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4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D:\交通安全+專車\02學生專車\專車管制(長興)\114學年度\"/>
    </mc:Choice>
  </mc:AlternateContent>
  <xr:revisionPtr revIDLastSave="0" documentId="13_ncr:1_{F0BD03FC-17F4-421C-915B-BA9D336E3B27}" xr6:coauthVersionLast="47" xr6:coauthVersionMax="47" xr10:uidLastSave="{00000000-0000-0000-0000-000000000000}"/>
  <bookViews>
    <workbookView xWindow="-108" yWindow="-108" windowWidth="23256" windowHeight="12456" tabRatio="662" firstSheet="16" activeTab="16" xr2:uid="{00000000-000D-0000-FFFF-FFFF00000000}"/>
  </bookViews>
  <sheets>
    <sheet name="請款總表" sheetId="61" state="hidden" r:id="rId1"/>
    <sheet name="名冊" sheetId="17" state="hidden" r:id="rId2"/>
    <sheet name="收款名細" sheetId="8" state="hidden" r:id="rId3"/>
    <sheet name="資料" sheetId="67" state="hidden" r:id="rId4"/>
    <sheet name="111票價" sheetId="68" state="hidden" r:id="rId5"/>
    <sheet name="異動" sheetId="69" state="hidden" r:id="rId6"/>
    <sheet name="未繳費" sheetId="48" state="hidden" r:id="rId7"/>
    <sheet name="路線人數1" sheetId="84" state="hidden" r:id="rId8"/>
    <sheet name="路線人數2" sheetId="77" state="hidden" r:id="rId9"/>
    <sheet name="車頭單1" sheetId="30" state="hidden" r:id="rId10"/>
    <sheet name="車頭單2" sheetId="80" state="hidden" r:id="rId11"/>
    <sheet name="損益" sheetId="7" state="hidden" r:id="rId12"/>
    <sheet name="車資" sheetId="73" state="hidden" r:id="rId13"/>
    <sheet name="路線車資" sheetId="81" state="hidden" r:id="rId14"/>
    <sheet name="縮線車資" sheetId="85" state="hidden" r:id="rId15"/>
    <sheet name="新生+學號" sheetId="74" state="hidden" r:id="rId16"/>
    <sheet name="路線人數表" sheetId="71" r:id="rId17"/>
    <sheet name="同站不同車" sheetId="82" state="hidden" r:id="rId18"/>
  </sheets>
  <definedNames>
    <definedName name="_xlnm._FilterDatabase" localSheetId="1" hidden="1">名冊!$A$2:$W$638</definedName>
    <definedName name="_xlnm._FilterDatabase" localSheetId="2" hidden="1">收款名細!$A$3:$J$3</definedName>
    <definedName name="_xlnm._FilterDatabase" localSheetId="15" hidden="1">'新生+學號'!$G$1:$L$511</definedName>
    <definedName name="_xlnm._FilterDatabase" localSheetId="3" hidden="1">資料!$B$1:$D$135</definedName>
    <definedName name="OLE_LINK2" localSheetId="9">車頭單1!#REF!</definedName>
    <definedName name="OLE_LINK2" localSheetId="10">車頭單2!#REF!</definedName>
    <definedName name="_xlnm.Print_Area" localSheetId="4">'111票價'!$A$1:$AA$47</definedName>
    <definedName name="_xlnm.Print_Area" localSheetId="12">車資!#REF!</definedName>
    <definedName name="_xlnm.Print_Area" localSheetId="16">路線人數表!$A$1:$E$18</definedName>
    <definedName name="_xlnm.Print_Titles" localSheetId="1">名冊!$2:$2</definedName>
    <definedName name="Z_1FBCDD0A_236B_492E_87DC_5AC41EF12E92_.wvu.Cols" localSheetId="1" hidden="1">名冊!$E:$I,名冊!$G:$G,名冊!$H:$H,名冊!$M:$R,名冊!$T:$U</definedName>
    <definedName name="Z_1FBCDD0A_236B_492E_87DC_5AC41EF12E92_.wvu.Cols" localSheetId="2" hidden="1">收款名細!$G:$G,收款名細!$N:$U</definedName>
    <definedName name="Z_1FBCDD0A_236B_492E_87DC_5AC41EF12E92_.wvu.FilterData" localSheetId="1" hidden="1">名冊!$E$1:$E$639</definedName>
    <definedName name="Z_1FBCDD0A_236B_492E_87DC_5AC41EF12E92_.wvu.FilterData" localSheetId="2" hidden="1">收款名細!$A$1:$W$525</definedName>
    <definedName name="Z_1FBCDD0A_236B_492E_87DC_5AC41EF12E92_.wvu.FilterData" localSheetId="3" hidden="1">資料!$A$1:$H$128</definedName>
    <definedName name="Z_1FBCDD0A_236B_492E_87DC_5AC41EF12E92_.wvu.PrintTitles" localSheetId="1" hidden="1">名冊!$2:$2</definedName>
    <definedName name="Z_1FBCDD0A_236B_492E_87DC_5AC41EF12E92_.wvu.Rows" localSheetId="1" hidden="1">名冊!$639:$639</definedName>
    <definedName name="Z_7A177D40_1837_47F6_B4C6_1508B776A40B_.wvu.Cols" localSheetId="1" hidden="1">名冊!$E:$E,名冊!$I:$J,名冊!$K:$K,名冊!$L:$Q,名冊!$S:$U</definedName>
    <definedName name="Z_7A177D40_1837_47F6_B4C6_1508B776A40B_.wvu.Cols" localSheetId="2" hidden="1">收款名細!$G:$G,收款名細!$N:$U</definedName>
    <definedName name="Z_7A177D40_1837_47F6_B4C6_1508B776A40B_.wvu.FilterData" localSheetId="1" hidden="1">名冊!$E$1:$E$639</definedName>
    <definedName name="Z_7A177D40_1837_47F6_B4C6_1508B776A40B_.wvu.FilterData" localSheetId="2" hidden="1">收款名細!$A$1:$W$525</definedName>
    <definedName name="Z_7A177D40_1837_47F6_B4C6_1508B776A40B_.wvu.FilterData" localSheetId="3" hidden="1">資料!$A$1:$H$128</definedName>
    <definedName name="Z_7A177D40_1837_47F6_B4C6_1508B776A40B_.wvu.PrintTitles" localSheetId="1" hidden="1">名冊!$2:$2</definedName>
    <definedName name="Z_E49069E9_15F0_445A_B07F_D8CFA335ED3B_.wvu.Cols" localSheetId="2" hidden="1">收款名細!$G:$G,收款名細!$N:$U</definedName>
    <definedName name="Z_E49069E9_15F0_445A_B07F_D8CFA335ED3B_.wvu.FilterData" localSheetId="1" hidden="1">名冊!$E$1:$E$639</definedName>
    <definedName name="Z_E49069E9_15F0_445A_B07F_D8CFA335ED3B_.wvu.FilterData" localSheetId="2" hidden="1">收款名細!$A$1:$W$525</definedName>
    <definedName name="Z_E49069E9_15F0_445A_B07F_D8CFA335ED3B_.wvu.FilterData" localSheetId="3" hidden="1">資料!$A$1:$H$128</definedName>
    <definedName name="Z_E49069E9_15F0_445A_B07F_D8CFA335ED3B_.wvu.PrintTitles" localSheetId="1" hidden="1">名冊!$2:$2</definedName>
  </definedNames>
  <calcPr calcId="181029"/>
  <customWorkbookViews>
    <customWorkbookView name="全部" guid="{E49069E9-15F0-445A-B07F-D8CFA335ED3B}" maximized="1" windowWidth="1362" windowHeight="530" tabRatio="698" activeSheetId="17"/>
    <customWorkbookView name="9月" guid="{7A177D40-1837-47F6-B4C6-1508B776A40B}" maximized="1" windowWidth="1362" windowHeight="530" tabRatio="698" activeSheetId="17"/>
    <customWorkbookView name="10月" guid="{1FBCDD0A-236B-492E-87DC-5AC41EF12E92}" maximized="1" windowWidth="1362" windowHeight="530" tabRatio="698" activeSheetId="17"/>
  </customWorkbookViews>
  <extLs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10" i="71" l="1"/>
  <c r="E18" i="71"/>
  <c r="Q215" i="17" l="1"/>
  <c r="K215" i="17"/>
  <c r="U215" i="17" s="1"/>
  <c r="J215" i="17"/>
  <c r="G215" i="17"/>
  <c r="F215" i="17"/>
  <c r="M31" i="17" l="1"/>
  <c r="M32" i="17"/>
  <c r="M33" i="17"/>
  <c r="M34" i="17"/>
  <c r="M35" i="17"/>
  <c r="M36" i="17"/>
  <c r="M37" i="17"/>
  <c r="M38" i="17"/>
  <c r="M39" i="17"/>
  <c r="M40" i="17"/>
  <c r="M325" i="17"/>
  <c r="M326" i="17"/>
  <c r="M327" i="17"/>
  <c r="M328" i="17"/>
  <c r="M329" i="17"/>
  <c r="M357" i="17"/>
  <c r="M358" i="17"/>
  <c r="M359" i="17"/>
  <c r="M360" i="17"/>
  <c r="M361" i="17"/>
  <c r="M362" i="17"/>
  <c r="M363" i="17"/>
  <c r="M372" i="17"/>
  <c r="M373" i="17"/>
  <c r="M374" i="17"/>
  <c r="M614" i="17"/>
  <c r="M615" i="17"/>
  <c r="M616" i="17"/>
  <c r="M617" i="17"/>
  <c r="M618" i="17"/>
  <c r="M619" i="17"/>
  <c r="M620" i="17"/>
  <c r="M621" i="17"/>
  <c r="M622" i="17"/>
  <c r="M623" i="17"/>
  <c r="M624" i="17"/>
  <c r="M625" i="17"/>
  <c r="M626" i="17"/>
  <c r="M627" i="17"/>
  <c r="M628" i="17"/>
  <c r="M629" i="17"/>
  <c r="M630" i="17"/>
  <c r="M631" i="17"/>
  <c r="M632" i="17"/>
  <c r="M633" i="17"/>
  <c r="M634" i="17"/>
  <c r="M635" i="17"/>
  <c r="M636" i="17"/>
  <c r="M637" i="17"/>
  <c r="M638" i="17"/>
  <c r="S194" i="17"/>
  <c r="S341" i="17"/>
  <c r="S487" i="17"/>
  <c r="R194" i="17"/>
  <c r="R341" i="17"/>
  <c r="R487" i="17"/>
  <c r="Q5" i="17" l="1"/>
  <c r="Q6" i="17"/>
  <c r="Q7" i="17"/>
  <c r="Q8" i="17"/>
  <c r="Q9" i="17"/>
  <c r="Q10" i="17"/>
  <c r="Q11" i="17"/>
  <c r="Q12" i="17"/>
  <c r="Q13" i="17"/>
  <c r="Q14" i="17"/>
  <c r="Q15" i="17"/>
  <c r="Q16" i="17"/>
  <c r="Q17" i="17"/>
  <c r="Q18" i="17"/>
  <c r="Q19" i="17"/>
  <c r="Q20" i="17"/>
  <c r="Q21" i="17"/>
  <c r="Q22" i="17"/>
  <c r="Q23" i="17"/>
  <c r="Q24" i="17"/>
  <c r="Q25" i="17"/>
  <c r="Q26" i="17"/>
  <c r="Q27" i="17"/>
  <c r="Q28" i="17"/>
  <c r="Q29" i="17"/>
  <c r="Q30" i="17"/>
  <c r="Q31" i="17"/>
  <c r="Q32" i="17"/>
  <c r="Q33" i="17"/>
  <c r="Q34" i="17"/>
  <c r="Q35" i="17"/>
  <c r="Q36" i="17"/>
  <c r="Q37" i="17"/>
  <c r="Q38" i="17"/>
  <c r="Q39" i="17"/>
  <c r="Q40" i="17"/>
  <c r="Q41" i="17"/>
  <c r="Q42" i="17"/>
  <c r="Q43" i="17"/>
  <c r="Q44" i="17"/>
  <c r="Q45" i="17"/>
  <c r="Q46" i="17"/>
  <c r="Q47" i="17"/>
  <c r="Q48" i="17"/>
  <c r="Q49" i="17"/>
  <c r="Q50" i="17"/>
  <c r="Q51" i="17"/>
  <c r="Q52" i="17"/>
  <c r="Q53" i="17"/>
  <c r="Q54" i="17"/>
  <c r="Q55" i="17"/>
  <c r="Q56" i="17"/>
  <c r="Q57" i="17"/>
  <c r="Q58" i="17"/>
  <c r="Q59" i="17"/>
  <c r="Q60" i="17"/>
  <c r="Q61" i="17"/>
  <c r="Q62" i="17"/>
  <c r="Q63" i="17"/>
  <c r="Q64" i="17"/>
  <c r="Q65" i="17"/>
  <c r="Q66" i="17"/>
  <c r="Q67" i="17"/>
  <c r="Q68" i="17"/>
  <c r="Q69" i="17"/>
  <c r="Q70" i="17"/>
  <c r="Q71" i="17"/>
  <c r="Q72" i="17"/>
  <c r="Q73" i="17"/>
  <c r="Q74" i="17"/>
  <c r="Q75" i="17"/>
  <c r="Q76" i="17"/>
  <c r="Q77" i="17"/>
  <c r="Q78" i="17"/>
  <c r="Q79" i="17"/>
  <c r="Q80" i="17"/>
  <c r="Q81" i="17"/>
  <c r="Q82" i="17"/>
  <c r="Q83" i="17"/>
  <c r="Q84" i="17"/>
  <c r="Q85" i="17"/>
  <c r="Q86" i="17"/>
  <c r="Q87" i="17"/>
  <c r="Q88" i="17"/>
  <c r="Q89" i="17"/>
  <c r="Q90" i="17"/>
  <c r="Q91" i="17"/>
  <c r="Q92" i="17"/>
  <c r="Q93" i="17"/>
  <c r="Q94" i="17"/>
  <c r="Q95" i="17"/>
  <c r="Q96" i="17"/>
  <c r="Q97" i="17"/>
  <c r="Q98" i="17"/>
  <c r="Q99" i="17"/>
  <c r="Q100" i="17"/>
  <c r="Q101" i="17"/>
  <c r="Q102" i="17"/>
  <c r="Q103" i="17"/>
  <c r="Q104" i="17"/>
  <c r="Q105" i="17"/>
  <c r="Q106" i="17"/>
  <c r="Q107" i="17"/>
  <c r="Q108" i="17"/>
  <c r="Q109" i="17"/>
  <c r="Q110" i="17"/>
  <c r="Q111" i="17"/>
  <c r="Q112" i="17"/>
  <c r="Q113" i="17"/>
  <c r="Q114" i="17"/>
  <c r="Q115" i="17"/>
  <c r="Q116" i="17"/>
  <c r="Q117" i="17"/>
  <c r="Q118" i="17"/>
  <c r="Q119" i="17"/>
  <c r="Q120" i="17"/>
  <c r="Q121" i="17"/>
  <c r="Q122" i="17"/>
  <c r="Q123" i="17"/>
  <c r="Q124" i="17"/>
  <c r="Q125" i="17"/>
  <c r="Q126" i="17"/>
  <c r="Q127" i="17"/>
  <c r="Q128" i="17"/>
  <c r="Q129" i="17"/>
  <c r="Q130" i="17"/>
  <c r="Q131" i="17"/>
  <c r="Q132" i="17"/>
  <c r="Q133" i="17"/>
  <c r="Q134" i="17"/>
  <c r="Q135" i="17"/>
  <c r="Q136" i="17"/>
  <c r="Q137" i="17"/>
  <c r="Q138" i="17"/>
  <c r="Q139" i="17"/>
  <c r="Q140" i="17"/>
  <c r="Q141" i="17"/>
  <c r="Q142" i="17"/>
  <c r="Q143" i="17"/>
  <c r="Q144" i="17"/>
  <c r="Q145" i="17"/>
  <c r="Q146" i="17"/>
  <c r="Q147" i="17"/>
  <c r="Q148" i="17"/>
  <c r="Q149" i="17"/>
  <c r="Q150" i="17"/>
  <c r="Q151" i="17"/>
  <c r="Q152" i="17"/>
  <c r="Q153" i="17"/>
  <c r="Q154" i="17"/>
  <c r="Q155" i="17"/>
  <c r="Q156" i="17"/>
  <c r="Q157" i="17"/>
  <c r="Q158" i="17"/>
  <c r="Q159" i="17"/>
  <c r="Q160" i="17"/>
  <c r="Q161" i="17"/>
  <c r="Q162" i="17"/>
  <c r="Q163" i="17"/>
  <c r="Q164" i="17"/>
  <c r="Q165" i="17"/>
  <c r="Q166" i="17"/>
  <c r="Q167" i="17"/>
  <c r="Q168" i="17"/>
  <c r="Q169" i="17"/>
  <c r="Q170" i="17"/>
  <c r="Q171" i="17"/>
  <c r="Q172" i="17"/>
  <c r="Q173" i="17"/>
  <c r="Q174" i="17"/>
  <c r="Q175" i="17"/>
  <c r="Q176" i="17"/>
  <c r="Q177" i="17"/>
  <c r="Q178" i="17"/>
  <c r="Q179" i="17"/>
  <c r="Q180" i="17"/>
  <c r="Q181" i="17"/>
  <c r="Q182" i="17"/>
  <c r="Q183" i="17"/>
  <c r="Q184" i="17"/>
  <c r="Q185" i="17"/>
  <c r="Q186" i="17"/>
  <c r="Q187" i="17"/>
  <c r="Q188" i="17"/>
  <c r="Q189" i="17"/>
  <c r="Q190" i="17"/>
  <c r="Q191" i="17"/>
  <c r="Q192" i="17"/>
  <c r="Q193" i="17"/>
  <c r="Q194" i="17"/>
  <c r="Q195" i="17"/>
  <c r="Q196" i="17"/>
  <c r="Q197" i="17"/>
  <c r="Q198" i="17"/>
  <c r="Q199" i="17"/>
  <c r="Q200" i="17"/>
  <c r="Q201" i="17"/>
  <c r="Q202" i="17"/>
  <c r="Q203" i="17"/>
  <c r="Q204" i="17"/>
  <c r="Q205" i="17"/>
  <c r="Q206" i="17"/>
  <c r="Q207" i="17"/>
  <c r="Q208" i="17"/>
  <c r="Q209" i="17"/>
  <c r="Q210" i="17"/>
  <c r="Q211" i="17"/>
  <c r="Q212" i="17"/>
  <c r="Q213" i="17"/>
  <c r="Q214" i="17"/>
  <c r="Q216" i="17"/>
  <c r="Q217" i="17"/>
  <c r="Q218" i="17"/>
  <c r="Q219" i="17"/>
  <c r="Q220" i="17"/>
  <c r="Q221" i="17"/>
  <c r="Q222" i="17"/>
  <c r="Q223" i="17"/>
  <c r="Q224" i="17"/>
  <c r="Q225" i="17"/>
  <c r="Q226" i="17"/>
  <c r="Q227" i="17"/>
  <c r="Q228" i="17"/>
  <c r="Q229" i="17"/>
  <c r="Q230" i="17"/>
  <c r="Q231" i="17"/>
  <c r="Q232" i="17"/>
  <c r="Q233" i="17"/>
  <c r="Q234" i="17"/>
  <c r="Q235" i="17"/>
  <c r="Q236" i="17"/>
  <c r="Q237" i="17"/>
  <c r="Q238" i="17"/>
  <c r="Q239" i="17"/>
  <c r="Q240" i="17"/>
  <c r="Q241" i="17"/>
  <c r="Q242" i="17"/>
  <c r="Q243" i="17"/>
  <c r="Q244" i="17"/>
  <c r="Q245" i="17"/>
  <c r="Q246" i="17"/>
  <c r="Q247" i="17"/>
  <c r="Q248" i="17"/>
  <c r="Q249" i="17"/>
  <c r="Q250" i="17"/>
  <c r="Q251" i="17"/>
  <c r="Q252" i="17"/>
  <c r="Q253" i="17"/>
  <c r="Q254" i="17"/>
  <c r="Q255" i="17"/>
  <c r="Q256" i="17"/>
  <c r="Q257" i="17"/>
  <c r="Q258" i="17"/>
  <c r="Q259" i="17"/>
  <c r="Q260" i="17"/>
  <c r="Q261" i="17"/>
  <c r="Q262" i="17"/>
  <c r="Q263" i="17"/>
  <c r="Q264" i="17"/>
  <c r="Q265" i="17"/>
  <c r="Q266" i="17"/>
  <c r="Q267" i="17"/>
  <c r="Q268" i="17"/>
  <c r="Q269" i="17"/>
  <c r="Q270" i="17"/>
  <c r="Q271" i="17"/>
  <c r="Q272" i="17"/>
  <c r="Q273" i="17"/>
  <c r="Q274" i="17"/>
  <c r="Q275" i="17"/>
  <c r="Q276" i="17"/>
  <c r="Q277" i="17"/>
  <c r="Q278" i="17"/>
  <c r="Q279" i="17"/>
  <c r="Q280" i="17"/>
  <c r="Q281" i="17"/>
  <c r="Q282" i="17"/>
  <c r="Q283" i="17"/>
  <c r="Q284" i="17"/>
  <c r="Q285" i="17"/>
  <c r="Q286" i="17"/>
  <c r="Q287" i="17"/>
  <c r="Q288" i="17"/>
  <c r="Q289" i="17"/>
  <c r="Q290" i="17"/>
  <c r="Q291" i="17"/>
  <c r="Q292" i="17"/>
  <c r="Q293" i="17"/>
  <c r="Q294" i="17"/>
  <c r="Q295" i="17"/>
  <c r="Q296" i="17"/>
  <c r="Q297" i="17"/>
  <c r="Q298" i="17"/>
  <c r="Q299" i="17"/>
  <c r="Q300" i="17"/>
  <c r="Q301" i="17"/>
  <c r="Q302" i="17"/>
  <c r="Q303" i="17"/>
  <c r="Q304" i="17"/>
  <c r="Q305" i="17"/>
  <c r="Q306" i="17"/>
  <c r="Q307" i="17"/>
  <c r="Q308" i="17"/>
  <c r="Q309" i="17"/>
  <c r="Q310" i="17"/>
  <c r="Q311" i="17"/>
  <c r="Q312" i="17"/>
  <c r="Q313" i="17"/>
  <c r="Q314" i="17"/>
  <c r="Q315" i="17"/>
  <c r="Q316" i="17"/>
  <c r="Q317" i="17"/>
  <c r="Q318" i="17"/>
  <c r="Q319" i="17"/>
  <c r="Q320" i="17"/>
  <c r="Q321" i="17"/>
  <c r="Q322" i="17"/>
  <c r="Q323" i="17"/>
  <c r="Q324" i="17"/>
  <c r="Q325" i="17"/>
  <c r="Q326" i="17"/>
  <c r="Q327" i="17"/>
  <c r="Q328" i="17"/>
  <c r="Q329" i="17"/>
  <c r="Q330" i="17"/>
  <c r="Q331" i="17"/>
  <c r="Q332" i="17"/>
  <c r="Q333" i="17"/>
  <c r="Q334" i="17"/>
  <c r="Q335" i="17"/>
  <c r="Q336" i="17"/>
  <c r="Q337" i="17"/>
  <c r="Q338" i="17"/>
  <c r="Q339" i="17"/>
  <c r="Q340" i="17"/>
  <c r="Q341" i="17"/>
  <c r="Q342" i="17"/>
  <c r="Q343" i="17"/>
  <c r="Q344" i="17"/>
  <c r="Q345" i="17"/>
  <c r="Q346" i="17"/>
  <c r="Q347" i="17"/>
  <c r="Q348" i="17"/>
  <c r="Q349" i="17"/>
  <c r="Q350" i="17"/>
  <c r="Q351" i="17"/>
  <c r="Q352" i="17"/>
  <c r="Q353" i="17"/>
  <c r="Q354" i="17"/>
  <c r="Q355" i="17"/>
  <c r="Q356" i="17"/>
  <c r="Q357" i="17"/>
  <c r="Q358" i="17"/>
  <c r="Q359" i="17"/>
  <c r="Q360" i="17"/>
  <c r="Q361" i="17"/>
  <c r="Q362" i="17"/>
  <c r="Q363" i="17"/>
  <c r="Q364" i="17"/>
  <c r="Q365" i="17"/>
  <c r="Q366" i="17"/>
  <c r="Q367" i="17"/>
  <c r="Q368" i="17"/>
  <c r="Q369" i="17"/>
  <c r="Q370" i="17"/>
  <c r="Q371" i="17"/>
  <c r="Q372" i="17"/>
  <c r="Q373" i="17"/>
  <c r="Q374" i="17"/>
  <c r="Q375" i="17"/>
  <c r="Q376" i="17"/>
  <c r="Q377" i="17"/>
  <c r="Q378" i="17"/>
  <c r="Q379" i="17"/>
  <c r="Q380" i="17"/>
  <c r="Q381" i="17"/>
  <c r="Q382" i="17"/>
  <c r="Q383" i="17"/>
  <c r="Q384" i="17"/>
  <c r="Q385" i="17"/>
  <c r="Q386" i="17"/>
  <c r="Q387" i="17"/>
  <c r="Q388" i="17"/>
  <c r="Q389" i="17"/>
  <c r="Q390" i="17"/>
  <c r="Q391" i="17"/>
  <c r="Q392" i="17"/>
  <c r="Q393" i="17"/>
  <c r="Q394" i="17"/>
  <c r="Q395" i="17"/>
  <c r="Q396" i="17"/>
  <c r="Q397" i="17"/>
  <c r="Q398" i="17"/>
  <c r="Q399" i="17"/>
  <c r="Q400" i="17"/>
  <c r="Q401" i="17"/>
  <c r="Q402" i="17"/>
  <c r="Q403" i="17"/>
  <c r="Q404" i="17"/>
  <c r="Q405" i="17"/>
  <c r="Q406" i="17"/>
  <c r="Q407" i="17"/>
  <c r="Q408" i="17"/>
  <c r="Q409" i="17"/>
  <c r="Q410" i="17"/>
  <c r="Q411" i="17"/>
  <c r="Q412" i="17"/>
  <c r="Q413" i="17"/>
  <c r="Q414" i="17"/>
  <c r="Q415" i="17"/>
  <c r="Q416" i="17"/>
  <c r="Q417" i="17"/>
  <c r="Q418" i="17"/>
  <c r="Q419" i="17"/>
  <c r="Q420" i="17"/>
  <c r="Q421" i="17"/>
  <c r="Q422" i="17"/>
  <c r="Q423" i="17"/>
  <c r="Q424" i="17"/>
  <c r="Q425" i="17"/>
  <c r="Q426" i="17"/>
  <c r="Q427" i="17"/>
  <c r="Q428" i="17"/>
  <c r="Q429" i="17"/>
  <c r="Q430" i="17"/>
  <c r="Q431" i="17"/>
  <c r="Q432" i="17"/>
  <c r="Q433" i="17"/>
  <c r="Q434" i="17"/>
  <c r="Q435" i="17"/>
  <c r="Q436" i="17"/>
  <c r="Q437" i="17"/>
  <c r="Q438" i="17"/>
  <c r="Q439" i="17"/>
  <c r="Q440" i="17"/>
  <c r="Q441" i="17"/>
  <c r="Q442" i="17"/>
  <c r="Q443" i="17"/>
  <c r="Q444" i="17"/>
  <c r="Q445" i="17"/>
  <c r="Q446" i="17"/>
  <c r="Q447" i="17"/>
  <c r="Q448" i="17"/>
  <c r="Q449" i="17"/>
  <c r="Q450" i="17"/>
  <c r="Q451" i="17"/>
  <c r="Q452" i="17"/>
  <c r="Q453" i="17"/>
  <c r="Q454" i="17"/>
  <c r="Q455" i="17"/>
  <c r="Q456" i="17"/>
  <c r="Q457" i="17"/>
  <c r="Q458" i="17"/>
  <c r="Q459" i="17"/>
  <c r="Q460" i="17"/>
  <c r="Q461" i="17"/>
  <c r="Q462" i="17"/>
  <c r="Q463" i="17"/>
  <c r="Q464" i="17"/>
  <c r="Q465" i="17"/>
  <c r="Q466" i="17"/>
  <c r="Q467" i="17"/>
  <c r="Q468" i="17"/>
  <c r="Q469" i="17"/>
  <c r="Q470" i="17"/>
  <c r="Q471" i="17"/>
  <c r="Q472" i="17"/>
  <c r="Q473" i="17"/>
  <c r="Q474" i="17"/>
  <c r="Q475" i="17"/>
  <c r="Q476" i="17"/>
  <c r="Q477" i="17"/>
  <c r="Q478" i="17"/>
  <c r="Q479" i="17"/>
  <c r="Q480" i="17"/>
  <c r="Q481" i="17"/>
  <c r="Q482" i="17"/>
  <c r="Q483" i="17"/>
  <c r="Q484" i="17"/>
  <c r="Q485" i="17"/>
  <c r="Q486" i="17"/>
  <c r="Q487" i="17"/>
  <c r="Q488" i="17"/>
  <c r="Q489" i="17"/>
  <c r="Q490" i="17"/>
  <c r="Q491" i="17"/>
  <c r="Q492" i="17"/>
  <c r="Q493" i="17"/>
  <c r="Q494" i="17"/>
  <c r="Q495" i="17"/>
  <c r="Q496" i="17"/>
  <c r="Q497" i="17"/>
  <c r="Q498" i="17"/>
  <c r="Q499" i="17"/>
  <c r="Q500" i="17"/>
  <c r="Q501" i="17"/>
  <c r="Q502" i="17"/>
  <c r="Q503" i="17"/>
  <c r="Q504" i="17"/>
  <c r="Q505" i="17"/>
  <c r="Q506" i="17"/>
  <c r="Q507" i="17"/>
  <c r="Q508" i="17"/>
  <c r="Q509" i="17"/>
  <c r="Q510" i="17"/>
  <c r="Q511" i="17"/>
  <c r="Q512" i="17"/>
  <c r="Q513" i="17"/>
  <c r="Q514" i="17"/>
  <c r="Q515" i="17"/>
  <c r="Q516" i="17"/>
  <c r="Q517" i="17"/>
  <c r="Q518" i="17"/>
  <c r="Q519" i="17"/>
  <c r="Q520" i="17"/>
  <c r="Q521" i="17"/>
  <c r="Q522" i="17"/>
  <c r="Q523" i="17"/>
  <c r="Q524" i="17"/>
  <c r="Q525" i="17"/>
  <c r="Q526" i="17"/>
  <c r="Q527" i="17"/>
  <c r="Q528" i="17"/>
  <c r="Q529" i="17"/>
  <c r="Q530" i="17"/>
  <c r="Q531" i="17"/>
  <c r="Q532" i="17"/>
  <c r="Q533" i="17"/>
  <c r="Q534" i="17"/>
  <c r="Q535" i="17"/>
  <c r="Q536" i="17"/>
  <c r="Q537" i="17"/>
  <c r="Q538" i="17"/>
  <c r="Q539" i="17"/>
  <c r="Q540" i="17"/>
  <c r="Q541" i="17"/>
  <c r="Q542" i="17"/>
  <c r="Q543" i="17"/>
  <c r="Q544" i="17"/>
  <c r="Q545" i="17"/>
  <c r="Q546" i="17"/>
  <c r="Q547" i="17"/>
  <c r="Q548" i="17"/>
  <c r="Q549" i="17"/>
  <c r="Q550" i="17"/>
  <c r="Q551" i="17"/>
  <c r="Q552" i="17"/>
  <c r="Q553" i="17"/>
  <c r="Q554" i="17"/>
  <c r="Q555" i="17"/>
  <c r="Q556" i="17"/>
  <c r="Q557" i="17"/>
  <c r="Q558" i="17"/>
  <c r="Q559" i="17"/>
  <c r="Q560" i="17"/>
  <c r="Q561" i="17"/>
  <c r="Q562" i="17"/>
  <c r="Q563" i="17"/>
  <c r="Q564" i="17"/>
  <c r="Q565" i="17"/>
  <c r="Q566" i="17"/>
  <c r="Q567" i="17"/>
  <c r="Q568" i="17"/>
  <c r="Q569" i="17"/>
  <c r="Q570" i="17"/>
  <c r="Q571" i="17"/>
  <c r="Q572" i="17"/>
  <c r="Q573" i="17"/>
  <c r="Q574" i="17"/>
  <c r="Q575" i="17"/>
  <c r="Q576" i="17"/>
  <c r="Q577" i="17"/>
  <c r="Q578" i="17"/>
  <c r="Q579" i="17"/>
  <c r="Q580" i="17"/>
  <c r="Q581" i="17"/>
  <c r="Q582" i="17"/>
  <c r="Q583" i="17"/>
  <c r="Q584" i="17"/>
  <c r="Q585" i="17"/>
  <c r="Q586" i="17"/>
  <c r="Q587" i="17"/>
  <c r="Q588" i="17"/>
  <c r="Q589" i="17"/>
  <c r="Q590" i="17"/>
  <c r="Q591" i="17"/>
  <c r="Q592" i="17"/>
  <c r="Q593" i="17"/>
  <c r="Q594" i="17"/>
  <c r="Q595" i="17"/>
  <c r="Q596" i="17"/>
  <c r="Q597" i="17"/>
  <c r="Q598" i="17"/>
  <c r="Q599" i="17"/>
  <c r="Q600" i="17"/>
  <c r="Q601" i="17"/>
  <c r="Q602" i="17"/>
  <c r="Q603" i="17"/>
  <c r="Q604" i="17"/>
  <c r="Q605" i="17"/>
  <c r="Q606" i="17"/>
  <c r="Q607" i="17"/>
  <c r="Q608" i="17"/>
  <c r="Q609" i="17"/>
  <c r="Q610" i="17"/>
  <c r="Q611" i="17"/>
  <c r="Q612" i="17"/>
  <c r="Q613" i="17"/>
  <c r="Q614" i="17"/>
  <c r="Q615" i="17"/>
  <c r="Q616" i="17"/>
  <c r="Q617" i="17"/>
  <c r="Q618" i="17"/>
  <c r="Q619" i="17"/>
  <c r="Q620" i="17"/>
  <c r="Q621" i="17"/>
  <c r="Q622" i="17"/>
  <c r="Q623" i="17"/>
  <c r="Q624" i="17"/>
  <c r="Q625" i="17"/>
  <c r="Q626" i="17"/>
  <c r="Q627" i="17"/>
  <c r="Q628" i="17"/>
  <c r="Q629" i="17"/>
  <c r="Q630" i="17"/>
  <c r="Q631" i="17"/>
  <c r="Q632" i="17"/>
  <c r="Q633" i="17"/>
  <c r="Q634" i="17"/>
  <c r="Q635" i="17"/>
  <c r="Q636" i="17"/>
  <c r="T341" i="17" l="1"/>
  <c r="T194" i="17"/>
  <c r="T487" i="17"/>
  <c r="G249" i="69"/>
  <c r="F249" i="69"/>
  <c r="I586" i="48" l="1"/>
  <c r="I588" i="48" s="1"/>
  <c r="C730" i="8" l="1"/>
  <c r="D730" i="8"/>
  <c r="C731" i="8"/>
  <c r="D731" i="8"/>
  <c r="K451" i="17"/>
  <c r="U451" i="17" s="1"/>
  <c r="J451" i="17"/>
  <c r="G451" i="17"/>
  <c r="F451" i="17"/>
  <c r="K452" i="17"/>
  <c r="U452" i="17" s="1"/>
  <c r="J452" i="17"/>
  <c r="G452" i="17"/>
  <c r="F452" i="17"/>
  <c r="C11" i="84" l="1"/>
  <c r="K450" i="17"/>
  <c r="U450" i="17" s="1"/>
  <c r="J450" i="17"/>
  <c r="G450" i="17"/>
  <c r="F450" i="17"/>
  <c r="M14" i="85" l="1"/>
  <c r="J47" i="85"/>
  <c r="I47" i="85"/>
  <c r="E47" i="85"/>
  <c r="D47" i="85"/>
  <c r="J46" i="85"/>
  <c r="I46" i="85"/>
  <c r="H46" i="85"/>
  <c r="E46" i="85"/>
  <c r="D46" i="85"/>
  <c r="C46" i="85"/>
  <c r="J45" i="85"/>
  <c r="I45" i="85"/>
  <c r="H45" i="85"/>
  <c r="E45" i="85"/>
  <c r="D45" i="85"/>
  <c r="C45" i="85"/>
  <c r="J44" i="85"/>
  <c r="I44" i="85"/>
  <c r="H44" i="85"/>
  <c r="E44" i="85"/>
  <c r="D44" i="85"/>
  <c r="C44" i="85"/>
  <c r="J43" i="85"/>
  <c r="I43" i="85"/>
  <c r="H43" i="85"/>
  <c r="E43" i="85"/>
  <c r="D43" i="85"/>
  <c r="C43" i="85"/>
  <c r="J42" i="85"/>
  <c r="I42" i="85"/>
  <c r="H42" i="85"/>
  <c r="E42" i="85"/>
  <c r="D42" i="85"/>
  <c r="C42" i="85"/>
  <c r="J41" i="85"/>
  <c r="I41" i="85"/>
  <c r="H41" i="85"/>
  <c r="E41" i="85"/>
  <c r="D41" i="85"/>
  <c r="C41" i="85"/>
  <c r="J40" i="85"/>
  <c r="I40" i="85"/>
  <c r="H40" i="85"/>
  <c r="E40" i="85"/>
  <c r="D40" i="85"/>
  <c r="C40" i="85"/>
  <c r="E39" i="85"/>
  <c r="D39" i="85"/>
  <c r="C39" i="85"/>
  <c r="J38" i="85"/>
  <c r="I38" i="85"/>
  <c r="J37" i="85"/>
  <c r="I37" i="85"/>
  <c r="H37" i="85"/>
  <c r="E37" i="85"/>
  <c r="D37" i="85"/>
  <c r="J36" i="85"/>
  <c r="I36" i="85"/>
  <c r="H36" i="85"/>
  <c r="E36" i="85"/>
  <c r="D36" i="85"/>
  <c r="C36" i="85"/>
  <c r="E35" i="85"/>
  <c r="D35" i="85"/>
  <c r="C35" i="85"/>
  <c r="O34" i="85"/>
  <c r="N34" i="85"/>
  <c r="J34" i="85"/>
  <c r="I34" i="85"/>
  <c r="E34" i="85"/>
  <c r="D34" i="85"/>
  <c r="C34" i="85"/>
  <c r="O33" i="85"/>
  <c r="N33" i="85"/>
  <c r="M33" i="85"/>
  <c r="J33" i="85"/>
  <c r="I33" i="85"/>
  <c r="H33" i="85"/>
  <c r="E33" i="85"/>
  <c r="D33" i="85"/>
  <c r="C33" i="85"/>
  <c r="O32" i="85"/>
  <c r="N32" i="85"/>
  <c r="M32" i="85"/>
  <c r="J32" i="85"/>
  <c r="I32" i="85"/>
  <c r="H32" i="85"/>
  <c r="E32" i="85"/>
  <c r="D32" i="85"/>
  <c r="C32" i="85"/>
  <c r="O31" i="85"/>
  <c r="N31" i="85"/>
  <c r="M31" i="85"/>
  <c r="J31" i="85"/>
  <c r="I31" i="85"/>
  <c r="H31" i="85"/>
  <c r="O30" i="85"/>
  <c r="N30" i="85"/>
  <c r="M30" i="85"/>
  <c r="J30" i="85"/>
  <c r="I30" i="85"/>
  <c r="H30" i="85"/>
  <c r="E30" i="85"/>
  <c r="D30" i="85"/>
  <c r="O29" i="85"/>
  <c r="N29" i="85"/>
  <c r="M29" i="85"/>
  <c r="E29" i="85"/>
  <c r="D29" i="85"/>
  <c r="C29" i="85"/>
  <c r="J28" i="85"/>
  <c r="I28" i="85"/>
  <c r="E28" i="85"/>
  <c r="D28" i="85"/>
  <c r="C28" i="85"/>
  <c r="O27" i="85"/>
  <c r="N27" i="85"/>
  <c r="J27" i="85"/>
  <c r="I27" i="85"/>
  <c r="H27" i="85"/>
  <c r="E27" i="85"/>
  <c r="D27" i="85"/>
  <c r="C27" i="85"/>
  <c r="O26" i="85"/>
  <c r="N26" i="85"/>
  <c r="M26" i="85"/>
  <c r="J26" i="85"/>
  <c r="I26" i="85"/>
  <c r="H26" i="85"/>
  <c r="E26" i="85"/>
  <c r="D26" i="85"/>
  <c r="C26" i="85"/>
  <c r="O25" i="85"/>
  <c r="N25" i="85"/>
  <c r="M25" i="85"/>
  <c r="J25" i="85"/>
  <c r="I25" i="85"/>
  <c r="H25" i="85"/>
  <c r="E25" i="85"/>
  <c r="D25" i="85"/>
  <c r="C25" i="85"/>
  <c r="O24" i="85"/>
  <c r="N24" i="85"/>
  <c r="M24" i="85"/>
  <c r="J24" i="85"/>
  <c r="I24" i="85"/>
  <c r="H24" i="85"/>
  <c r="E24" i="85"/>
  <c r="D24" i="85"/>
  <c r="C24" i="85"/>
  <c r="O23" i="85"/>
  <c r="N23" i="85"/>
  <c r="M23" i="85"/>
  <c r="J23" i="85"/>
  <c r="I23" i="85"/>
  <c r="H23" i="85"/>
  <c r="E23" i="85"/>
  <c r="D23" i="85"/>
  <c r="C23" i="85"/>
  <c r="O21" i="85"/>
  <c r="N21" i="85"/>
  <c r="J21" i="85"/>
  <c r="I21" i="85"/>
  <c r="E21" i="85"/>
  <c r="D21" i="85"/>
  <c r="O20" i="85"/>
  <c r="N20" i="85"/>
  <c r="M20" i="85"/>
  <c r="J20" i="85"/>
  <c r="I20" i="85"/>
  <c r="H20" i="85"/>
  <c r="E20" i="85"/>
  <c r="D20" i="85"/>
  <c r="C20" i="85"/>
  <c r="O19" i="85"/>
  <c r="N19" i="85"/>
  <c r="M19" i="85"/>
  <c r="J19" i="85"/>
  <c r="I19" i="85"/>
  <c r="H19" i="85"/>
  <c r="E19" i="85"/>
  <c r="D19" i="85"/>
  <c r="C19" i="85"/>
  <c r="O18" i="85"/>
  <c r="N18" i="85"/>
  <c r="M18" i="85"/>
  <c r="J18" i="85"/>
  <c r="I18" i="85"/>
  <c r="H18" i="85"/>
  <c r="E18" i="85"/>
  <c r="D18" i="85"/>
  <c r="C18" i="85"/>
  <c r="O17" i="85"/>
  <c r="N17" i="85"/>
  <c r="M17" i="85"/>
  <c r="J17" i="85"/>
  <c r="I17" i="85"/>
  <c r="H17" i="85"/>
  <c r="E17" i="85"/>
  <c r="D17" i="85"/>
  <c r="C17" i="85"/>
  <c r="O15" i="85"/>
  <c r="N15" i="85"/>
  <c r="J15" i="85"/>
  <c r="I15" i="85"/>
  <c r="E15" i="85"/>
  <c r="D15" i="85"/>
  <c r="O14" i="85"/>
  <c r="N14" i="85"/>
  <c r="J14" i="85"/>
  <c r="I14" i="85"/>
  <c r="H14" i="85"/>
  <c r="E14" i="85"/>
  <c r="D14" i="85"/>
  <c r="C14" i="85"/>
  <c r="O13" i="85"/>
  <c r="N13" i="85"/>
  <c r="M13" i="85"/>
  <c r="J13" i="85"/>
  <c r="I13" i="85"/>
  <c r="H13" i="85"/>
  <c r="E13" i="85"/>
  <c r="D13" i="85"/>
  <c r="C13" i="85"/>
  <c r="O12" i="85"/>
  <c r="N12" i="85"/>
  <c r="M12" i="85"/>
  <c r="J12" i="85"/>
  <c r="I12" i="85"/>
  <c r="H12" i="85"/>
  <c r="E12" i="85"/>
  <c r="D12" i="85"/>
  <c r="C12" i="85"/>
  <c r="O11" i="85"/>
  <c r="N11" i="85"/>
  <c r="M11" i="85"/>
  <c r="J11" i="85"/>
  <c r="I11" i="85"/>
  <c r="H11" i="85"/>
  <c r="E11" i="85"/>
  <c r="D11" i="85"/>
  <c r="C11" i="85"/>
  <c r="O10" i="85"/>
  <c r="N10" i="85"/>
  <c r="M10" i="85"/>
  <c r="O9" i="85"/>
  <c r="N9" i="85"/>
  <c r="M9" i="85"/>
  <c r="J9" i="85"/>
  <c r="I9" i="85"/>
  <c r="E9" i="85"/>
  <c r="D9" i="85"/>
  <c r="O8" i="85"/>
  <c r="N8" i="85"/>
  <c r="M8" i="85"/>
  <c r="J8" i="85"/>
  <c r="I8" i="85"/>
  <c r="H8" i="85"/>
  <c r="E8" i="85"/>
  <c r="D8" i="85"/>
  <c r="C8" i="85"/>
  <c r="J7" i="85"/>
  <c r="I7" i="85"/>
  <c r="H7" i="85"/>
  <c r="E7" i="85"/>
  <c r="D7" i="85"/>
  <c r="C7" i="85"/>
  <c r="O6" i="85"/>
  <c r="N6" i="85"/>
  <c r="J6" i="85"/>
  <c r="I6" i="85"/>
  <c r="H6" i="85"/>
  <c r="E6" i="85"/>
  <c r="D6" i="85"/>
  <c r="C6" i="85"/>
  <c r="O5" i="85"/>
  <c r="N5" i="85"/>
  <c r="M5" i="85"/>
  <c r="J5" i="85"/>
  <c r="I5" i="85"/>
  <c r="H5" i="85"/>
  <c r="E5" i="85"/>
  <c r="D5" i="85"/>
  <c r="C5" i="85"/>
  <c r="O4" i="85"/>
  <c r="N4" i="85"/>
  <c r="M4" i="85"/>
  <c r="J4" i="85"/>
  <c r="I4" i="85"/>
  <c r="H4" i="85"/>
  <c r="E4" i="85"/>
  <c r="D4" i="85"/>
  <c r="C4" i="85"/>
  <c r="O3" i="85"/>
  <c r="N3" i="85"/>
  <c r="M3" i="85"/>
  <c r="J3" i="85"/>
  <c r="I3" i="85"/>
  <c r="H3" i="85"/>
  <c r="E3" i="85"/>
  <c r="D3" i="85"/>
  <c r="C3" i="85"/>
  <c r="N1" i="85"/>
  <c r="O35" i="85" l="1"/>
  <c r="J35" i="85"/>
  <c r="J10" i="85"/>
  <c r="O22" i="85"/>
  <c r="J22" i="85"/>
  <c r="J48" i="85"/>
  <c r="E10" i="85"/>
  <c r="E22" i="85"/>
  <c r="O28" i="85"/>
  <c r="E48" i="85"/>
  <c r="O7" i="85"/>
  <c r="O16" i="85"/>
  <c r="J16" i="85"/>
  <c r="E31" i="85"/>
  <c r="J29" i="85"/>
  <c r="J39" i="85"/>
  <c r="E16" i="85"/>
  <c r="E38" i="85"/>
  <c r="O31" i="17" l="1"/>
  <c r="S31" i="17" s="1"/>
  <c r="O32" i="17"/>
  <c r="S32" i="17" s="1"/>
  <c r="O33" i="17"/>
  <c r="S33" i="17" s="1"/>
  <c r="O34" i="17"/>
  <c r="S34" i="17" s="1"/>
  <c r="O35" i="17"/>
  <c r="S35" i="17" s="1"/>
  <c r="O36" i="17"/>
  <c r="S36" i="17" s="1"/>
  <c r="O37" i="17"/>
  <c r="S37" i="17" s="1"/>
  <c r="O38" i="17"/>
  <c r="S38" i="17" s="1"/>
  <c r="O39" i="17"/>
  <c r="S39" i="17" s="1"/>
  <c r="O40" i="17"/>
  <c r="S40" i="17" s="1"/>
  <c r="O28" i="84"/>
  <c r="O27" i="84"/>
  <c r="O26" i="84"/>
  <c r="O25" i="84"/>
  <c r="O24" i="84"/>
  <c r="O23" i="84"/>
  <c r="O21" i="84"/>
  <c r="O20" i="84"/>
  <c r="O19" i="84"/>
  <c r="O18" i="84"/>
  <c r="O17" i="84"/>
  <c r="O15" i="84"/>
  <c r="O14" i="84"/>
  <c r="O13" i="84"/>
  <c r="O12" i="84"/>
  <c r="O11" i="84"/>
  <c r="O9" i="84"/>
  <c r="O8" i="84"/>
  <c r="O7" i="84"/>
  <c r="O6" i="84"/>
  <c r="O5" i="84"/>
  <c r="O4" i="84"/>
  <c r="O3" i="84"/>
  <c r="J46" i="84"/>
  <c r="J45" i="84"/>
  <c r="J44" i="84"/>
  <c r="J43" i="84"/>
  <c r="J42" i="84"/>
  <c r="J41" i="84"/>
  <c r="J40" i="84"/>
  <c r="J39" i="84"/>
  <c r="J37" i="84"/>
  <c r="J36" i="84"/>
  <c r="J35" i="84"/>
  <c r="J33" i="84"/>
  <c r="J32" i="84"/>
  <c r="J31" i="84"/>
  <c r="J30" i="84"/>
  <c r="J29" i="84"/>
  <c r="J27" i="84"/>
  <c r="J26" i="84"/>
  <c r="J25" i="84"/>
  <c r="J24" i="84"/>
  <c r="J23" i="84"/>
  <c r="J21" i="84"/>
  <c r="J20" i="84"/>
  <c r="J19" i="84"/>
  <c r="J18" i="84"/>
  <c r="J17" i="84"/>
  <c r="J15" i="84"/>
  <c r="J14" i="84"/>
  <c r="J13" i="84"/>
  <c r="J12" i="84"/>
  <c r="J11" i="84"/>
  <c r="J9" i="84"/>
  <c r="J8" i="84"/>
  <c r="J7" i="84"/>
  <c r="J6" i="84"/>
  <c r="J5" i="84"/>
  <c r="J4" i="84"/>
  <c r="J3" i="84"/>
  <c r="E46" i="84"/>
  <c r="E45" i="84"/>
  <c r="E44" i="84"/>
  <c r="E43" i="84"/>
  <c r="E42" i="84"/>
  <c r="E41" i="84"/>
  <c r="E40" i="84"/>
  <c r="E39" i="84"/>
  <c r="E38" i="84"/>
  <c r="E36" i="84"/>
  <c r="E35" i="84"/>
  <c r="E34" i="84"/>
  <c r="E33" i="84"/>
  <c r="E32" i="84"/>
  <c r="E31" i="84"/>
  <c r="E29" i="84"/>
  <c r="E28" i="84"/>
  <c r="E27" i="84"/>
  <c r="E26" i="84"/>
  <c r="E25" i="84"/>
  <c r="E24" i="84"/>
  <c r="E23" i="84"/>
  <c r="E21" i="84"/>
  <c r="E20" i="84"/>
  <c r="E19" i="84"/>
  <c r="E18" i="84"/>
  <c r="E17" i="84"/>
  <c r="E15" i="84"/>
  <c r="E14" i="84"/>
  <c r="E13" i="84"/>
  <c r="E12" i="84"/>
  <c r="E11" i="84"/>
  <c r="E9" i="84"/>
  <c r="E8" i="84"/>
  <c r="E7" i="84"/>
  <c r="E6" i="84"/>
  <c r="E5" i="84"/>
  <c r="E4" i="84"/>
  <c r="E3" i="84"/>
  <c r="N28" i="84"/>
  <c r="M28" i="84"/>
  <c r="N27" i="84"/>
  <c r="M27" i="84"/>
  <c r="N26" i="84"/>
  <c r="M26" i="84"/>
  <c r="N25" i="84"/>
  <c r="M25" i="84"/>
  <c r="N24" i="84"/>
  <c r="M24" i="84"/>
  <c r="N23" i="84"/>
  <c r="M23" i="84"/>
  <c r="N21" i="84"/>
  <c r="M21" i="84"/>
  <c r="N20" i="84"/>
  <c r="M20" i="84"/>
  <c r="N19" i="84"/>
  <c r="M19" i="84"/>
  <c r="N18" i="84"/>
  <c r="M18" i="84"/>
  <c r="N17" i="84"/>
  <c r="M17" i="84"/>
  <c r="N15" i="84"/>
  <c r="M15" i="84"/>
  <c r="N14" i="84"/>
  <c r="M14" i="84"/>
  <c r="N13" i="84"/>
  <c r="M13" i="84"/>
  <c r="N12" i="84"/>
  <c r="M12" i="84"/>
  <c r="N11" i="84"/>
  <c r="M11" i="84"/>
  <c r="N9" i="84"/>
  <c r="M9" i="84"/>
  <c r="N8" i="84"/>
  <c r="M8" i="84"/>
  <c r="N7" i="84"/>
  <c r="M7" i="84"/>
  <c r="N6" i="84"/>
  <c r="M6" i="84"/>
  <c r="N5" i="84"/>
  <c r="M5" i="84"/>
  <c r="N4" i="84"/>
  <c r="M4" i="84"/>
  <c r="N3" i="84"/>
  <c r="M3" i="84"/>
  <c r="I46" i="84"/>
  <c r="H46" i="84"/>
  <c r="I45" i="84"/>
  <c r="H45" i="84"/>
  <c r="I44" i="84"/>
  <c r="H44" i="84"/>
  <c r="I43" i="84"/>
  <c r="H43" i="84"/>
  <c r="I42" i="84"/>
  <c r="H42" i="84"/>
  <c r="I41" i="84"/>
  <c r="H41" i="84"/>
  <c r="I40" i="84"/>
  <c r="H40" i="84"/>
  <c r="I39" i="84"/>
  <c r="H39" i="84"/>
  <c r="I37" i="84"/>
  <c r="H37" i="84"/>
  <c r="I36" i="84"/>
  <c r="H36" i="84"/>
  <c r="I35" i="84"/>
  <c r="H35" i="84"/>
  <c r="I33" i="84"/>
  <c r="H33" i="84"/>
  <c r="I32" i="84"/>
  <c r="H32" i="84"/>
  <c r="I31" i="84"/>
  <c r="H31" i="84"/>
  <c r="I30" i="84"/>
  <c r="H30" i="84"/>
  <c r="I29" i="84"/>
  <c r="H29" i="84"/>
  <c r="I27" i="84"/>
  <c r="H27" i="84"/>
  <c r="I26" i="84"/>
  <c r="H26" i="84"/>
  <c r="I25" i="84"/>
  <c r="H25" i="84"/>
  <c r="I24" i="84"/>
  <c r="H24" i="84"/>
  <c r="I23" i="84"/>
  <c r="H23" i="84"/>
  <c r="I21" i="84"/>
  <c r="H21" i="84"/>
  <c r="I20" i="84"/>
  <c r="H20" i="84"/>
  <c r="I19" i="84"/>
  <c r="H19" i="84"/>
  <c r="I18" i="84"/>
  <c r="H18" i="84"/>
  <c r="I17" i="84"/>
  <c r="H17" i="84"/>
  <c r="I15" i="84"/>
  <c r="H15" i="84"/>
  <c r="I14" i="84"/>
  <c r="H14" i="84"/>
  <c r="I13" i="84"/>
  <c r="H13" i="84"/>
  <c r="I12" i="84"/>
  <c r="H12" i="84"/>
  <c r="I11" i="84"/>
  <c r="H11" i="84"/>
  <c r="I9" i="84"/>
  <c r="H9" i="84"/>
  <c r="I8" i="84"/>
  <c r="H8" i="84"/>
  <c r="I7" i="84"/>
  <c r="H7" i="84"/>
  <c r="I6" i="84"/>
  <c r="H6" i="84"/>
  <c r="I5" i="84"/>
  <c r="H5" i="84"/>
  <c r="I4" i="84"/>
  <c r="H4" i="84"/>
  <c r="I3" i="84"/>
  <c r="H3" i="84"/>
  <c r="D46" i="84"/>
  <c r="D45" i="84"/>
  <c r="D44" i="84"/>
  <c r="D43" i="84"/>
  <c r="D42" i="84"/>
  <c r="D41" i="84"/>
  <c r="D40" i="84"/>
  <c r="D39" i="84"/>
  <c r="D38" i="84"/>
  <c r="D36" i="84"/>
  <c r="D35" i="84"/>
  <c r="D34" i="84"/>
  <c r="D33" i="84"/>
  <c r="D32" i="84"/>
  <c r="D31" i="84"/>
  <c r="D29" i="84"/>
  <c r="D28" i="84"/>
  <c r="D27" i="84"/>
  <c r="D26" i="84"/>
  <c r="D25" i="84"/>
  <c r="D24" i="84"/>
  <c r="D23" i="84"/>
  <c r="D21" i="84"/>
  <c r="D20" i="84"/>
  <c r="D19" i="84"/>
  <c r="D18" i="84"/>
  <c r="D17" i="84"/>
  <c r="D15" i="84"/>
  <c r="D14" i="84"/>
  <c r="D13" i="84"/>
  <c r="D12" i="84"/>
  <c r="D11" i="84"/>
  <c r="D9" i="84"/>
  <c r="D8" i="84"/>
  <c r="D7" i="84"/>
  <c r="D6" i="84"/>
  <c r="D5" i="84"/>
  <c r="D4" i="84"/>
  <c r="D3" i="84"/>
  <c r="C46" i="84"/>
  <c r="C45" i="84"/>
  <c r="C44" i="84"/>
  <c r="C43" i="84"/>
  <c r="C42" i="84"/>
  <c r="C41" i="84"/>
  <c r="C40" i="84"/>
  <c r="C39" i="84"/>
  <c r="C38" i="84"/>
  <c r="C36" i="84"/>
  <c r="C35" i="84"/>
  <c r="C34" i="84"/>
  <c r="C33" i="84"/>
  <c r="C32" i="84"/>
  <c r="C31" i="84"/>
  <c r="C29" i="84"/>
  <c r="C28" i="84"/>
  <c r="C27" i="84"/>
  <c r="C26" i="84"/>
  <c r="C25" i="84"/>
  <c r="C24" i="84"/>
  <c r="C23" i="84"/>
  <c r="C21" i="84"/>
  <c r="C20" i="84"/>
  <c r="C19" i="84"/>
  <c r="C18" i="84"/>
  <c r="C17" i="84"/>
  <c r="C15" i="84"/>
  <c r="C14" i="84"/>
  <c r="C13" i="84"/>
  <c r="C12" i="84"/>
  <c r="C9" i="84"/>
  <c r="C8" i="84"/>
  <c r="C7" i="84"/>
  <c r="C6" i="84"/>
  <c r="C5" i="84"/>
  <c r="C4" i="84"/>
  <c r="C3" i="84"/>
  <c r="M34" i="84"/>
  <c r="M33" i="84"/>
  <c r="O22" i="84"/>
  <c r="N1" i="84"/>
  <c r="N635" i="17" l="1"/>
  <c r="R635" i="17" s="1"/>
  <c r="O635" i="17"/>
  <c r="S635" i="17" s="1"/>
  <c r="N628" i="17"/>
  <c r="R628" i="17" s="1"/>
  <c r="O628" i="17"/>
  <c r="S628" i="17" s="1"/>
  <c r="N620" i="17"/>
  <c r="R620" i="17" s="1"/>
  <c r="O620" i="17"/>
  <c r="S620" i="17" s="1"/>
  <c r="N362" i="17"/>
  <c r="R362" i="17" s="1"/>
  <c r="O362" i="17"/>
  <c r="S362" i="17" s="1"/>
  <c r="N634" i="17"/>
  <c r="R634" i="17" s="1"/>
  <c r="O634" i="17"/>
  <c r="S634" i="17" s="1"/>
  <c r="N627" i="17"/>
  <c r="R627" i="17" s="1"/>
  <c r="O627" i="17"/>
  <c r="S627" i="17" s="1"/>
  <c r="N619" i="17"/>
  <c r="R619" i="17" s="1"/>
  <c r="O619" i="17"/>
  <c r="S619" i="17" s="1"/>
  <c r="N361" i="17"/>
  <c r="R361" i="17" s="1"/>
  <c r="O361" i="17"/>
  <c r="S361" i="17" s="1"/>
  <c r="N633" i="17"/>
  <c r="R633" i="17" s="1"/>
  <c r="O633" i="17"/>
  <c r="S633" i="17" s="1"/>
  <c r="N626" i="17"/>
  <c r="R626" i="17" s="1"/>
  <c r="O626" i="17"/>
  <c r="S626" i="17" s="1"/>
  <c r="N618" i="17"/>
  <c r="R618" i="17" s="1"/>
  <c r="O618" i="17"/>
  <c r="S618" i="17" s="1"/>
  <c r="N360" i="17"/>
  <c r="R360" i="17" s="1"/>
  <c r="O360" i="17"/>
  <c r="S360" i="17" s="1"/>
  <c r="N632" i="17"/>
  <c r="R632" i="17" s="1"/>
  <c r="O632" i="17"/>
  <c r="S632" i="17" s="1"/>
  <c r="N625" i="17"/>
  <c r="R625" i="17" s="1"/>
  <c r="O625" i="17"/>
  <c r="S625" i="17" s="1"/>
  <c r="N617" i="17"/>
  <c r="R617" i="17" s="1"/>
  <c r="O617" i="17"/>
  <c r="S617" i="17" s="1"/>
  <c r="N359" i="17"/>
  <c r="R359" i="17" s="1"/>
  <c r="O359" i="17"/>
  <c r="S359" i="17" s="1"/>
  <c r="N631" i="17"/>
  <c r="R631" i="17" s="1"/>
  <c r="O631" i="17"/>
  <c r="S631" i="17" s="1"/>
  <c r="N624" i="17"/>
  <c r="R624" i="17" s="1"/>
  <c r="O624" i="17"/>
  <c r="S624" i="17" s="1"/>
  <c r="N616" i="17"/>
  <c r="R616" i="17" s="1"/>
  <c r="O616" i="17"/>
  <c r="S616" i="17" s="1"/>
  <c r="N358" i="17"/>
  <c r="R358" i="17" s="1"/>
  <c r="O358" i="17"/>
  <c r="S358" i="17" s="1"/>
  <c r="N638" i="17"/>
  <c r="R638" i="17" s="1"/>
  <c r="O638" i="17"/>
  <c r="S638" i="17" s="1"/>
  <c r="N630" i="17"/>
  <c r="R630" i="17" s="1"/>
  <c r="O630" i="17"/>
  <c r="S630" i="17" s="1"/>
  <c r="N623" i="17"/>
  <c r="R623" i="17" s="1"/>
  <c r="O623" i="17"/>
  <c r="S623" i="17" s="1"/>
  <c r="N615" i="17"/>
  <c r="R615" i="17" s="1"/>
  <c r="O615" i="17"/>
  <c r="S615" i="17" s="1"/>
  <c r="N357" i="17"/>
  <c r="R357" i="17" s="1"/>
  <c r="O357" i="17"/>
  <c r="S357" i="17" s="1"/>
  <c r="N637" i="17"/>
  <c r="R637" i="17" s="1"/>
  <c r="O637" i="17"/>
  <c r="S637" i="17" s="1"/>
  <c r="N629" i="17"/>
  <c r="R629" i="17" s="1"/>
  <c r="O629" i="17"/>
  <c r="S629" i="17" s="1"/>
  <c r="N622" i="17"/>
  <c r="R622" i="17" s="1"/>
  <c r="O622" i="17"/>
  <c r="S622" i="17" s="1"/>
  <c r="N636" i="17"/>
  <c r="R636" i="17" s="1"/>
  <c r="O636" i="17"/>
  <c r="S636" i="17" s="1"/>
  <c r="N621" i="17"/>
  <c r="R621" i="17" s="1"/>
  <c r="O621" i="17"/>
  <c r="S621" i="17" s="1"/>
  <c r="N363" i="17"/>
  <c r="R363" i="17" s="1"/>
  <c r="O363" i="17"/>
  <c r="S363" i="17" s="1"/>
  <c r="N38" i="17"/>
  <c r="N37" i="17"/>
  <c r="N36" i="17"/>
  <c r="N35" i="17"/>
  <c r="N34" i="17"/>
  <c r="N33" i="17"/>
  <c r="N40" i="17"/>
  <c r="N32" i="17"/>
  <c r="N39" i="17"/>
  <c r="N31" i="17"/>
  <c r="O16" i="84"/>
  <c r="O29" i="84"/>
  <c r="E10" i="84"/>
  <c r="J28" i="84"/>
  <c r="J38" i="84"/>
  <c r="E30" i="84"/>
  <c r="E37" i="84"/>
  <c r="E47" i="84"/>
  <c r="J10" i="84"/>
  <c r="O10" i="84"/>
  <c r="E22" i="84"/>
  <c r="E16" i="84"/>
  <c r="J16" i="84"/>
  <c r="J22" i="84"/>
  <c r="J34" i="84"/>
  <c r="J47" i="84"/>
  <c r="R34" i="17" l="1"/>
  <c r="T34" i="17" s="1"/>
  <c r="R39" i="17"/>
  <c r="T39" i="17" s="1"/>
  <c r="R38" i="17"/>
  <c r="T38" i="17" s="1"/>
  <c r="R32" i="17"/>
  <c r="T32" i="17" s="1"/>
  <c r="R31" i="17"/>
  <c r="T31" i="17" s="1"/>
  <c r="R37" i="17"/>
  <c r="T37" i="17" s="1"/>
  <c r="R40" i="17"/>
  <c r="T40" i="17" s="1"/>
  <c r="R35" i="17"/>
  <c r="T35" i="17" s="1"/>
  <c r="R33" i="17"/>
  <c r="T33" i="17" s="1"/>
  <c r="R36" i="17"/>
  <c r="T36" i="17" s="1"/>
  <c r="T361" i="17"/>
  <c r="T362" i="17"/>
  <c r="T622" i="17"/>
  <c r="T358" i="17"/>
  <c r="T359" i="17"/>
  <c r="T360" i="17"/>
  <c r="T630" i="17"/>
  <c r="T624" i="17"/>
  <c r="T625" i="17"/>
  <c r="T626" i="17"/>
  <c r="T627" i="17"/>
  <c r="T628" i="17"/>
  <c r="T621" i="17"/>
  <c r="T615" i="17"/>
  <c r="T636" i="17"/>
  <c r="T637" i="17"/>
  <c r="T363" i="17"/>
  <c r="T357" i="17"/>
  <c r="T638" i="17"/>
  <c r="T629" i="17"/>
  <c r="T623" i="17"/>
  <c r="T616" i="17"/>
  <c r="T617" i="17"/>
  <c r="T618" i="17"/>
  <c r="T619" i="17"/>
  <c r="T620" i="17"/>
  <c r="T631" i="17"/>
  <c r="T632" i="17"/>
  <c r="T633" i="17"/>
  <c r="T634" i="17"/>
  <c r="T635" i="17"/>
  <c r="P359" i="17"/>
  <c r="P633" i="17"/>
  <c r="P39" i="17"/>
  <c r="P623" i="17"/>
  <c r="P629" i="17"/>
  <c r="P616" i="17"/>
  <c r="P36" i="17"/>
  <c r="P627" i="17"/>
  <c r="P362" i="17"/>
  <c r="P32" i="17"/>
  <c r="P40" i="17"/>
  <c r="P33" i="17"/>
  <c r="P617" i="17"/>
  <c r="P360" i="17"/>
  <c r="P37" i="17"/>
  <c r="P634" i="17"/>
  <c r="P620" i="17"/>
  <c r="P357" i="17"/>
  <c r="P618" i="17"/>
  <c r="P621" i="17"/>
  <c r="P34" i="17"/>
  <c r="P631" i="17"/>
  <c r="P625" i="17"/>
  <c r="P361" i="17"/>
  <c r="P636" i="17"/>
  <c r="P628" i="17"/>
  <c r="P363" i="17"/>
  <c r="P630" i="17"/>
  <c r="P635" i="17"/>
  <c r="P624" i="17"/>
  <c r="P31" i="17"/>
  <c r="P622" i="17"/>
  <c r="P615" i="17"/>
  <c r="P358" i="17"/>
  <c r="P35" i="17"/>
  <c r="P632" i="17"/>
  <c r="P626" i="17"/>
  <c r="P619" i="17"/>
  <c r="P38" i="17"/>
  <c r="M32" i="84"/>
  <c r="N35" i="84" s="1"/>
  <c r="M35" i="84" l="1"/>
  <c r="J223" i="17"/>
  <c r="K223" i="17"/>
  <c r="M35" i="77" l="1"/>
  <c r="M34" i="77"/>
  <c r="J46" i="77"/>
  <c r="I46" i="77"/>
  <c r="H46" i="77"/>
  <c r="J14" i="77"/>
  <c r="I14" i="77"/>
  <c r="H14" i="77"/>
  <c r="J8" i="77"/>
  <c r="I8" i="77"/>
  <c r="H8" i="77"/>
  <c r="P41" i="67"/>
  <c r="O21" i="77"/>
  <c r="N21" i="77"/>
  <c r="M21" i="77"/>
  <c r="J6" i="77"/>
  <c r="I6" i="77"/>
  <c r="H6" i="77"/>
  <c r="E13" i="77"/>
  <c r="D13" i="77"/>
  <c r="C13" i="77"/>
  <c r="I531" i="48" l="1"/>
  <c r="O29" i="77" l="1"/>
  <c r="O28" i="77"/>
  <c r="O27" i="77"/>
  <c r="O26" i="77"/>
  <c r="O25" i="77"/>
  <c r="O24" i="77"/>
  <c r="O22" i="77"/>
  <c r="O20" i="77"/>
  <c r="O19" i="77"/>
  <c r="O18" i="77"/>
  <c r="O16" i="77"/>
  <c r="O15" i="77"/>
  <c r="O14" i="77"/>
  <c r="O13" i="77"/>
  <c r="O12" i="77"/>
  <c r="O10" i="77"/>
  <c r="O9" i="77"/>
  <c r="O8" i="77"/>
  <c r="O7" i="77"/>
  <c r="O6" i="77"/>
  <c r="O5" i="77"/>
  <c r="O4" i="77"/>
  <c r="O3" i="77"/>
  <c r="J47" i="77"/>
  <c r="J45" i="77"/>
  <c r="J44" i="77"/>
  <c r="J43" i="77"/>
  <c r="J42" i="77"/>
  <c r="J41" i="77"/>
  <c r="J40" i="77"/>
  <c r="J38" i="77"/>
  <c r="J37" i="77"/>
  <c r="J36" i="77"/>
  <c r="J34" i="77"/>
  <c r="J33" i="77"/>
  <c r="J32" i="77"/>
  <c r="J31" i="77"/>
  <c r="J30" i="77"/>
  <c r="J28" i="77"/>
  <c r="J27" i="77"/>
  <c r="J26" i="77"/>
  <c r="J25" i="77"/>
  <c r="J24" i="77"/>
  <c r="J23" i="77"/>
  <c r="J21" i="77"/>
  <c r="J20" i="77"/>
  <c r="J19" i="77"/>
  <c r="J18" i="77"/>
  <c r="J17" i="77"/>
  <c r="J15" i="77"/>
  <c r="J13" i="77"/>
  <c r="J12" i="77"/>
  <c r="J11" i="77"/>
  <c r="J9" i="77"/>
  <c r="J7" i="77"/>
  <c r="J5" i="77"/>
  <c r="J4" i="77"/>
  <c r="J3" i="77"/>
  <c r="E47" i="77"/>
  <c r="E46" i="77"/>
  <c r="E45" i="77"/>
  <c r="E44" i="77"/>
  <c r="E43" i="77"/>
  <c r="E42" i="77"/>
  <c r="E41" i="77"/>
  <c r="E40" i="77"/>
  <c r="E39" i="77"/>
  <c r="E37" i="77"/>
  <c r="E36" i="77"/>
  <c r="E35" i="77"/>
  <c r="E34" i="77"/>
  <c r="E33" i="77"/>
  <c r="E32" i="77"/>
  <c r="E30" i="77"/>
  <c r="E29" i="77"/>
  <c r="E28" i="77"/>
  <c r="E27" i="77"/>
  <c r="E26" i="77"/>
  <c r="E25" i="77"/>
  <c r="E24" i="77"/>
  <c r="E23" i="77"/>
  <c r="E21" i="77"/>
  <c r="E20" i="77"/>
  <c r="E19" i="77"/>
  <c r="E18" i="77"/>
  <c r="E17" i="77"/>
  <c r="E15" i="77"/>
  <c r="E14" i="77"/>
  <c r="E12" i="77"/>
  <c r="E11" i="77"/>
  <c r="E9" i="77"/>
  <c r="E8" i="77"/>
  <c r="E7" i="77"/>
  <c r="E6" i="77"/>
  <c r="E5" i="77"/>
  <c r="E4" i="77"/>
  <c r="E3" i="77"/>
  <c r="I765" i="8" l="1"/>
  <c r="I766" i="8"/>
  <c r="I767" i="8"/>
  <c r="I768" i="8"/>
  <c r="I769" i="8"/>
  <c r="I770" i="8"/>
  <c r="I771" i="8"/>
  <c r="I772" i="8"/>
  <c r="I773" i="8"/>
  <c r="I774" i="8"/>
  <c r="I775" i="8"/>
  <c r="I776" i="8"/>
  <c r="I777" i="8"/>
  <c r="I778" i="8"/>
  <c r="I779" i="8"/>
  <c r="I780" i="8"/>
  <c r="I781" i="8"/>
  <c r="I782" i="8"/>
  <c r="I783" i="8"/>
  <c r="I784" i="8"/>
  <c r="I785" i="8"/>
  <c r="I786" i="8"/>
  <c r="I787" i="8"/>
  <c r="I788" i="8"/>
  <c r="I789" i="8"/>
  <c r="I790" i="8"/>
  <c r="I791" i="8"/>
  <c r="I792" i="8"/>
  <c r="I793" i="8"/>
  <c r="I794" i="8"/>
  <c r="I795" i="8"/>
  <c r="I796" i="8"/>
  <c r="I797" i="8"/>
  <c r="I798" i="8"/>
  <c r="I799" i="8"/>
  <c r="I800" i="8"/>
  <c r="I801" i="8"/>
  <c r="I802" i="8"/>
  <c r="I803" i="8"/>
  <c r="I804" i="8"/>
  <c r="I805" i="8"/>
  <c r="I806" i="8"/>
  <c r="I807" i="8"/>
  <c r="I808" i="8"/>
  <c r="I809" i="8"/>
  <c r="I810" i="8"/>
  <c r="I811" i="8"/>
  <c r="I812" i="8"/>
  <c r="I813" i="8"/>
  <c r="I814" i="8"/>
  <c r="I815" i="8"/>
  <c r="I816" i="8"/>
  <c r="I817" i="8"/>
  <c r="I818" i="8"/>
  <c r="I819" i="8"/>
  <c r="I820" i="8"/>
  <c r="I821" i="8"/>
  <c r="I822" i="8"/>
  <c r="I823" i="8"/>
  <c r="I824" i="8"/>
  <c r="I825" i="8"/>
  <c r="I826" i="8"/>
  <c r="I827" i="8"/>
  <c r="I828" i="8"/>
  <c r="I829" i="8"/>
  <c r="I830" i="8"/>
  <c r="I831" i="8"/>
  <c r="I832" i="8"/>
  <c r="I833" i="8"/>
  <c r="I834" i="8"/>
  <c r="I835" i="8"/>
  <c r="I836" i="8"/>
  <c r="I837" i="8"/>
  <c r="I838" i="8"/>
  <c r="I839" i="8"/>
  <c r="I840" i="8"/>
  <c r="I841" i="8"/>
  <c r="I842" i="8"/>
  <c r="I843" i="8"/>
  <c r="I844" i="8"/>
  <c r="I845" i="8"/>
  <c r="I846" i="8"/>
  <c r="I847" i="8"/>
  <c r="I848" i="8"/>
  <c r="I849" i="8"/>
  <c r="I850" i="8"/>
  <c r="I851" i="8"/>
  <c r="I852" i="8"/>
  <c r="I853" i="8"/>
  <c r="I854" i="8"/>
  <c r="I855" i="8"/>
  <c r="K635" i="17" l="1"/>
  <c r="U635" i="17" s="1"/>
  <c r="J635" i="17"/>
  <c r="G635" i="17"/>
  <c r="F635" i="17"/>
  <c r="E26" i="7" l="1"/>
  <c r="I763" i="8" l="1"/>
  <c r="I477" i="48" l="1"/>
  <c r="I388" i="48" l="1"/>
  <c r="K533" i="17" l="1"/>
  <c r="U533" i="17" s="1"/>
  <c r="J533" i="17"/>
  <c r="G533" i="17"/>
  <c r="F533" i="17"/>
  <c r="T177" i="48" l="1"/>
  <c r="I177" i="48" l="1"/>
  <c r="K604" i="17" l="1"/>
  <c r="U604" i="17" s="1"/>
  <c r="J604" i="17"/>
  <c r="G604" i="17"/>
  <c r="F604" i="17"/>
  <c r="J853" i="8"/>
  <c r="V853" i="8" s="1"/>
  <c r="H853" i="8"/>
  <c r="E853" i="8"/>
  <c r="F853" i="8" s="1"/>
  <c r="G853" i="8" s="1"/>
  <c r="D853" i="8"/>
  <c r="C853" i="8"/>
  <c r="C2" i="8" l="1"/>
  <c r="I113" i="48"/>
  <c r="K324" i="17" l="1"/>
  <c r="U324" i="17" s="1"/>
  <c r="J324" i="17"/>
  <c r="G324" i="17"/>
  <c r="F324" i="17"/>
  <c r="K586" i="17" l="1"/>
  <c r="U586" i="17" s="1"/>
  <c r="J586" i="17"/>
  <c r="G586" i="17"/>
  <c r="F586" i="17"/>
  <c r="J851" i="8"/>
  <c r="V851" i="8" s="1"/>
  <c r="H851" i="8"/>
  <c r="E851" i="8"/>
  <c r="F851" i="8" s="1"/>
  <c r="G851" i="8" s="1"/>
  <c r="D851" i="8"/>
  <c r="C851" i="8"/>
  <c r="N15" i="77" l="1"/>
  <c r="M15" i="77"/>
  <c r="N9" i="77"/>
  <c r="M9" i="77"/>
  <c r="I20" i="77"/>
  <c r="H20" i="77"/>
  <c r="I7" i="77"/>
  <c r="H7" i="77"/>
  <c r="D47" i="77" l="1"/>
  <c r="C47" i="77"/>
  <c r="D46" i="77"/>
  <c r="C46" i="77"/>
  <c r="D45" i="77"/>
  <c r="C45" i="77"/>
  <c r="D44" i="77"/>
  <c r="C44" i="77"/>
  <c r="D43" i="77"/>
  <c r="C43" i="77"/>
  <c r="D42" i="77"/>
  <c r="C42" i="77"/>
  <c r="D41" i="77"/>
  <c r="C41" i="77"/>
  <c r="I47" i="77"/>
  <c r="H47" i="77"/>
  <c r="D40" i="77"/>
  <c r="C40" i="77"/>
  <c r="I45" i="77"/>
  <c r="H45" i="77"/>
  <c r="D39" i="77"/>
  <c r="C39" i="77"/>
  <c r="I44" i="77"/>
  <c r="H44" i="77"/>
  <c r="I43" i="77"/>
  <c r="H43" i="77"/>
  <c r="D37" i="77"/>
  <c r="C37" i="77"/>
  <c r="I42" i="77"/>
  <c r="H42" i="77"/>
  <c r="D36" i="77"/>
  <c r="C36" i="77"/>
  <c r="I41" i="77"/>
  <c r="H41" i="77"/>
  <c r="D35" i="77"/>
  <c r="C35" i="77"/>
  <c r="I40" i="77"/>
  <c r="H40" i="77"/>
  <c r="D34" i="77"/>
  <c r="C34" i="77"/>
  <c r="D33" i="77"/>
  <c r="C33" i="77"/>
  <c r="D32" i="77"/>
  <c r="C32" i="77"/>
  <c r="N29" i="77"/>
  <c r="M29" i="77"/>
  <c r="N28" i="77"/>
  <c r="M28" i="77"/>
  <c r="I38" i="77"/>
  <c r="H38" i="77"/>
  <c r="D30" i="77"/>
  <c r="C30" i="77"/>
  <c r="N27" i="77"/>
  <c r="M27" i="77"/>
  <c r="I37" i="77"/>
  <c r="H37" i="77"/>
  <c r="D29" i="77"/>
  <c r="C29" i="77"/>
  <c r="N26" i="77"/>
  <c r="M26" i="77"/>
  <c r="I36" i="77"/>
  <c r="H36" i="77"/>
  <c r="D28" i="77"/>
  <c r="C28" i="77"/>
  <c r="N25" i="77"/>
  <c r="M25" i="77"/>
  <c r="D27" i="77"/>
  <c r="C27" i="77"/>
  <c r="N24" i="77"/>
  <c r="M24" i="77"/>
  <c r="I34" i="77"/>
  <c r="H34" i="77"/>
  <c r="D26" i="77"/>
  <c r="C26" i="77"/>
  <c r="D25" i="77"/>
  <c r="C25" i="77"/>
  <c r="N22" i="77"/>
  <c r="M22" i="77"/>
  <c r="I33" i="77"/>
  <c r="H33" i="77"/>
  <c r="D24" i="77"/>
  <c r="C24" i="77"/>
  <c r="N20" i="77"/>
  <c r="M20" i="77"/>
  <c r="I32" i="77"/>
  <c r="H32" i="77"/>
  <c r="D23" i="77"/>
  <c r="C23" i="77"/>
  <c r="N19" i="77"/>
  <c r="M19" i="77"/>
  <c r="I31" i="77"/>
  <c r="H31" i="77"/>
  <c r="N18" i="77"/>
  <c r="M18" i="77"/>
  <c r="I30" i="77"/>
  <c r="H30" i="77"/>
  <c r="N16" i="77"/>
  <c r="M16" i="77"/>
  <c r="I28" i="77"/>
  <c r="H28" i="77"/>
  <c r="N14" i="77"/>
  <c r="M14" i="77"/>
  <c r="I27" i="77"/>
  <c r="H27" i="77"/>
  <c r="N13" i="77"/>
  <c r="M13" i="77"/>
  <c r="I26" i="77"/>
  <c r="H26" i="77"/>
  <c r="N12" i="77"/>
  <c r="M12" i="77"/>
  <c r="I25" i="77"/>
  <c r="H25" i="77"/>
  <c r="D21" i="77"/>
  <c r="C21" i="77"/>
  <c r="I24" i="77"/>
  <c r="H24" i="77"/>
  <c r="D20" i="77"/>
  <c r="C20" i="77"/>
  <c r="N10" i="77"/>
  <c r="M10" i="77"/>
  <c r="I23" i="77"/>
  <c r="H23" i="77"/>
  <c r="D19" i="77"/>
  <c r="C19" i="77"/>
  <c r="N8" i="77"/>
  <c r="M8" i="77"/>
  <c r="D18" i="77"/>
  <c r="C18" i="77"/>
  <c r="N7" i="77"/>
  <c r="M7" i="77"/>
  <c r="I21" i="77"/>
  <c r="H21" i="77"/>
  <c r="D17" i="77"/>
  <c r="C17" i="77"/>
  <c r="N6" i="77"/>
  <c r="M6" i="77"/>
  <c r="I19" i="77"/>
  <c r="H19" i="77"/>
  <c r="N5" i="77"/>
  <c r="M5" i="77"/>
  <c r="I18" i="77"/>
  <c r="H18" i="77"/>
  <c r="D15" i="77"/>
  <c r="C15" i="77"/>
  <c r="N4" i="77"/>
  <c r="M4" i="77"/>
  <c r="I17" i="77"/>
  <c r="H17" i="77"/>
  <c r="D14" i="77"/>
  <c r="C14" i="77"/>
  <c r="N3" i="77"/>
  <c r="M3" i="77"/>
  <c r="D12" i="77"/>
  <c r="C12" i="77"/>
  <c r="I15" i="77"/>
  <c r="H15" i="77"/>
  <c r="D11" i="77"/>
  <c r="C11" i="77"/>
  <c r="I13" i="77"/>
  <c r="H13" i="77"/>
  <c r="I12" i="77"/>
  <c r="H12" i="77"/>
  <c r="D9" i="77"/>
  <c r="C9" i="77"/>
  <c r="I11" i="77"/>
  <c r="H11" i="77"/>
  <c r="D8" i="77"/>
  <c r="C8" i="77"/>
  <c r="D7" i="77"/>
  <c r="C7" i="77"/>
  <c r="I9" i="77"/>
  <c r="H9" i="77"/>
  <c r="D6" i="77"/>
  <c r="C6" i="77"/>
  <c r="I5" i="77"/>
  <c r="H5" i="77"/>
  <c r="D5" i="77"/>
  <c r="C5" i="77"/>
  <c r="I4" i="77"/>
  <c r="H4" i="77"/>
  <c r="D4" i="77"/>
  <c r="C4" i="77"/>
  <c r="I3" i="77"/>
  <c r="H3" i="77"/>
  <c r="D3" i="77"/>
  <c r="C3" i="77"/>
  <c r="H855" i="8" l="1"/>
  <c r="E51" i="81" l="1"/>
  <c r="D51" i="81"/>
  <c r="E50" i="81"/>
  <c r="D50" i="81"/>
  <c r="C50" i="81"/>
  <c r="H49" i="81"/>
  <c r="E49" i="81"/>
  <c r="D49" i="81"/>
  <c r="C49" i="81"/>
  <c r="H48" i="81"/>
  <c r="E48" i="81"/>
  <c r="D48" i="81"/>
  <c r="C48" i="81"/>
  <c r="E47" i="81"/>
  <c r="D47" i="81"/>
  <c r="C47" i="81"/>
  <c r="E46" i="81"/>
  <c r="D46" i="81"/>
  <c r="C46" i="81"/>
  <c r="E45" i="81"/>
  <c r="D45" i="81"/>
  <c r="C45" i="81"/>
  <c r="J44" i="81"/>
  <c r="I44" i="81"/>
  <c r="E44" i="81"/>
  <c r="D44" i="81"/>
  <c r="C44" i="81"/>
  <c r="J43" i="81"/>
  <c r="I43" i="81"/>
  <c r="H43" i="81"/>
  <c r="E43" i="81"/>
  <c r="D43" i="81"/>
  <c r="C43" i="81"/>
  <c r="O42" i="81"/>
  <c r="N42" i="81"/>
  <c r="J42" i="81"/>
  <c r="I42" i="81"/>
  <c r="H42" i="81"/>
  <c r="O41" i="81"/>
  <c r="N41" i="81"/>
  <c r="M41" i="81"/>
  <c r="J41" i="81"/>
  <c r="I41" i="81"/>
  <c r="H41" i="81"/>
  <c r="E41" i="81"/>
  <c r="D41" i="81"/>
  <c r="O40" i="81"/>
  <c r="N40" i="81"/>
  <c r="M40" i="81"/>
  <c r="J40" i="81"/>
  <c r="I40" i="81"/>
  <c r="H40" i="81"/>
  <c r="E40" i="81"/>
  <c r="D40" i="81"/>
  <c r="C40" i="81"/>
  <c r="O39" i="81"/>
  <c r="N39" i="81"/>
  <c r="M39" i="81"/>
  <c r="J39" i="81"/>
  <c r="I39" i="81"/>
  <c r="H39" i="81"/>
  <c r="E39" i="81"/>
  <c r="D39" i="81"/>
  <c r="C39" i="81"/>
  <c r="O38" i="81"/>
  <c r="N38" i="81"/>
  <c r="M38" i="81"/>
  <c r="J38" i="81"/>
  <c r="I38" i="81"/>
  <c r="H38" i="81"/>
  <c r="E38" i="81"/>
  <c r="D38" i="81"/>
  <c r="C38" i="81"/>
  <c r="O37" i="81"/>
  <c r="N37" i="81"/>
  <c r="M37" i="81"/>
  <c r="E37" i="81"/>
  <c r="D37" i="81"/>
  <c r="C37" i="81"/>
  <c r="J36" i="81"/>
  <c r="I36" i="81"/>
  <c r="E36" i="81"/>
  <c r="D36" i="81"/>
  <c r="C36" i="81"/>
  <c r="O35" i="81"/>
  <c r="N35" i="81"/>
  <c r="J35" i="81"/>
  <c r="I35" i="81"/>
  <c r="H35" i="81"/>
  <c r="O34" i="81"/>
  <c r="N34" i="81"/>
  <c r="M34" i="81"/>
  <c r="J34" i="81"/>
  <c r="I34" i="81"/>
  <c r="H34" i="81"/>
  <c r="E34" i="81"/>
  <c r="D34" i="81"/>
  <c r="O33" i="81"/>
  <c r="N33" i="81"/>
  <c r="M33" i="81"/>
  <c r="J33" i="81"/>
  <c r="I33" i="81"/>
  <c r="H33" i="81"/>
  <c r="E33" i="81"/>
  <c r="D33" i="81"/>
  <c r="C33" i="81"/>
  <c r="O32" i="81"/>
  <c r="N32" i="81"/>
  <c r="M32" i="81"/>
  <c r="J32" i="81"/>
  <c r="I32" i="81"/>
  <c r="H32" i="81"/>
  <c r="E32" i="81"/>
  <c r="D32" i="81"/>
  <c r="C32" i="81"/>
  <c r="O31" i="81"/>
  <c r="N31" i="81"/>
  <c r="M31" i="81"/>
  <c r="E31" i="81"/>
  <c r="D31" i="81"/>
  <c r="C31" i="81"/>
  <c r="O30" i="81"/>
  <c r="N30" i="81"/>
  <c r="M30" i="81"/>
  <c r="J30" i="81"/>
  <c r="I30" i="81"/>
  <c r="E30" i="81"/>
  <c r="D30" i="81"/>
  <c r="C30" i="81"/>
  <c r="J29" i="81"/>
  <c r="I29" i="81"/>
  <c r="H29" i="81"/>
  <c r="E29" i="81"/>
  <c r="D29" i="81"/>
  <c r="C29" i="81"/>
  <c r="O28" i="81"/>
  <c r="N28" i="81"/>
  <c r="J28" i="81"/>
  <c r="I28" i="81"/>
  <c r="H28" i="81"/>
  <c r="E28" i="81"/>
  <c r="D28" i="81"/>
  <c r="C28" i="81"/>
  <c r="O27" i="81"/>
  <c r="N27" i="81"/>
  <c r="M27" i="81"/>
  <c r="J27" i="81"/>
  <c r="I27" i="81"/>
  <c r="H27" i="81"/>
  <c r="E27" i="81"/>
  <c r="D27" i="81"/>
  <c r="C27" i="81"/>
  <c r="O26" i="81"/>
  <c r="N26" i="81"/>
  <c r="M26" i="81"/>
  <c r="J26" i="81"/>
  <c r="I26" i="81"/>
  <c r="H26" i="81"/>
  <c r="O25" i="81"/>
  <c r="N25" i="81"/>
  <c r="M25" i="81"/>
  <c r="J25" i="81"/>
  <c r="I25" i="81"/>
  <c r="H25" i="81"/>
  <c r="E25" i="81"/>
  <c r="D25" i="81"/>
  <c r="E24" i="81"/>
  <c r="D24" i="81"/>
  <c r="C24" i="81"/>
  <c r="O23" i="81"/>
  <c r="N23" i="81"/>
  <c r="J23" i="81"/>
  <c r="I23" i="81"/>
  <c r="E23" i="81"/>
  <c r="D23" i="81"/>
  <c r="C23" i="81"/>
  <c r="O22" i="81"/>
  <c r="N22" i="81"/>
  <c r="M22" i="81"/>
  <c r="J22" i="81"/>
  <c r="I22" i="81"/>
  <c r="H22" i="81"/>
  <c r="E22" i="81"/>
  <c r="D22" i="81"/>
  <c r="C22" i="81"/>
  <c r="O21" i="81"/>
  <c r="N21" i="81"/>
  <c r="M21" i="81"/>
  <c r="J21" i="81"/>
  <c r="I21" i="81"/>
  <c r="H21" i="81"/>
  <c r="O20" i="81"/>
  <c r="N20" i="81"/>
  <c r="M20" i="81"/>
  <c r="J20" i="81"/>
  <c r="I20" i="81"/>
  <c r="H20" i="81"/>
  <c r="E20" i="81"/>
  <c r="D20" i="81"/>
  <c r="J19" i="81"/>
  <c r="I19" i="81"/>
  <c r="H19" i="81"/>
  <c r="E19" i="81"/>
  <c r="D19" i="81"/>
  <c r="C19" i="81"/>
  <c r="O18" i="81"/>
  <c r="N18" i="81"/>
  <c r="J18" i="81"/>
  <c r="I18" i="81"/>
  <c r="H18" i="81"/>
  <c r="E18" i="81"/>
  <c r="D18" i="81"/>
  <c r="C18" i="81"/>
  <c r="O17" i="81"/>
  <c r="N17" i="81"/>
  <c r="M17" i="81"/>
  <c r="E17" i="81"/>
  <c r="D17" i="81"/>
  <c r="C17" i="81"/>
  <c r="O16" i="81"/>
  <c r="N16" i="81"/>
  <c r="M16" i="81"/>
  <c r="J16" i="81"/>
  <c r="I16" i="81"/>
  <c r="E16" i="81"/>
  <c r="D16" i="81"/>
  <c r="C16" i="81"/>
  <c r="O15" i="81"/>
  <c r="N15" i="81"/>
  <c r="M15" i="81"/>
  <c r="J15" i="81"/>
  <c r="I15" i="81"/>
  <c r="H15" i="81"/>
  <c r="O14" i="81"/>
  <c r="N14" i="81"/>
  <c r="M14" i="81"/>
  <c r="J14" i="81"/>
  <c r="I14" i="81"/>
  <c r="H14" i="81"/>
  <c r="E14" i="81"/>
  <c r="D14" i="81"/>
  <c r="O13" i="81"/>
  <c r="N13" i="81"/>
  <c r="M13" i="81"/>
  <c r="J13" i="81"/>
  <c r="I13" i="81"/>
  <c r="H13" i="81"/>
  <c r="E13" i="81"/>
  <c r="D13" i="81"/>
  <c r="C13" i="81"/>
  <c r="O12" i="81"/>
  <c r="N12" i="81"/>
  <c r="M12" i="81"/>
  <c r="E12" i="81"/>
  <c r="D12" i="81"/>
  <c r="C12" i="81"/>
  <c r="J11" i="81"/>
  <c r="I11" i="81"/>
  <c r="E11" i="81"/>
  <c r="D11" i="81"/>
  <c r="C11" i="81"/>
  <c r="O10" i="81"/>
  <c r="N10" i="81"/>
  <c r="J10" i="81"/>
  <c r="I10" i="81"/>
  <c r="H10" i="81"/>
  <c r="O9" i="81"/>
  <c r="N9" i="81"/>
  <c r="M9" i="81"/>
  <c r="J9" i="81"/>
  <c r="I9" i="81"/>
  <c r="H9" i="81"/>
  <c r="E9" i="81"/>
  <c r="D9" i="81"/>
  <c r="O8" i="81"/>
  <c r="N8" i="81"/>
  <c r="M8" i="81"/>
  <c r="J8" i="81"/>
  <c r="I8" i="81"/>
  <c r="H8" i="81"/>
  <c r="E8" i="81"/>
  <c r="D8" i="81"/>
  <c r="C8" i="81"/>
  <c r="E7" i="81"/>
  <c r="D7" i="81"/>
  <c r="C7" i="81"/>
  <c r="O6" i="81"/>
  <c r="N6" i="81"/>
  <c r="J6" i="81"/>
  <c r="I6" i="81"/>
  <c r="E6" i="81"/>
  <c r="D6" i="81"/>
  <c r="C6" i="81"/>
  <c r="O5" i="81"/>
  <c r="N5" i="81"/>
  <c r="M5" i="81"/>
  <c r="J5" i="81"/>
  <c r="I5" i="81"/>
  <c r="H5" i="81"/>
  <c r="E5" i="81"/>
  <c r="D5" i="81"/>
  <c r="C5" i="81"/>
  <c r="O4" i="81"/>
  <c r="N4" i="81"/>
  <c r="M4" i="81"/>
  <c r="J4" i="81"/>
  <c r="I4" i="81"/>
  <c r="H4" i="81"/>
  <c r="E4" i="81"/>
  <c r="D4" i="81"/>
  <c r="C4" i="81"/>
  <c r="O3" i="81"/>
  <c r="N3" i="81"/>
  <c r="M3" i="81"/>
  <c r="J3" i="81"/>
  <c r="I3" i="81"/>
  <c r="H3" i="81"/>
  <c r="E3" i="81"/>
  <c r="D3" i="81"/>
  <c r="C3" i="81"/>
  <c r="N1" i="81"/>
  <c r="E26" i="81" l="1"/>
  <c r="J31" i="81"/>
  <c r="J45" i="81"/>
  <c r="O19" i="81"/>
  <c r="O36" i="81"/>
  <c r="E21" i="81"/>
  <c r="O11" i="81"/>
  <c r="O7" i="81"/>
  <c r="J7" i="81"/>
  <c r="E42" i="81"/>
  <c r="J17" i="81"/>
  <c r="E15" i="81"/>
  <c r="J24" i="81"/>
  <c r="O24" i="81"/>
  <c r="O29" i="81"/>
  <c r="E52" i="81"/>
  <c r="J12" i="81"/>
  <c r="E10" i="81"/>
  <c r="E35" i="81"/>
  <c r="J37" i="81"/>
  <c r="O43" i="81"/>
  <c r="F23" i="7"/>
  <c r="E285" i="80"/>
  <c r="E284" i="80"/>
  <c r="E283" i="80"/>
  <c r="E282" i="80"/>
  <c r="E281" i="80"/>
  <c r="E280" i="80"/>
  <c r="E279" i="80"/>
  <c r="E278" i="80"/>
  <c r="E277" i="80"/>
  <c r="E276" i="80"/>
  <c r="E268" i="80"/>
  <c r="E267" i="80"/>
  <c r="E266" i="80"/>
  <c r="E265" i="80"/>
  <c r="E264" i="80"/>
  <c r="E263" i="80"/>
  <c r="E262" i="80"/>
  <c r="E261" i="80"/>
  <c r="E260" i="80"/>
  <c r="E259" i="80"/>
  <c r="E251" i="80"/>
  <c r="E250" i="80"/>
  <c r="E249" i="80"/>
  <c r="E248" i="80"/>
  <c r="E247" i="80"/>
  <c r="E246" i="80"/>
  <c r="E245" i="80"/>
  <c r="E244" i="80"/>
  <c r="E243" i="80"/>
  <c r="E242" i="80"/>
  <c r="E234" i="80"/>
  <c r="E233" i="80"/>
  <c r="E232" i="80"/>
  <c r="E231" i="80"/>
  <c r="E230" i="80"/>
  <c r="E229" i="80"/>
  <c r="E228" i="80"/>
  <c r="E227" i="80"/>
  <c r="E226" i="80"/>
  <c r="E225" i="80"/>
  <c r="E217" i="80"/>
  <c r="E216" i="80"/>
  <c r="E215" i="80"/>
  <c r="E214" i="80"/>
  <c r="E213" i="80"/>
  <c r="E212" i="80"/>
  <c r="E211" i="80"/>
  <c r="E210" i="80"/>
  <c r="E209" i="80"/>
  <c r="E208" i="80"/>
  <c r="E200" i="80"/>
  <c r="E199" i="80"/>
  <c r="E198" i="80"/>
  <c r="E197" i="80"/>
  <c r="E196" i="80"/>
  <c r="E195" i="80"/>
  <c r="E194" i="80"/>
  <c r="E193" i="80"/>
  <c r="E192" i="80"/>
  <c r="E191" i="80"/>
  <c r="E183" i="80"/>
  <c r="E182" i="80"/>
  <c r="E181" i="80"/>
  <c r="E180" i="80"/>
  <c r="E179" i="80"/>
  <c r="E178" i="80"/>
  <c r="E177" i="80"/>
  <c r="E176" i="80"/>
  <c r="E175" i="80"/>
  <c r="E174" i="80"/>
  <c r="E166" i="80"/>
  <c r="E165" i="80"/>
  <c r="E164" i="80"/>
  <c r="E163" i="80"/>
  <c r="E162" i="80"/>
  <c r="E161" i="80"/>
  <c r="E160" i="80"/>
  <c r="E159" i="80"/>
  <c r="E158" i="80"/>
  <c r="E157" i="80"/>
  <c r="E149" i="80"/>
  <c r="E148" i="80"/>
  <c r="E147" i="80"/>
  <c r="E146" i="80"/>
  <c r="E145" i="80"/>
  <c r="E144" i="80"/>
  <c r="E143" i="80"/>
  <c r="E142" i="80"/>
  <c r="E141" i="80"/>
  <c r="E140" i="80"/>
  <c r="E132" i="80"/>
  <c r="E131" i="80"/>
  <c r="E130" i="80"/>
  <c r="E129" i="80"/>
  <c r="E128" i="80"/>
  <c r="E127" i="80"/>
  <c r="E126" i="80"/>
  <c r="E125" i="80"/>
  <c r="E124" i="80"/>
  <c r="E123" i="80"/>
  <c r="E115" i="80"/>
  <c r="E114" i="80"/>
  <c r="E113" i="80"/>
  <c r="E112" i="80"/>
  <c r="E111" i="80"/>
  <c r="E110" i="80"/>
  <c r="E109" i="80"/>
  <c r="E108" i="80"/>
  <c r="E107" i="80"/>
  <c r="E106" i="80"/>
  <c r="E98" i="80"/>
  <c r="E97" i="80"/>
  <c r="E96" i="80"/>
  <c r="E95" i="80"/>
  <c r="E94" i="80"/>
  <c r="E93" i="80"/>
  <c r="E92" i="80"/>
  <c r="E91" i="80"/>
  <c r="E90" i="80"/>
  <c r="E89" i="80"/>
  <c r="E81" i="80"/>
  <c r="E80" i="80"/>
  <c r="E79" i="80"/>
  <c r="E78" i="80"/>
  <c r="E77" i="80"/>
  <c r="E76" i="80"/>
  <c r="E75" i="80"/>
  <c r="E74" i="80"/>
  <c r="E73" i="80"/>
  <c r="E72" i="80"/>
  <c r="E64" i="80"/>
  <c r="E63" i="80"/>
  <c r="E62" i="80"/>
  <c r="E61" i="80"/>
  <c r="E60" i="80"/>
  <c r="E59" i="80"/>
  <c r="E58" i="80"/>
  <c r="E57" i="80"/>
  <c r="E56" i="80"/>
  <c r="E55" i="80"/>
  <c r="E47" i="80"/>
  <c r="E46" i="80"/>
  <c r="E45" i="80"/>
  <c r="E44" i="80"/>
  <c r="E43" i="80"/>
  <c r="E42" i="80"/>
  <c r="E41" i="80"/>
  <c r="E40" i="80"/>
  <c r="E39" i="80"/>
  <c r="E38" i="80"/>
  <c r="E30" i="80"/>
  <c r="E29" i="80"/>
  <c r="E28" i="80"/>
  <c r="E27" i="80"/>
  <c r="E26" i="80"/>
  <c r="E25" i="80"/>
  <c r="E24" i="80"/>
  <c r="E23" i="80"/>
  <c r="E22" i="80"/>
  <c r="E21" i="80"/>
  <c r="E13" i="80"/>
  <c r="E12" i="80"/>
  <c r="E11" i="80"/>
  <c r="E10" i="80"/>
  <c r="E9" i="80"/>
  <c r="E8" i="80"/>
  <c r="E7" i="80"/>
  <c r="E6" i="80"/>
  <c r="E5" i="80"/>
  <c r="E4" i="80"/>
  <c r="C285" i="80"/>
  <c r="C284" i="80"/>
  <c r="C283" i="80"/>
  <c r="C282" i="80"/>
  <c r="C281" i="80"/>
  <c r="C280" i="80"/>
  <c r="C279" i="80"/>
  <c r="C278" i="80"/>
  <c r="C277" i="80"/>
  <c r="C276" i="80"/>
  <c r="C268" i="80"/>
  <c r="C267" i="80"/>
  <c r="C266" i="80"/>
  <c r="C265" i="80"/>
  <c r="C264" i="80"/>
  <c r="C263" i="80"/>
  <c r="C262" i="80"/>
  <c r="C261" i="80"/>
  <c r="C260" i="80"/>
  <c r="C259" i="80"/>
  <c r="C251" i="80"/>
  <c r="C250" i="80"/>
  <c r="C249" i="80"/>
  <c r="C248" i="80"/>
  <c r="C247" i="80"/>
  <c r="C246" i="80"/>
  <c r="C245" i="80"/>
  <c r="C244" i="80"/>
  <c r="C243" i="80"/>
  <c r="C242" i="80"/>
  <c r="C234" i="80"/>
  <c r="C233" i="80"/>
  <c r="C232" i="80"/>
  <c r="C231" i="80"/>
  <c r="C230" i="80"/>
  <c r="C229" i="80"/>
  <c r="C228" i="80"/>
  <c r="C227" i="80"/>
  <c r="C226" i="80"/>
  <c r="C225" i="80"/>
  <c r="C217" i="80"/>
  <c r="C216" i="80"/>
  <c r="C215" i="80"/>
  <c r="C214" i="80"/>
  <c r="C213" i="80"/>
  <c r="C212" i="80"/>
  <c r="C211" i="80"/>
  <c r="C210" i="80"/>
  <c r="C209" i="80"/>
  <c r="C208" i="80"/>
  <c r="C200" i="80"/>
  <c r="C199" i="80"/>
  <c r="C198" i="80"/>
  <c r="C197" i="80"/>
  <c r="C196" i="80"/>
  <c r="C195" i="80"/>
  <c r="C194" i="80"/>
  <c r="C193" i="80"/>
  <c r="C192" i="80"/>
  <c r="C191" i="80"/>
  <c r="C183" i="80"/>
  <c r="C182" i="80"/>
  <c r="C181" i="80"/>
  <c r="C180" i="80"/>
  <c r="C179" i="80"/>
  <c r="C178" i="80"/>
  <c r="C177" i="80"/>
  <c r="C176" i="80"/>
  <c r="C175" i="80"/>
  <c r="C174" i="80"/>
  <c r="C166" i="80"/>
  <c r="C165" i="80"/>
  <c r="C164" i="80"/>
  <c r="C163" i="80"/>
  <c r="C162" i="80"/>
  <c r="C161" i="80"/>
  <c r="C160" i="80"/>
  <c r="C159" i="80"/>
  <c r="C158" i="80"/>
  <c r="C157" i="80"/>
  <c r="C149" i="80"/>
  <c r="C148" i="80"/>
  <c r="C147" i="80"/>
  <c r="C146" i="80"/>
  <c r="C145" i="80"/>
  <c r="C144" i="80"/>
  <c r="C143" i="80"/>
  <c r="C142" i="80"/>
  <c r="C141" i="80"/>
  <c r="C140" i="80"/>
  <c r="C132" i="80"/>
  <c r="C131" i="80"/>
  <c r="C130" i="80"/>
  <c r="C129" i="80"/>
  <c r="C128" i="80"/>
  <c r="C127" i="80"/>
  <c r="C126" i="80"/>
  <c r="C125" i="80"/>
  <c r="C124" i="80"/>
  <c r="C123" i="80"/>
  <c r="C115" i="80"/>
  <c r="C114" i="80"/>
  <c r="C113" i="80"/>
  <c r="C112" i="80"/>
  <c r="C111" i="80"/>
  <c r="C110" i="80"/>
  <c r="C109" i="80"/>
  <c r="C108" i="80"/>
  <c r="C107" i="80"/>
  <c r="C106" i="80"/>
  <c r="C98" i="80"/>
  <c r="C97" i="80"/>
  <c r="C96" i="80"/>
  <c r="C95" i="80"/>
  <c r="C94" i="80"/>
  <c r="C93" i="80"/>
  <c r="C92" i="80"/>
  <c r="C91" i="80"/>
  <c r="C90" i="80"/>
  <c r="C89" i="80"/>
  <c r="C81" i="80"/>
  <c r="C80" i="80"/>
  <c r="C79" i="80"/>
  <c r="C78" i="80"/>
  <c r="C77" i="80"/>
  <c r="C76" i="80"/>
  <c r="C75" i="80"/>
  <c r="C74" i="80"/>
  <c r="C73" i="80"/>
  <c r="C72" i="80"/>
  <c r="C64" i="80"/>
  <c r="C63" i="80"/>
  <c r="C62" i="80"/>
  <c r="C61" i="80"/>
  <c r="C60" i="80"/>
  <c r="C59" i="80"/>
  <c r="C58" i="80"/>
  <c r="C57" i="80"/>
  <c r="C56" i="80"/>
  <c r="C55" i="80"/>
  <c r="C47" i="80"/>
  <c r="C46" i="80"/>
  <c r="C45" i="80"/>
  <c r="C44" i="80"/>
  <c r="C43" i="80"/>
  <c r="C42" i="80"/>
  <c r="C41" i="80"/>
  <c r="C40" i="80"/>
  <c r="C39" i="80"/>
  <c r="C38" i="80"/>
  <c r="C30" i="80"/>
  <c r="C29" i="80"/>
  <c r="C28" i="80"/>
  <c r="C27" i="80"/>
  <c r="C26" i="80"/>
  <c r="C25" i="80"/>
  <c r="C24" i="80"/>
  <c r="C23" i="80"/>
  <c r="C22" i="80"/>
  <c r="C21" i="80"/>
  <c r="C13" i="80"/>
  <c r="C12" i="80"/>
  <c r="C11" i="80"/>
  <c r="C10" i="80"/>
  <c r="C9" i="80"/>
  <c r="C8" i="80"/>
  <c r="C7" i="80"/>
  <c r="C6" i="80"/>
  <c r="C5" i="80"/>
  <c r="C4" i="80"/>
  <c r="D285" i="80"/>
  <c r="D284" i="80"/>
  <c r="D283" i="80"/>
  <c r="D282" i="80"/>
  <c r="D281" i="80"/>
  <c r="D280" i="80"/>
  <c r="D279" i="80"/>
  <c r="D278" i="80"/>
  <c r="D277" i="80"/>
  <c r="D276" i="80"/>
  <c r="D268" i="80"/>
  <c r="D267" i="80"/>
  <c r="D266" i="80"/>
  <c r="D265" i="80"/>
  <c r="D264" i="80"/>
  <c r="D263" i="80"/>
  <c r="D262" i="80"/>
  <c r="D261" i="80"/>
  <c r="D260" i="80"/>
  <c r="D259" i="80"/>
  <c r="D251" i="80"/>
  <c r="D250" i="80"/>
  <c r="D249" i="80"/>
  <c r="D248" i="80"/>
  <c r="D247" i="80"/>
  <c r="D246" i="80"/>
  <c r="D245" i="80"/>
  <c r="D244" i="80"/>
  <c r="D243" i="80"/>
  <c r="D242" i="80"/>
  <c r="D234" i="80"/>
  <c r="D233" i="80"/>
  <c r="D232" i="80"/>
  <c r="D231" i="80"/>
  <c r="D230" i="80"/>
  <c r="D229" i="80"/>
  <c r="D228" i="80"/>
  <c r="D227" i="80"/>
  <c r="D226" i="80"/>
  <c r="D225" i="80"/>
  <c r="D217" i="80"/>
  <c r="D216" i="80"/>
  <c r="D215" i="80"/>
  <c r="D214" i="80"/>
  <c r="D213" i="80"/>
  <c r="D212" i="80"/>
  <c r="D211" i="80"/>
  <c r="D210" i="80"/>
  <c r="D209" i="80"/>
  <c r="D208" i="80"/>
  <c r="D200" i="80"/>
  <c r="D199" i="80"/>
  <c r="D198" i="80"/>
  <c r="D197" i="80"/>
  <c r="D196" i="80"/>
  <c r="D195" i="80"/>
  <c r="D194" i="80"/>
  <c r="D193" i="80"/>
  <c r="D192" i="80"/>
  <c r="D191" i="80"/>
  <c r="D183" i="80"/>
  <c r="D182" i="80"/>
  <c r="D181" i="80"/>
  <c r="D180" i="80"/>
  <c r="D179" i="80"/>
  <c r="D178" i="80"/>
  <c r="D177" i="80"/>
  <c r="D176" i="80"/>
  <c r="D175" i="80"/>
  <c r="D174" i="80"/>
  <c r="D166" i="80"/>
  <c r="D165" i="80"/>
  <c r="D164" i="80"/>
  <c r="D163" i="80"/>
  <c r="D162" i="80"/>
  <c r="D161" i="80"/>
  <c r="D160" i="80"/>
  <c r="D159" i="80"/>
  <c r="D158" i="80"/>
  <c r="D157" i="80"/>
  <c r="D149" i="80"/>
  <c r="D148" i="80"/>
  <c r="D147" i="80"/>
  <c r="D146" i="80"/>
  <c r="D145" i="80"/>
  <c r="D144" i="80"/>
  <c r="D143" i="80"/>
  <c r="D142" i="80"/>
  <c r="D141" i="80"/>
  <c r="D140" i="80"/>
  <c r="D132" i="80"/>
  <c r="D131" i="80"/>
  <c r="D130" i="80"/>
  <c r="D129" i="80"/>
  <c r="D128" i="80"/>
  <c r="D127" i="80"/>
  <c r="D126" i="80"/>
  <c r="D125" i="80"/>
  <c r="D124" i="80"/>
  <c r="D123" i="80"/>
  <c r="D115" i="80"/>
  <c r="D114" i="80"/>
  <c r="D113" i="80"/>
  <c r="D112" i="80"/>
  <c r="D111" i="80"/>
  <c r="D110" i="80"/>
  <c r="D109" i="80"/>
  <c r="D108" i="80"/>
  <c r="D107" i="80"/>
  <c r="D106" i="80"/>
  <c r="D98" i="80"/>
  <c r="D97" i="80"/>
  <c r="D96" i="80"/>
  <c r="D95" i="80"/>
  <c r="D94" i="80"/>
  <c r="D93" i="80"/>
  <c r="D92" i="80"/>
  <c r="D91" i="80"/>
  <c r="D90" i="80"/>
  <c r="D89" i="80"/>
  <c r="D81" i="80"/>
  <c r="D80" i="80"/>
  <c r="D79" i="80"/>
  <c r="D78" i="80"/>
  <c r="D77" i="80"/>
  <c r="D76" i="80"/>
  <c r="D75" i="80"/>
  <c r="D74" i="80"/>
  <c r="D73" i="80"/>
  <c r="D72" i="80"/>
  <c r="D64" i="80"/>
  <c r="D63" i="80"/>
  <c r="D62" i="80"/>
  <c r="D61" i="80"/>
  <c r="D60" i="80"/>
  <c r="D59" i="80"/>
  <c r="D58" i="80"/>
  <c r="D57" i="80"/>
  <c r="D56" i="80"/>
  <c r="D55" i="80"/>
  <c r="D47" i="80"/>
  <c r="D46" i="80"/>
  <c r="D45" i="80"/>
  <c r="D44" i="80"/>
  <c r="D43" i="80"/>
  <c r="D42" i="80"/>
  <c r="D41" i="80"/>
  <c r="D40" i="80"/>
  <c r="D39" i="80"/>
  <c r="D38" i="80"/>
  <c r="D30" i="80"/>
  <c r="D29" i="80"/>
  <c r="D28" i="80"/>
  <c r="D27" i="80"/>
  <c r="D26" i="80"/>
  <c r="D25" i="80"/>
  <c r="D24" i="80"/>
  <c r="D23" i="80"/>
  <c r="D22" i="80"/>
  <c r="D21" i="80"/>
  <c r="D13" i="80"/>
  <c r="D12" i="80"/>
  <c r="D11" i="80"/>
  <c r="D10" i="80"/>
  <c r="D9" i="80"/>
  <c r="D8" i="80"/>
  <c r="D7" i="80"/>
  <c r="D6" i="80"/>
  <c r="D5" i="80"/>
  <c r="D4" i="80"/>
  <c r="E200" i="30"/>
  <c r="D200" i="30"/>
  <c r="C200" i="30"/>
  <c r="E199" i="30"/>
  <c r="D199" i="30"/>
  <c r="C199" i="30"/>
  <c r="E198" i="30"/>
  <c r="D198" i="30"/>
  <c r="C198" i="30"/>
  <c r="E197" i="30"/>
  <c r="D197" i="30"/>
  <c r="C197" i="30"/>
  <c r="E196" i="30"/>
  <c r="D196" i="30"/>
  <c r="C196" i="30"/>
  <c r="E195" i="30"/>
  <c r="D195" i="30"/>
  <c r="C195" i="30"/>
  <c r="E194" i="30"/>
  <c r="D194" i="30"/>
  <c r="C194" i="30"/>
  <c r="E193" i="30"/>
  <c r="D193" i="30"/>
  <c r="C193" i="30"/>
  <c r="E192" i="30"/>
  <c r="D192" i="30"/>
  <c r="C192" i="30"/>
  <c r="E191" i="30"/>
  <c r="D191" i="30"/>
  <c r="C191" i="30"/>
  <c r="E251" i="30"/>
  <c r="D251" i="30"/>
  <c r="C251" i="30"/>
  <c r="E250" i="30"/>
  <c r="D250" i="30"/>
  <c r="C250" i="30"/>
  <c r="E249" i="30"/>
  <c r="D249" i="30"/>
  <c r="C249" i="30"/>
  <c r="E248" i="30"/>
  <c r="D248" i="30"/>
  <c r="C248" i="30"/>
  <c r="E247" i="30"/>
  <c r="D247" i="30"/>
  <c r="C247" i="30"/>
  <c r="E246" i="30"/>
  <c r="D246" i="30"/>
  <c r="C246" i="30"/>
  <c r="E245" i="30"/>
  <c r="D245" i="30"/>
  <c r="C245" i="30"/>
  <c r="E244" i="30"/>
  <c r="D244" i="30"/>
  <c r="C244" i="30"/>
  <c r="E243" i="30"/>
  <c r="D243" i="30"/>
  <c r="C243" i="30"/>
  <c r="E242" i="30"/>
  <c r="D242" i="30"/>
  <c r="C242" i="30"/>
  <c r="H47" i="81" l="1"/>
  <c r="I50" i="81" s="1"/>
  <c r="N1" i="77"/>
  <c r="H50" i="81" l="1"/>
  <c r="E31" i="77"/>
  <c r="E38" i="77"/>
  <c r="O30" i="77"/>
  <c r="E16" i="77"/>
  <c r="O17" i="77"/>
  <c r="J22" i="77"/>
  <c r="J10" i="77"/>
  <c r="J35" i="77"/>
  <c r="E10" i="77"/>
  <c r="E22" i="77"/>
  <c r="O23" i="77"/>
  <c r="J48" i="77"/>
  <c r="J29" i="77"/>
  <c r="J39" i="77"/>
  <c r="J16" i="77"/>
  <c r="O11" i="77"/>
  <c r="E48" i="77"/>
  <c r="M33" i="77" l="1"/>
  <c r="M36" i="77" s="1"/>
  <c r="J848" i="8"/>
  <c r="V848" i="8" s="1"/>
  <c r="H848" i="8"/>
  <c r="E848" i="8"/>
  <c r="F848" i="8" s="1"/>
  <c r="G848" i="8" s="1"/>
  <c r="D848" i="8"/>
  <c r="C848" i="8"/>
  <c r="J847" i="8"/>
  <c r="V847" i="8" s="1"/>
  <c r="H847" i="8"/>
  <c r="E847" i="8"/>
  <c r="F847" i="8" s="1"/>
  <c r="G847" i="8" s="1"/>
  <c r="D847" i="8"/>
  <c r="C847" i="8"/>
  <c r="J846" i="8"/>
  <c r="V846" i="8" s="1"/>
  <c r="H846" i="8"/>
  <c r="E846" i="8"/>
  <c r="F846" i="8" s="1"/>
  <c r="G846" i="8" s="1"/>
  <c r="D846" i="8"/>
  <c r="C846" i="8"/>
  <c r="N36" i="77" l="1"/>
  <c r="F9" i="7"/>
  <c r="J789" i="8" l="1"/>
  <c r="H789" i="8"/>
  <c r="E789" i="8"/>
  <c r="F789" i="8" s="1"/>
  <c r="G789" i="8" s="1"/>
  <c r="D789" i="8"/>
  <c r="C789" i="8"/>
  <c r="J788" i="8"/>
  <c r="H788" i="8"/>
  <c r="E788" i="8"/>
  <c r="F788" i="8" s="1"/>
  <c r="G788" i="8" s="1"/>
  <c r="D788" i="8"/>
  <c r="C788" i="8"/>
  <c r="J787" i="8"/>
  <c r="H787" i="8"/>
  <c r="E787" i="8"/>
  <c r="F787" i="8" s="1"/>
  <c r="G787" i="8" s="1"/>
  <c r="D787" i="8"/>
  <c r="C787" i="8"/>
  <c r="J786" i="8"/>
  <c r="H786" i="8"/>
  <c r="E786" i="8"/>
  <c r="F786" i="8" s="1"/>
  <c r="G786" i="8" s="1"/>
  <c r="D786" i="8"/>
  <c r="C786" i="8"/>
  <c r="J785" i="8"/>
  <c r="H785" i="8"/>
  <c r="E785" i="8"/>
  <c r="F785" i="8" s="1"/>
  <c r="G785" i="8" s="1"/>
  <c r="D785" i="8"/>
  <c r="C785" i="8"/>
  <c r="J784" i="8"/>
  <c r="H784" i="8"/>
  <c r="E784" i="8"/>
  <c r="F784" i="8" s="1"/>
  <c r="G784" i="8" s="1"/>
  <c r="D784" i="8"/>
  <c r="C784" i="8"/>
  <c r="J783" i="8"/>
  <c r="H783" i="8"/>
  <c r="E783" i="8"/>
  <c r="F783" i="8" s="1"/>
  <c r="G783" i="8" s="1"/>
  <c r="D783" i="8"/>
  <c r="C783" i="8"/>
  <c r="J782" i="8"/>
  <c r="H782" i="8"/>
  <c r="E782" i="8"/>
  <c r="F782" i="8" s="1"/>
  <c r="G782" i="8" s="1"/>
  <c r="D782" i="8"/>
  <c r="C782" i="8"/>
  <c r="J781" i="8"/>
  <c r="H781" i="8"/>
  <c r="E781" i="8"/>
  <c r="F781" i="8" s="1"/>
  <c r="G781" i="8" s="1"/>
  <c r="D781" i="8"/>
  <c r="C781" i="8"/>
  <c r="J780" i="8"/>
  <c r="H780" i="8"/>
  <c r="E780" i="8"/>
  <c r="F780" i="8" s="1"/>
  <c r="G780" i="8" s="1"/>
  <c r="D780" i="8"/>
  <c r="C780" i="8"/>
  <c r="J779" i="8"/>
  <c r="H779" i="8"/>
  <c r="E779" i="8"/>
  <c r="F779" i="8" s="1"/>
  <c r="G779" i="8" s="1"/>
  <c r="D779" i="8"/>
  <c r="C779" i="8"/>
  <c r="J778" i="8"/>
  <c r="H778" i="8"/>
  <c r="E778" i="8"/>
  <c r="F778" i="8" s="1"/>
  <c r="G778" i="8" s="1"/>
  <c r="D778" i="8"/>
  <c r="C778" i="8"/>
  <c r="J801" i="8"/>
  <c r="V801" i="8" s="1"/>
  <c r="H801" i="8"/>
  <c r="E801" i="8"/>
  <c r="F801" i="8" s="1"/>
  <c r="G801" i="8" s="1"/>
  <c r="D801" i="8"/>
  <c r="C801" i="8"/>
  <c r="J800" i="8"/>
  <c r="V800" i="8" s="1"/>
  <c r="H800" i="8"/>
  <c r="E800" i="8"/>
  <c r="F800" i="8" s="1"/>
  <c r="G800" i="8" s="1"/>
  <c r="D800" i="8"/>
  <c r="C800" i="8"/>
  <c r="J799" i="8"/>
  <c r="V799" i="8" s="1"/>
  <c r="H799" i="8"/>
  <c r="E799" i="8"/>
  <c r="F799" i="8" s="1"/>
  <c r="G799" i="8" s="1"/>
  <c r="D799" i="8"/>
  <c r="C799" i="8"/>
  <c r="J798" i="8"/>
  <c r="V798" i="8" s="1"/>
  <c r="H798" i="8"/>
  <c r="E798" i="8"/>
  <c r="F798" i="8" s="1"/>
  <c r="G798" i="8" s="1"/>
  <c r="D798" i="8"/>
  <c r="C798" i="8"/>
  <c r="J797" i="8"/>
  <c r="V797" i="8" s="1"/>
  <c r="H797" i="8"/>
  <c r="E797" i="8"/>
  <c r="F797" i="8" s="1"/>
  <c r="G797" i="8" s="1"/>
  <c r="D797" i="8"/>
  <c r="C797" i="8"/>
  <c r="J796" i="8"/>
  <c r="V796" i="8" s="1"/>
  <c r="H796" i="8"/>
  <c r="E796" i="8"/>
  <c r="F796" i="8" s="1"/>
  <c r="G796" i="8" s="1"/>
  <c r="D796" i="8"/>
  <c r="C796" i="8"/>
  <c r="J795" i="8"/>
  <c r="V795" i="8" s="1"/>
  <c r="H795" i="8"/>
  <c r="E795" i="8"/>
  <c r="F795" i="8" s="1"/>
  <c r="G795" i="8" s="1"/>
  <c r="D795" i="8"/>
  <c r="C795" i="8"/>
  <c r="J794" i="8"/>
  <c r="V794" i="8" s="1"/>
  <c r="H794" i="8"/>
  <c r="E794" i="8"/>
  <c r="F794" i="8" s="1"/>
  <c r="G794" i="8" s="1"/>
  <c r="D794" i="8"/>
  <c r="C794" i="8"/>
  <c r="J793" i="8"/>
  <c r="H793" i="8"/>
  <c r="E793" i="8"/>
  <c r="F793" i="8" s="1"/>
  <c r="G793" i="8" s="1"/>
  <c r="D793" i="8"/>
  <c r="C793" i="8"/>
  <c r="J792" i="8"/>
  <c r="H792" i="8"/>
  <c r="E792" i="8"/>
  <c r="F792" i="8" s="1"/>
  <c r="G792" i="8" s="1"/>
  <c r="D792" i="8"/>
  <c r="C792" i="8"/>
  <c r="J791" i="8"/>
  <c r="H791" i="8"/>
  <c r="E791" i="8"/>
  <c r="F791" i="8" s="1"/>
  <c r="G791" i="8" s="1"/>
  <c r="D791" i="8"/>
  <c r="C791" i="8"/>
  <c r="J790" i="8"/>
  <c r="H790" i="8"/>
  <c r="E790" i="8"/>
  <c r="F790" i="8" s="1"/>
  <c r="G790" i="8" s="1"/>
  <c r="D790" i="8"/>
  <c r="C790" i="8"/>
  <c r="J813" i="8"/>
  <c r="V813" i="8" s="1"/>
  <c r="H813" i="8"/>
  <c r="E813" i="8"/>
  <c r="F813" i="8" s="1"/>
  <c r="G813" i="8" s="1"/>
  <c r="D813" i="8"/>
  <c r="C813" i="8"/>
  <c r="J812" i="8"/>
  <c r="V812" i="8" s="1"/>
  <c r="H812" i="8"/>
  <c r="E812" i="8"/>
  <c r="F812" i="8" s="1"/>
  <c r="G812" i="8" s="1"/>
  <c r="D812" i="8"/>
  <c r="C812" i="8"/>
  <c r="J811" i="8"/>
  <c r="V811" i="8" s="1"/>
  <c r="H811" i="8"/>
  <c r="E811" i="8"/>
  <c r="F811" i="8" s="1"/>
  <c r="G811" i="8" s="1"/>
  <c r="D811" i="8"/>
  <c r="C811" i="8"/>
  <c r="J810" i="8"/>
  <c r="V810" i="8" s="1"/>
  <c r="H810" i="8"/>
  <c r="E810" i="8"/>
  <c r="F810" i="8" s="1"/>
  <c r="G810" i="8" s="1"/>
  <c r="D810" i="8"/>
  <c r="C810" i="8"/>
  <c r="J809" i="8"/>
  <c r="V809" i="8" s="1"/>
  <c r="H809" i="8"/>
  <c r="E809" i="8"/>
  <c r="F809" i="8" s="1"/>
  <c r="G809" i="8" s="1"/>
  <c r="D809" i="8"/>
  <c r="C809" i="8"/>
  <c r="J808" i="8"/>
  <c r="V808" i="8" s="1"/>
  <c r="H808" i="8"/>
  <c r="E808" i="8"/>
  <c r="F808" i="8" s="1"/>
  <c r="G808" i="8" s="1"/>
  <c r="D808" i="8"/>
  <c r="C808" i="8"/>
  <c r="J807" i="8"/>
  <c r="V807" i="8" s="1"/>
  <c r="H807" i="8"/>
  <c r="E807" i="8"/>
  <c r="F807" i="8" s="1"/>
  <c r="G807" i="8" s="1"/>
  <c r="D807" i="8"/>
  <c r="C807" i="8"/>
  <c r="J806" i="8"/>
  <c r="V806" i="8" s="1"/>
  <c r="H806" i="8"/>
  <c r="E806" i="8"/>
  <c r="F806" i="8" s="1"/>
  <c r="G806" i="8" s="1"/>
  <c r="D806" i="8"/>
  <c r="C806" i="8"/>
  <c r="J805" i="8"/>
  <c r="V805" i="8" s="1"/>
  <c r="H805" i="8"/>
  <c r="E805" i="8"/>
  <c r="F805" i="8" s="1"/>
  <c r="G805" i="8" s="1"/>
  <c r="D805" i="8"/>
  <c r="C805" i="8"/>
  <c r="J804" i="8"/>
  <c r="V804" i="8" s="1"/>
  <c r="H804" i="8"/>
  <c r="E804" i="8"/>
  <c r="F804" i="8" s="1"/>
  <c r="G804" i="8" s="1"/>
  <c r="D804" i="8"/>
  <c r="C804" i="8"/>
  <c r="J803" i="8"/>
  <c r="V803" i="8" s="1"/>
  <c r="H803" i="8"/>
  <c r="E803" i="8"/>
  <c r="F803" i="8" s="1"/>
  <c r="G803" i="8" s="1"/>
  <c r="D803" i="8"/>
  <c r="C803" i="8"/>
  <c r="J802" i="8"/>
  <c r="V802" i="8" s="1"/>
  <c r="H802" i="8"/>
  <c r="E802" i="8"/>
  <c r="F802" i="8" s="1"/>
  <c r="G802" i="8" s="1"/>
  <c r="D802" i="8"/>
  <c r="C802" i="8"/>
  <c r="J825" i="8"/>
  <c r="V825" i="8" s="1"/>
  <c r="H825" i="8"/>
  <c r="E825" i="8"/>
  <c r="F825" i="8" s="1"/>
  <c r="G825" i="8" s="1"/>
  <c r="D825" i="8"/>
  <c r="C825" i="8"/>
  <c r="J824" i="8"/>
  <c r="V824" i="8" s="1"/>
  <c r="H824" i="8"/>
  <c r="E824" i="8"/>
  <c r="F824" i="8" s="1"/>
  <c r="G824" i="8" s="1"/>
  <c r="D824" i="8"/>
  <c r="C824" i="8"/>
  <c r="J823" i="8"/>
  <c r="V823" i="8" s="1"/>
  <c r="H823" i="8"/>
  <c r="E823" i="8"/>
  <c r="F823" i="8" s="1"/>
  <c r="G823" i="8" s="1"/>
  <c r="D823" i="8"/>
  <c r="C823" i="8"/>
  <c r="J822" i="8"/>
  <c r="V822" i="8" s="1"/>
  <c r="H822" i="8"/>
  <c r="E822" i="8"/>
  <c r="F822" i="8" s="1"/>
  <c r="G822" i="8" s="1"/>
  <c r="D822" i="8"/>
  <c r="C822" i="8"/>
  <c r="J821" i="8"/>
  <c r="V821" i="8" s="1"/>
  <c r="H821" i="8"/>
  <c r="E821" i="8"/>
  <c r="F821" i="8" s="1"/>
  <c r="G821" i="8" s="1"/>
  <c r="D821" i="8"/>
  <c r="C821" i="8"/>
  <c r="J820" i="8"/>
  <c r="V820" i="8" s="1"/>
  <c r="H820" i="8"/>
  <c r="E820" i="8"/>
  <c r="F820" i="8" s="1"/>
  <c r="G820" i="8" s="1"/>
  <c r="D820" i="8"/>
  <c r="C820" i="8"/>
  <c r="J819" i="8"/>
  <c r="V819" i="8" s="1"/>
  <c r="H819" i="8"/>
  <c r="E819" i="8"/>
  <c r="F819" i="8" s="1"/>
  <c r="G819" i="8" s="1"/>
  <c r="D819" i="8"/>
  <c r="C819" i="8"/>
  <c r="J818" i="8"/>
  <c r="V818" i="8" s="1"/>
  <c r="H818" i="8"/>
  <c r="E818" i="8"/>
  <c r="F818" i="8" s="1"/>
  <c r="G818" i="8" s="1"/>
  <c r="D818" i="8"/>
  <c r="C818" i="8"/>
  <c r="J817" i="8"/>
  <c r="V817" i="8" s="1"/>
  <c r="H817" i="8"/>
  <c r="E817" i="8"/>
  <c r="F817" i="8" s="1"/>
  <c r="G817" i="8" s="1"/>
  <c r="D817" i="8"/>
  <c r="C817" i="8"/>
  <c r="J816" i="8"/>
  <c r="V816" i="8" s="1"/>
  <c r="H816" i="8"/>
  <c r="E816" i="8"/>
  <c r="F816" i="8" s="1"/>
  <c r="G816" i="8" s="1"/>
  <c r="D816" i="8"/>
  <c r="C816" i="8"/>
  <c r="J815" i="8"/>
  <c r="V815" i="8" s="1"/>
  <c r="H815" i="8"/>
  <c r="E815" i="8"/>
  <c r="F815" i="8" s="1"/>
  <c r="G815" i="8" s="1"/>
  <c r="D815" i="8"/>
  <c r="C815" i="8"/>
  <c r="J814" i="8"/>
  <c r="V814" i="8" s="1"/>
  <c r="H814" i="8"/>
  <c r="E814" i="8"/>
  <c r="F814" i="8" s="1"/>
  <c r="G814" i="8" s="1"/>
  <c r="D814" i="8"/>
  <c r="C814" i="8"/>
  <c r="J837" i="8"/>
  <c r="V837" i="8" s="1"/>
  <c r="H837" i="8"/>
  <c r="E837" i="8"/>
  <c r="F837" i="8" s="1"/>
  <c r="G837" i="8" s="1"/>
  <c r="D837" i="8"/>
  <c r="C837" i="8"/>
  <c r="J836" i="8"/>
  <c r="V836" i="8" s="1"/>
  <c r="H836" i="8"/>
  <c r="E836" i="8"/>
  <c r="F836" i="8" s="1"/>
  <c r="G836" i="8" s="1"/>
  <c r="D836" i="8"/>
  <c r="C836" i="8"/>
  <c r="J835" i="8"/>
  <c r="V835" i="8" s="1"/>
  <c r="H835" i="8"/>
  <c r="E835" i="8"/>
  <c r="F835" i="8" s="1"/>
  <c r="G835" i="8" s="1"/>
  <c r="D835" i="8"/>
  <c r="C835" i="8"/>
  <c r="J834" i="8"/>
  <c r="V834" i="8" s="1"/>
  <c r="H834" i="8"/>
  <c r="E834" i="8"/>
  <c r="F834" i="8" s="1"/>
  <c r="G834" i="8" s="1"/>
  <c r="D834" i="8"/>
  <c r="C834" i="8"/>
  <c r="J833" i="8"/>
  <c r="V833" i="8" s="1"/>
  <c r="H833" i="8"/>
  <c r="E833" i="8"/>
  <c r="F833" i="8" s="1"/>
  <c r="G833" i="8" s="1"/>
  <c r="D833" i="8"/>
  <c r="C833" i="8"/>
  <c r="J832" i="8"/>
  <c r="V832" i="8" s="1"/>
  <c r="H832" i="8"/>
  <c r="E832" i="8"/>
  <c r="F832" i="8" s="1"/>
  <c r="G832" i="8" s="1"/>
  <c r="D832" i="8"/>
  <c r="C832" i="8"/>
  <c r="J831" i="8"/>
  <c r="V831" i="8" s="1"/>
  <c r="H831" i="8"/>
  <c r="E831" i="8"/>
  <c r="F831" i="8" s="1"/>
  <c r="G831" i="8" s="1"/>
  <c r="D831" i="8"/>
  <c r="C831" i="8"/>
  <c r="J830" i="8"/>
  <c r="V830" i="8" s="1"/>
  <c r="H830" i="8"/>
  <c r="E830" i="8"/>
  <c r="F830" i="8" s="1"/>
  <c r="G830" i="8" s="1"/>
  <c r="D830" i="8"/>
  <c r="C830" i="8"/>
  <c r="J829" i="8"/>
  <c r="V829" i="8" s="1"/>
  <c r="H829" i="8"/>
  <c r="E829" i="8"/>
  <c r="F829" i="8" s="1"/>
  <c r="G829" i="8" s="1"/>
  <c r="D829" i="8"/>
  <c r="C829" i="8"/>
  <c r="J828" i="8"/>
  <c r="V828" i="8" s="1"/>
  <c r="H828" i="8"/>
  <c r="E828" i="8"/>
  <c r="F828" i="8" s="1"/>
  <c r="G828" i="8" s="1"/>
  <c r="D828" i="8"/>
  <c r="C828" i="8"/>
  <c r="J827" i="8"/>
  <c r="V827" i="8" s="1"/>
  <c r="H827" i="8"/>
  <c r="E827" i="8"/>
  <c r="F827" i="8" s="1"/>
  <c r="G827" i="8" s="1"/>
  <c r="D827" i="8"/>
  <c r="C827" i="8"/>
  <c r="J826" i="8"/>
  <c r="V826" i="8" s="1"/>
  <c r="H826" i="8"/>
  <c r="E826" i="8"/>
  <c r="F826" i="8" s="1"/>
  <c r="G826" i="8" s="1"/>
  <c r="D826" i="8"/>
  <c r="C826" i="8"/>
  <c r="K442" i="17" l="1"/>
  <c r="U442" i="17" s="1"/>
  <c r="J442" i="17"/>
  <c r="G442" i="17"/>
  <c r="F442" i="17"/>
  <c r="K388" i="17"/>
  <c r="U388" i="17" s="1"/>
  <c r="J388" i="17"/>
  <c r="G388" i="17"/>
  <c r="F388" i="17"/>
  <c r="K375" i="17"/>
  <c r="U375" i="17" s="1"/>
  <c r="J375" i="17"/>
  <c r="G375" i="17"/>
  <c r="F375" i="17"/>
  <c r="K418" i="17"/>
  <c r="U418" i="17" s="1"/>
  <c r="J418" i="17"/>
  <c r="G418" i="17"/>
  <c r="F418" i="17"/>
  <c r="K198" i="17"/>
  <c r="U198" i="17" s="1"/>
  <c r="J198" i="17"/>
  <c r="G198" i="17"/>
  <c r="F198" i="17"/>
  <c r="K563" i="17"/>
  <c r="U563" i="17" s="1"/>
  <c r="J563" i="17"/>
  <c r="G563" i="17"/>
  <c r="F563" i="17"/>
  <c r="K567" i="17"/>
  <c r="U567" i="17" s="1"/>
  <c r="J567" i="17"/>
  <c r="G567" i="17"/>
  <c r="F567" i="17"/>
  <c r="K230" i="17"/>
  <c r="U230" i="17" s="1"/>
  <c r="J230" i="17"/>
  <c r="G230" i="17"/>
  <c r="F230" i="17"/>
  <c r="G303" i="74"/>
  <c r="H303" i="74"/>
  <c r="I303" i="74"/>
  <c r="G304" i="74"/>
  <c r="H304" i="74"/>
  <c r="I304" i="74"/>
  <c r="G305" i="74"/>
  <c r="H305" i="74"/>
  <c r="I305" i="74"/>
  <c r="G306" i="74"/>
  <c r="H306" i="74"/>
  <c r="I306" i="74"/>
  <c r="G307" i="74"/>
  <c r="H307" i="74"/>
  <c r="I307" i="74"/>
  <c r="G296" i="74"/>
  <c r="H296" i="74"/>
  <c r="I296" i="74"/>
  <c r="G297" i="74"/>
  <c r="H297" i="74"/>
  <c r="I297" i="74"/>
  <c r="G298" i="74"/>
  <c r="H298" i="74"/>
  <c r="I298" i="74"/>
  <c r="G299" i="74"/>
  <c r="H299" i="74"/>
  <c r="I299" i="74"/>
  <c r="G300" i="74"/>
  <c r="H300" i="74"/>
  <c r="I300" i="74"/>
  <c r="G301" i="74"/>
  <c r="H301" i="74"/>
  <c r="I301" i="74"/>
  <c r="G302" i="74"/>
  <c r="H302" i="74"/>
  <c r="I302" i="74"/>
  <c r="G162" i="74" l="1"/>
  <c r="G194" i="74"/>
  <c r="G15" i="74"/>
  <c r="G227" i="74"/>
  <c r="G73" i="74"/>
  <c r="G180" i="74"/>
  <c r="G273" i="74"/>
  <c r="G16" i="74"/>
  <c r="G118" i="74"/>
  <c r="G181" i="74"/>
  <c r="G274" i="74"/>
  <c r="G20" i="74"/>
  <c r="G21" i="74"/>
  <c r="G228" i="74"/>
  <c r="G66" i="74"/>
  <c r="G279" i="74"/>
  <c r="G264" i="74"/>
  <c r="G45" i="74"/>
  <c r="G113" i="74"/>
  <c r="G34" i="74"/>
  <c r="G195" i="74"/>
  <c r="G119" i="74"/>
  <c r="G155" i="74"/>
  <c r="G156" i="74"/>
  <c r="G51" i="74"/>
  <c r="G213" i="74"/>
  <c r="G8" i="74"/>
  <c r="G84" i="74"/>
  <c r="G90" i="74"/>
  <c r="G224" i="74"/>
  <c r="G9" i="74"/>
  <c r="G214" i="74"/>
  <c r="G291" i="74"/>
  <c r="G229" i="74"/>
  <c r="G91" i="74"/>
  <c r="G114" i="74"/>
  <c r="G149" i="74"/>
  <c r="G178" i="74"/>
  <c r="G102" i="74"/>
  <c r="G10" i="74"/>
  <c r="G120" i="74"/>
  <c r="G220" i="74"/>
  <c r="G142" i="74"/>
  <c r="G280" i="74"/>
  <c r="G150" i="74"/>
  <c r="G199" i="74"/>
  <c r="G182" i="74"/>
  <c r="G151" i="74"/>
  <c r="G249" i="74"/>
  <c r="G35" i="74"/>
  <c r="G92" i="74"/>
  <c r="G189" i="74"/>
  <c r="G281" i="74"/>
  <c r="G276" i="74"/>
  <c r="G143" i="74"/>
  <c r="G109" i="74"/>
  <c r="G4" i="74"/>
  <c r="G67" i="74"/>
  <c r="G225" i="74"/>
  <c r="G86" i="74"/>
  <c r="G85" i="74"/>
  <c r="G74" i="74"/>
  <c r="G282" i="74"/>
  <c r="G277" i="74"/>
  <c r="G251" i="74"/>
  <c r="G22" i="74"/>
  <c r="G200" i="74"/>
  <c r="G75" i="74"/>
  <c r="G167" i="74"/>
  <c r="G230" i="74"/>
  <c r="G11" i="74"/>
  <c r="G23" i="74"/>
  <c r="G164" i="74"/>
  <c r="G52" i="74"/>
  <c r="G173" i="74"/>
  <c r="G46" i="74"/>
  <c r="G93" i="74"/>
  <c r="G201" i="74"/>
  <c r="G231" i="74"/>
  <c r="G283" i="74"/>
  <c r="G40" i="74"/>
  <c r="G17" i="74"/>
  <c r="G121" i="74"/>
  <c r="G207" i="74"/>
  <c r="G202" i="74"/>
  <c r="G284" i="74"/>
  <c r="G168" i="74"/>
  <c r="G110" i="74"/>
  <c r="G44" i="74"/>
  <c r="G122" i="74"/>
  <c r="G123" i="74"/>
  <c r="G124" i="74"/>
  <c r="G82" i="74"/>
  <c r="G165" i="74"/>
  <c r="G47" i="74"/>
  <c r="G210" i="74"/>
  <c r="G232" i="74"/>
  <c r="G203" i="74"/>
  <c r="G87" i="74"/>
  <c r="G54" i="74"/>
  <c r="G94" i="74"/>
  <c r="G144" i="74"/>
  <c r="G95" i="74"/>
  <c r="G285" i="74"/>
  <c r="G233" i="74"/>
  <c r="G146" i="74"/>
  <c r="G36" i="74"/>
  <c r="G24" i="74"/>
  <c r="G30" i="74"/>
  <c r="G234" i="74"/>
  <c r="G235" i="74"/>
  <c r="G125" i="74"/>
  <c r="G96" i="74"/>
  <c r="G245" i="74"/>
  <c r="G157" i="74"/>
  <c r="G265" i="74"/>
  <c r="G169" i="74"/>
  <c r="G286" i="74"/>
  <c r="G287" i="74"/>
  <c r="G288" i="74"/>
  <c r="G126" i="74"/>
  <c r="G204" i="74"/>
  <c r="G261" i="74"/>
  <c r="G127" i="74"/>
  <c r="G211" i="74"/>
  <c r="G128" i="74"/>
  <c r="G115" i="74"/>
  <c r="G129" i="74"/>
  <c r="G41" i="74"/>
  <c r="G183" i="74"/>
  <c r="G278" i="74"/>
  <c r="G275" i="74"/>
  <c r="G217" i="74"/>
  <c r="G266" i="74"/>
  <c r="G68" i="74"/>
  <c r="G267" i="74"/>
  <c r="G174" i="74"/>
  <c r="G48" i="74"/>
  <c r="G170" i="74"/>
  <c r="G49" i="74"/>
  <c r="G179" i="74"/>
  <c r="G116" i="74"/>
  <c r="G175" i="74"/>
  <c r="G5" i="74"/>
  <c r="G218" i="74"/>
  <c r="G31" i="74"/>
  <c r="G130" i="74"/>
  <c r="G289" i="74"/>
  <c r="G32" i="74"/>
  <c r="G106" i="74"/>
  <c r="G33" i="74"/>
  <c r="G176" i="74"/>
  <c r="G268" i="74"/>
  <c r="G131" i="74"/>
  <c r="G212" i="74"/>
  <c r="G215" i="74"/>
  <c r="G236" i="74"/>
  <c r="G246" i="74"/>
  <c r="G71" i="74"/>
  <c r="G269" i="74"/>
  <c r="G132" i="74"/>
  <c r="G196" i="74"/>
  <c r="G158" i="74"/>
  <c r="G247" i="74"/>
  <c r="G250" i="74"/>
  <c r="G58" i="74"/>
  <c r="G152" i="74"/>
  <c r="G262" i="74"/>
  <c r="G111" i="74"/>
  <c r="G237" i="74"/>
  <c r="G76" i="74"/>
  <c r="G133" i="74"/>
  <c r="G77" i="74"/>
  <c r="G108" i="74"/>
  <c r="G292" i="74"/>
  <c r="G69" i="74"/>
  <c r="G37" i="74"/>
  <c r="G254" i="74"/>
  <c r="G190" i="74"/>
  <c r="G177" i="74"/>
  <c r="G263" i="74"/>
  <c r="G216" i="74"/>
  <c r="G72" i="74"/>
  <c r="G38" i="74"/>
  <c r="G97" i="74"/>
  <c r="G134" i="74"/>
  <c r="G59" i="74"/>
  <c r="G135" i="74"/>
  <c r="G238" i="74"/>
  <c r="G25" i="74"/>
  <c r="G219" i="74"/>
  <c r="G244" i="74"/>
  <c r="G239" i="74"/>
  <c r="G191" i="74"/>
  <c r="G187" i="74"/>
  <c r="G257" i="74"/>
  <c r="G252" i="74"/>
  <c r="G270" i="74"/>
  <c r="G53" i="74"/>
  <c r="G198" i="74"/>
  <c r="G60" i="74"/>
  <c r="G293" i="74"/>
  <c r="G136" i="74"/>
  <c r="G221" i="74"/>
  <c r="G98" i="74"/>
  <c r="G61" i="74"/>
  <c r="G159" i="74"/>
  <c r="G222" i="74"/>
  <c r="G255" i="74"/>
  <c r="G137" i="74"/>
  <c r="G99" i="74"/>
  <c r="G184" i="74"/>
  <c r="G145" i="74"/>
  <c r="G172" i="74"/>
  <c r="G50" i="74"/>
  <c r="G271" i="74"/>
  <c r="G138" i="74"/>
  <c r="G185" i="74"/>
  <c r="G42" i="74"/>
  <c r="G83" i="74"/>
  <c r="G256" i="74"/>
  <c r="G163" i="74"/>
  <c r="G100" i="74"/>
  <c r="G26" i="74"/>
  <c r="G78" i="74"/>
  <c r="G6" i="74"/>
  <c r="G62" i="74"/>
  <c r="G18" i="74"/>
  <c r="G79" i="74"/>
  <c r="G101" i="74"/>
  <c r="G166" i="74"/>
  <c r="G192" i="74"/>
  <c r="G240" i="74"/>
  <c r="G147" i="74"/>
  <c r="G241" i="74"/>
  <c r="G242" i="74"/>
  <c r="G205" i="74"/>
  <c r="G160" i="74"/>
  <c r="G139" i="74"/>
  <c r="G19" i="74"/>
  <c r="G140" i="74"/>
  <c r="G63" i="74"/>
  <c r="G197" i="74"/>
  <c r="G209" i="74"/>
  <c r="G141" i="74"/>
  <c r="G55" i="74"/>
  <c r="G56" i="74"/>
  <c r="G104" i="74"/>
  <c r="G260" i="74"/>
  <c r="G70" i="74"/>
  <c r="G12" i="74"/>
  <c r="G80" i="74"/>
  <c r="G272" i="74"/>
  <c r="G193" i="74"/>
  <c r="G290" i="74"/>
  <c r="G88" i="74"/>
  <c r="G103" i="74"/>
  <c r="G27" i="74"/>
  <c r="G171" i="74"/>
  <c r="G81" i="74"/>
  <c r="G117" i="74"/>
  <c r="G223" i="74"/>
  <c r="G259" i="74"/>
  <c r="G243" i="74"/>
  <c r="G153" i="74"/>
  <c r="G206" i="74"/>
  <c r="G253" i="74"/>
  <c r="G105" i="74"/>
  <c r="G186" i="74"/>
  <c r="G295" i="74"/>
  <c r="G64" i="74"/>
  <c r="G148" i="74"/>
  <c r="G112" i="74"/>
  <c r="G65" i="74"/>
  <c r="G7" i="74"/>
  <c r="G258" i="74"/>
  <c r="G43" i="74"/>
  <c r="G107" i="74"/>
  <c r="G28" i="74"/>
  <c r="G161" i="74"/>
  <c r="G226" i="74"/>
  <c r="G89" i="74"/>
  <c r="G208" i="74"/>
  <c r="G2" i="74"/>
  <c r="G39" i="74"/>
  <c r="G3" i="74"/>
  <c r="G248" i="74"/>
  <c r="G29" i="74"/>
  <c r="G294" i="74"/>
  <c r="G13" i="74"/>
  <c r="G14" i="74"/>
  <c r="G154" i="74"/>
  <c r="G188" i="74"/>
  <c r="G57" i="74"/>
  <c r="K636" i="17"/>
  <c r="U636" i="17" s="1"/>
  <c r="J636" i="17"/>
  <c r="G636" i="17"/>
  <c r="F636" i="17"/>
  <c r="K221" i="17"/>
  <c r="U221" i="17" s="1"/>
  <c r="J221" i="17"/>
  <c r="G221" i="17"/>
  <c r="F221" i="17"/>
  <c r="K461" i="17"/>
  <c r="U461" i="17" s="1"/>
  <c r="J461" i="17"/>
  <c r="G461" i="17"/>
  <c r="F461" i="17"/>
  <c r="K460" i="17"/>
  <c r="U460" i="17" s="1"/>
  <c r="J460" i="17"/>
  <c r="G460" i="17"/>
  <c r="F460" i="17"/>
  <c r="K405" i="17"/>
  <c r="U405" i="17" s="1"/>
  <c r="J405" i="17"/>
  <c r="G405" i="17"/>
  <c r="F405" i="17"/>
  <c r="K404" i="17"/>
  <c r="U404" i="17" s="1"/>
  <c r="J404" i="17"/>
  <c r="G404" i="17"/>
  <c r="F404" i="17"/>
  <c r="K403" i="17"/>
  <c r="U403" i="17" s="1"/>
  <c r="J403" i="17"/>
  <c r="G403" i="17"/>
  <c r="F403" i="17"/>
  <c r="K392" i="17"/>
  <c r="U392" i="17" s="1"/>
  <c r="J392" i="17"/>
  <c r="G392" i="17"/>
  <c r="F392" i="17"/>
  <c r="K391" i="17"/>
  <c r="U391" i="17" s="1"/>
  <c r="J391" i="17"/>
  <c r="G391" i="17"/>
  <c r="F391" i="17"/>
  <c r="K383" i="17"/>
  <c r="U383" i="17" s="1"/>
  <c r="J383" i="17"/>
  <c r="G383" i="17"/>
  <c r="F383" i="17"/>
  <c r="K382" i="17"/>
  <c r="U382" i="17" s="1"/>
  <c r="J382" i="17"/>
  <c r="G382" i="17"/>
  <c r="F382" i="17"/>
  <c r="K387" i="17"/>
  <c r="U387" i="17" s="1"/>
  <c r="J387" i="17"/>
  <c r="G387" i="17"/>
  <c r="F387" i="17"/>
  <c r="K389" i="17"/>
  <c r="U389" i="17" s="1"/>
  <c r="J389" i="17"/>
  <c r="G389" i="17"/>
  <c r="F389" i="17"/>
  <c r="K385" i="17"/>
  <c r="U385" i="17" s="1"/>
  <c r="J385" i="17"/>
  <c r="G385" i="17"/>
  <c r="F385" i="17"/>
  <c r="K384" i="17"/>
  <c r="U384" i="17" s="1"/>
  <c r="J384" i="17"/>
  <c r="G384" i="17"/>
  <c r="F384" i="17"/>
  <c r="K381" i="17"/>
  <c r="U381" i="17" s="1"/>
  <c r="J381" i="17"/>
  <c r="G381" i="17"/>
  <c r="F381" i="17"/>
  <c r="K390" i="17"/>
  <c r="U390" i="17" s="1"/>
  <c r="J390" i="17"/>
  <c r="G390" i="17"/>
  <c r="F390" i="17"/>
  <c r="K386" i="17"/>
  <c r="U386" i="17" s="1"/>
  <c r="J386" i="17"/>
  <c r="G386" i="17"/>
  <c r="F386" i="17"/>
  <c r="K413" i="17"/>
  <c r="U413" i="17" s="1"/>
  <c r="J413" i="17"/>
  <c r="G413" i="17"/>
  <c r="F413" i="17"/>
  <c r="K486" i="17"/>
  <c r="U486" i="17" s="1"/>
  <c r="J486" i="17"/>
  <c r="G486" i="17"/>
  <c r="F486" i="17"/>
  <c r="K484" i="17"/>
  <c r="U484" i="17" s="1"/>
  <c r="J484" i="17"/>
  <c r="G484" i="17"/>
  <c r="F484" i="17"/>
  <c r="K118" i="17"/>
  <c r="U118" i="17" s="1"/>
  <c r="J118" i="17"/>
  <c r="G118" i="17"/>
  <c r="F118" i="17"/>
  <c r="K116" i="17"/>
  <c r="U116" i="17" s="1"/>
  <c r="J116" i="17"/>
  <c r="G116" i="17"/>
  <c r="F116" i="17"/>
  <c r="K117" i="17"/>
  <c r="U117" i="17" s="1"/>
  <c r="J117" i="17"/>
  <c r="G117" i="17"/>
  <c r="F117" i="17"/>
  <c r="K328" i="17"/>
  <c r="U328" i="17" s="1"/>
  <c r="J328" i="17"/>
  <c r="G328" i="17"/>
  <c r="F328" i="17"/>
  <c r="K441" i="17"/>
  <c r="U441" i="17" s="1"/>
  <c r="J441" i="17"/>
  <c r="G441" i="17"/>
  <c r="F441" i="17"/>
  <c r="K326" i="17"/>
  <c r="U326" i="17" s="1"/>
  <c r="J326" i="17"/>
  <c r="G326" i="17"/>
  <c r="F326" i="17"/>
  <c r="K325" i="17"/>
  <c r="U325" i="17" s="1"/>
  <c r="J325" i="17"/>
  <c r="G325" i="17"/>
  <c r="F325" i="17"/>
  <c r="K327" i="17"/>
  <c r="U327" i="17" s="1"/>
  <c r="J327" i="17"/>
  <c r="G327" i="17"/>
  <c r="F327" i="17"/>
  <c r="K568" i="17"/>
  <c r="U568" i="17" s="1"/>
  <c r="J568" i="17"/>
  <c r="G568" i="17"/>
  <c r="F568" i="17"/>
  <c r="K109" i="17"/>
  <c r="U109" i="17" s="1"/>
  <c r="J109" i="17"/>
  <c r="G109" i="17"/>
  <c r="F109" i="17"/>
  <c r="K108" i="17"/>
  <c r="U108" i="17" s="1"/>
  <c r="J108" i="17"/>
  <c r="G108" i="17"/>
  <c r="F108" i="17"/>
  <c r="K110" i="17"/>
  <c r="U110" i="17" s="1"/>
  <c r="J110" i="17"/>
  <c r="G110" i="17"/>
  <c r="F110" i="17"/>
  <c r="K142" i="17"/>
  <c r="U142" i="17" s="1"/>
  <c r="J142" i="17"/>
  <c r="G142" i="17"/>
  <c r="F142" i="17"/>
  <c r="K141" i="17"/>
  <c r="U141" i="17" s="1"/>
  <c r="J141" i="17"/>
  <c r="G141" i="17"/>
  <c r="F141" i="17"/>
  <c r="K520" i="17"/>
  <c r="U520" i="17" s="1"/>
  <c r="J520" i="17"/>
  <c r="G520" i="17"/>
  <c r="F520" i="17"/>
  <c r="K514" i="17"/>
  <c r="U514" i="17" s="1"/>
  <c r="J514" i="17"/>
  <c r="G514" i="17"/>
  <c r="F514" i="17"/>
  <c r="K515" i="17"/>
  <c r="U515" i="17" s="1"/>
  <c r="J515" i="17"/>
  <c r="G515" i="17"/>
  <c r="F515" i="17"/>
  <c r="K516" i="17"/>
  <c r="U516" i="17" s="1"/>
  <c r="J516" i="17"/>
  <c r="G516" i="17"/>
  <c r="F516" i="17"/>
  <c r="K376" i="17"/>
  <c r="U376" i="17" s="1"/>
  <c r="J376" i="17"/>
  <c r="G376" i="17"/>
  <c r="F376" i="17"/>
  <c r="K485" i="17"/>
  <c r="U485" i="17" s="1"/>
  <c r="J485" i="17"/>
  <c r="G485" i="17"/>
  <c r="F485" i="17"/>
  <c r="K637" i="17"/>
  <c r="J637" i="17"/>
  <c r="G637" i="17"/>
  <c r="F637" i="17"/>
  <c r="K410" i="17"/>
  <c r="U410" i="17" s="1"/>
  <c r="J410" i="17"/>
  <c r="G410" i="17"/>
  <c r="F410" i="17"/>
  <c r="K411" i="17"/>
  <c r="U411" i="17" s="1"/>
  <c r="J411" i="17"/>
  <c r="G411" i="17"/>
  <c r="F411" i="17"/>
  <c r="K412" i="17"/>
  <c r="U412" i="17" s="1"/>
  <c r="J412" i="17"/>
  <c r="G412" i="17"/>
  <c r="F412" i="17"/>
  <c r="K409" i="17"/>
  <c r="U409" i="17" s="1"/>
  <c r="J409" i="17"/>
  <c r="G409" i="17"/>
  <c r="F409" i="17"/>
  <c r="K570" i="17"/>
  <c r="U570" i="17" s="1"/>
  <c r="J570" i="17"/>
  <c r="G570" i="17"/>
  <c r="F570" i="17"/>
  <c r="H57" i="74"/>
  <c r="I57" i="74"/>
  <c r="H226" i="74"/>
  <c r="I226" i="74"/>
  <c r="H3" i="74"/>
  <c r="I3" i="74"/>
  <c r="H180" i="74"/>
  <c r="I180" i="74"/>
  <c r="H156" i="74"/>
  <c r="I156" i="74"/>
  <c r="H8" i="74"/>
  <c r="I8" i="74"/>
  <c r="H90" i="74"/>
  <c r="I90" i="74"/>
  <c r="H224" i="74"/>
  <c r="I224" i="74"/>
  <c r="H214" i="74"/>
  <c r="I214" i="74"/>
  <c r="H91" i="74"/>
  <c r="I91" i="74"/>
  <c r="H178" i="74"/>
  <c r="I178" i="74"/>
  <c r="H102" i="74"/>
  <c r="I102" i="74"/>
  <c r="H120" i="74"/>
  <c r="I120" i="74"/>
  <c r="H280" i="74"/>
  <c r="I280" i="74"/>
  <c r="H4" i="74"/>
  <c r="I4" i="74"/>
  <c r="H277" i="74"/>
  <c r="I277" i="74"/>
  <c r="H75" i="74"/>
  <c r="I75" i="74"/>
  <c r="H230" i="74"/>
  <c r="I230" i="74"/>
  <c r="H93" i="74"/>
  <c r="I93" i="74"/>
  <c r="H168" i="74"/>
  <c r="I168" i="74"/>
  <c r="H110" i="74"/>
  <c r="I110" i="74"/>
  <c r="H44" i="74"/>
  <c r="I44" i="74"/>
  <c r="H123" i="74"/>
  <c r="I123" i="74"/>
  <c r="H124" i="74"/>
  <c r="I124" i="74"/>
  <c r="H232" i="74"/>
  <c r="I232" i="74"/>
  <c r="H234" i="74"/>
  <c r="I234" i="74"/>
  <c r="H235" i="74"/>
  <c r="I235" i="74"/>
  <c r="H125" i="74"/>
  <c r="I125" i="74"/>
  <c r="H96" i="74"/>
  <c r="I96" i="74"/>
  <c r="H265" i="74"/>
  <c r="I265" i="74"/>
  <c r="H211" i="74"/>
  <c r="I211" i="74"/>
  <c r="H278" i="74"/>
  <c r="I278" i="74"/>
  <c r="H266" i="74"/>
  <c r="I266" i="74"/>
  <c r="H68" i="74"/>
  <c r="I68" i="74"/>
  <c r="H267" i="74"/>
  <c r="I267" i="74"/>
  <c r="H170" i="74"/>
  <c r="I170" i="74"/>
  <c r="H106" i="74"/>
  <c r="I106" i="74"/>
  <c r="H158" i="74"/>
  <c r="I158" i="74"/>
  <c r="H262" i="74"/>
  <c r="I262" i="74"/>
  <c r="H111" i="74"/>
  <c r="I111" i="74"/>
  <c r="H108" i="74"/>
  <c r="I108" i="74"/>
  <c r="H292" i="74"/>
  <c r="I292" i="74"/>
  <c r="H38" i="74"/>
  <c r="I38" i="74"/>
  <c r="H59" i="74"/>
  <c r="I59" i="74"/>
  <c r="H239" i="74"/>
  <c r="I239" i="74"/>
  <c r="H187" i="74"/>
  <c r="I187" i="74"/>
  <c r="H198" i="74"/>
  <c r="I198" i="74"/>
  <c r="H293" i="74"/>
  <c r="I293" i="74"/>
  <c r="H61" i="74"/>
  <c r="I61" i="74"/>
  <c r="H137" i="74"/>
  <c r="I137" i="74"/>
  <c r="H99" i="74"/>
  <c r="I99" i="74"/>
  <c r="H184" i="74"/>
  <c r="I184" i="74"/>
  <c r="H42" i="74"/>
  <c r="I42" i="74"/>
  <c r="H256" i="74"/>
  <c r="I256" i="74"/>
  <c r="H100" i="74"/>
  <c r="I100" i="74"/>
  <c r="H6" i="74"/>
  <c r="I6" i="74"/>
  <c r="H101" i="74"/>
  <c r="I101" i="74"/>
  <c r="H192" i="74"/>
  <c r="I192" i="74"/>
  <c r="H242" i="74"/>
  <c r="I242" i="74"/>
  <c r="H160" i="74"/>
  <c r="I160" i="74"/>
  <c r="H55" i="74"/>
  <c r="I55" i="74"/>
  <c r="H88" i="74"/>
  <c r="I88" i="74"/>
  <c r="H27" i="74"/>
  <c r="I27" i="74"/>
  <c r="H253" i="74"/>
  <c r="I253" i="74"/>
  <c r="H64" i="74"/>
  <c r="I64" i="74"/>
  <c r="E81" i="30" l="1"/>
  <c r="D81" i="30"/>
  <c r="C81" i="30"/>
  <c r="E80" i="30"/>
  <c r="D80" i="30"/>
  <c r="C80" i="30"/>
  <c r="E79" i="30"/>
  <c r="D79" i="30"/>
  <c r="C79" i="30"/>
  <c r="E78" i="30"/>
  <c r="D78" i="30"/>
  <c r="C78" i="30"/>
  <c r="E77" i="30"/>
  <c r="D77" i="30"/>
  <c r="C77" i="30"/>
  <c r="E76" i="30"/>
  <c r="D76" i="30"/>
  <c r="C76" i="30"/>
  <c r="E75" i="30"/>
  <c r="D75" i="30"/>
  <c r="C75" i="30"/>
  <c r="E74" i="30"/>
  <c r="D74" i="30"/>
  <c r="C74" i="30"/>
  <c r="E73" i="30"/>
  <c r="D73" i="30"/>
  <c r="C73" i="30"/>
  <c r="E72" i="30"/>
  <c r="D72" i="30"/>
  <c r="C72" i="30"/>
  <c r="P76" i="67"/>
  <c r="P637" i="17" l="1"/>
  <c r="I764" i="8" l="1"/>
  <c r="H228" i="74"/>
  <c r="I228" i="74"/>
  <c r="H66" i="74"/>
  <c r="I66" i="74"/>
  <c r="H279" i="74"/>
  <c r="I279" i="74"/>
  <c r="H264" i="74"/>
  <c r="I264" i="74"/>
  <c r="H45" i="74"/>
  <c r="I45" i="74"/>
  <c r="H113" i="74"/>
  <c r="I113" i="74"/>
  <c r="H34" i="74"/>
  <c r="I34" i="74"/>
  <c r="H195" i="74"/>
  <c r="I195" i="74"/>
  <c r="H119" i="74"/>
  <c r="I119" i="74"/>
  <c r="H51" i="74"/>
  <c r="I51" i="74"/>
  <c r="H213" i="74"/>
  <c r="I213" i="74"/>
  <c r="H84" i="74"/>
  <c r="I84" i="74"/>
  <c r="H9" i="74"/>
  <c r="I9" i="74"/>
  <c r="H291" i="74"/>
  <c r="I291" i="74"/>
  <c r="H229" i="74"/>
  <c r="I229" i="74"/>
  <c r="H149" i="74"/>
  <c r="I149" i="74"/>
  <c r="H220" i="74"/>
  <c r="I220" i="74"/>
  <c r="H142" i="74"/>
  <c r="I142" i="74"/>
  <c r="H150" i="74"/>
  <c r="I150" i="74"/>
  <c r="H199" i="74"/>
  <c r="I199" i="74"/>
  <c r="H182" i="74"/>
  <c r="I182" i="74"/>
  <c r="H151" i="74"/>
  <c r="I151" i="74"/>
  <c r="H35" i="74"/>
  <c r="I35" i="74"/>
  <c r="H92" i="74"/>
  <c r="I92" i="74"/>
  <c r="H189" i="74"/>
  <c r="I189" i="74"/>
  <c r="H276" i="74"/>
  <c r="I276" i="74"/>
  <c r="H143" i="74"/>
  <c r="I143" i="74"/>
  <c r="H109" i="74"/>
  <c r="I109" i="74"/>
  <c r="H67" i="74"/>
  <c r="I67" i="74"/>
  <c r="H225" i="74"/>
  <c r="I225" i="74"/>
  <c r="H86" i="74"/>
  <c r="I86" i="74"/>
  <c r="H85" i="74"/>
  <c r="I85" i="74"/>
  <c r="H282" i="74"/>
  <c r="I282" i="74"/>
  <c r="H251" i="74"/>
  <c r="I251" i="74"/>
  <c r="H22" i="74"/>
  <c r="I22" i="74"/>
  <c r="H200" i="74"/>
  <c r="I200" i="74"/>
  <c r="H167" i="74"/>
  <c r="I167" i="74"/>
  <c r="H11" i="74"/>
  <c r="I11" i="74"/>
  <c r="H23" i="74"/>
  <c r="I23" i="74"/>
  <c r="H164" i="74"/>
  <c r="I164" i="74"/>
  <c r="H52" i="74"/>
  <c r="I52" i="74"/>
  <c r="H173" i="74"/>
  <c r="I173" i="74"/>
  <c r="H46" i="74"/>
  <c r="I46" i="74"/>
  <c r="H201" i="74"/>
  <c r="I201" i="74"/>
  <c r="H231" i="74"/>
  <c r="I231" i="74"/>
  <c r="H283" i="74"/>
  <c r="I283" i="74"/>
  <c r="H40" i="74"/>
  <c r="I40" i="74"/>
  <c r="H17" i="74"/>
  <c r="I17" i="74"/>
  <c r="H121" i="74"/>
  <c r="I121" i="74"/>
  <c r="H207" i="74"/>
  <c r="I207" i="74"/>
  <c r="H202" i="74"/>
  <c r="I202" i="74"/>
  <c r="H284" i="74"/>
  <c r="I284" i="74"/>
  <c r="H122" i="74"/>
  <c r="I122" i="74"/>
  <c r="H82" i="74"/>
  <c r="I82" i="74"/>
  <c r="H165" i="74"/>
  <c r="I165" i="74"/>
  <c r="H47" i="74"/>
  <c r="I47" i="74"/>
  <c r="H210" i="74"/>
  <c r="I210" i="74"/>
  <c r="H203" i="74"/>
  <c r="I203" i="74"/>
  <c r="H87" i="74"/>
  <c r="I87" i="74"/>
  <c r="H54" i="74"/>
  <c r="I54" i="74"/>
  <c r="H94" i="74"/>
  <c r="I94" i="74"/>
  <c r="H144" i="74"/>
  <c r="I144" i="74"/>
  <c r="H95" i="74"/>
  <c r="I95" i="74"/>
  <c r="H285" i="74"/>
  <c r="I285" i="74"/>
  <c r="H233" i="74"/>
  <c r="I233" i="74"/>
  <c r="H146" i="74"/>
  <c r="I146" i="74"/>
  <c r="H36" i="74"/>
  <c r="I36" i="74"/>
  <c r="H245" i="74"/>
  <c r="I245" i="74"/>
  <c r="H157" i="74"/>
  <c r="I157" i="74"/>
  <c r="H169" i="74"/>
  <c r="I169" i="74"/>
  <c r="H286" i="74"/>
  <c r="I286" i="74"/>
  <c r="H287" i="74"/>
  <c r="I287" i="74"/>
  <c r="H288" i="74"/>
  <c r="I288" i="74"/>
  <c r="H126" i="74"/>
  <c r="I126" i="74"/>
  <c r="H204" i="74"/>
  <c r="I204" i="74"/>
  <c r="H261" i="74"/>
  <c r="I261" i="74"/>
  <c r="H127" i="74"/>
  <c r="I127" i="74"/>
  <c r="H128" i="74"/>
  <c r="I128" i="74"/>
  <c r="H129" i="74"/>
  <c r="I129" i="74"/>
  <c r="H41" i="74"/>
  <c r="I41" i="74"/>
  <c r="H183" i="74"/>
  <c r="I183" i="74"/>
  <c r="H275" i="74"/>
  <c r="I275" i="74"/>
  <c r="H217" i="74"/>
  <c r="I217" i="74"/>
  <c r="H174" i="74"/>
  <c r="I174" i="74"/>
  <c r="H48" i="74"/>
  <c r="I48" i="74"/>
  <c r="H49" i="74"/>
  <c r="I49" i="74"/>
  <c r="H179" i="74"/>
  <c r="I179" i="74"/>
  <c r="H116" i="74"/>
  <c r="I116" i="74"/>
  <c r="H175" i="74"/>
  <c r="I175" i="74"/>
  <c r="H5" i="74"/>
  <c r="I5" i="74"/>
  <c r="H218" i="74"/>
  <c r="I218" i="74"/>
  <c r="H31" i="74"/>
  <c r="I31" i="74"/>
  <c r="H130" i="74"/>
  <c r="I130" i="74"/>
  <c r="H289" i="74"/>
  <c r="I289" i="74"/>
  <c r="H32" i="74"/>
  <c r="I32" i="74"/>
  <c r="H33" i="74"/>
  <c r="I33" i="74"/>
  <c r="H176" i="74"/>
  <c r="I176" i="74"/>
  <c r="H268" i="74"/>
  <c r="I268" i="74"/>
  <c r="H131" i="74"/>
  <c r="I131" i="74"/>
  <c r="H212" i="74"/>
  <c r="I212" i="74"/>
  <c r="H236" i="74"/>
  <c r="I236" i="74"/>
  <c r="H246" i="74"/>
  <c r="I246" i="74"/>
  <c r="H71" i="74"/>
  <c r="I71" i="74"/>
  <c r="H269" i="74"/>
  <c r="I269" i="74"/>
  <c r="H132" i="74"/>
  <c r="I132" i="74"/>
  <c r="H196" i="74"/>
  <c r="I196" i="74"/>
  <c r="H247" i="74"/>
  <c r="I247" i="74"/>
  <c r="H250" i="74"/>
  <c r="I250" i="74"/>
  <c r="H58" i="74"/>
  <c r="I58" i="74"/>
  <c r="H152" i="74"/>
  <c r="I152" i="74"/>
  <c r="H237" i="74"/>
  <c r="I237" i="74"/>
  <c r="H76" i="74"/>
  <c r="I76" i="74"/>
  <c r="H133" i="74"/>
  <c r="I133" i="74"/>
  <c r="H77" i="74"/>
  <c r="I77" i="74"/>
  <c r="H69" i="74"/>
  <c r="I69" i="74"/>
  <c r="H37" i="74"/>
  <c r="I37" i="74"/>
  <c r="H254" i="74"/>
  <c r="I254" i="74"/>
  <c r="H190" i="74"/>
  <c r="I190" i="74"/>
  <c r="H177" i="74"/>
  <c r="I177" i="74"/>
  <c r="H263" i="74"/>
  <c r="I263" i="74"/>
  <c r="H216" i="74"/>
  <c r="I216" i="74"/>
  <c r="H97" i="74"/>
  <c r="I97" i="74"/>
  <c r="H134" i="74"/>
  <c r="I134" i="74"/>
  <c r="H135" i="74"/>
  <c r="I135" i="74"/>
  <c r="H238" i="74"/>
  <c r="I238" i="74"/>
  <c r="H25" i="74"/>
  <c r="I25" i="74"/>
  <c r="H219" i="74"/>
  <c r="I219" i="74"/>
  <c r="H244" i="74"/>
  <c r="I244" i="74"/>
  <c r="H257" i="74"/>
  <c r="I257" i="74"/>
  <c r="H252" i="74"/>
  <c r="I252" i="74"/>
  <c r="H270" i="74"/>
  <c r="I270" i="74"/>
  <c r="H53" i="74"/>
  <c r="I53" i="74"/>
  <c r="H60" i="74"/>
  <c r="I60" i="74"/>
  <c r="H136" i="74"/>
  <c r="I136" i="74"/>
  <c r="H221" i="74"/>
  <c r="I221" i="74"/>
  <c r="H98" i="74"/>
  <c r="I98" i="74"/>
  <c r="H159" i="74"/>
  <c r="I159" i="74"/>
  <c r="H222" i="74"/>
  <c r="I222" i="74"/>
  <c r="H145" i="74"/>
  <c r="I145" i="74"/>
  <c r="H172" i="74"/>
  <c r="I172" i="74"/>
  <c r="H50" i="74"/>
  <c r="I50" i="74"/>
  <c r="H271" i="74"/>
  <c r="I271" i="74"/>
  <c r="H138" i="74"/>
  <c r="I138" i="74"/>
  <c r="H185" i="74"/>
  <c r="I185" i="74"/>
  <c r="H83" i="74"/>
  <c r="I83" i="74"/>
  <c r="H163" i="74"/>
  <c r="I163" i="74"/>
  <c r="H26" i="74"/>
  <c r="I26" i="74"/>
  <c r="H78" i="74"/>
  <c r="I78" i="74"/>
  <c r="H62" i="74"/>
  <c r="I62" i="74"/>
  <c r="H18" i="74"/>
  <c r="I18" i="74"/>
  <c r="H79" i="74"/>
  <c r="I79" i="74"/>
  <c r="H166" i="74"/>
  <c r="I166" i="74"/>
  <c r="H240" i="74"/>
  <c r="I240" i="74"/>
  <c r="H147" i="74"/>
  <c r="I147" i="74"/>
  <c r="H205" i="74"/>
  <c r="I205" i="74"/>
  <c r="H139" i="74"/>
  <c r="I139" i="74"/>
  <c r="H19" i="74"/>
  <c r="I19" i="74"/>
  <c r="H140" i="74"/>
  <c r="I140" i="74"/>
  <c r="H197" i="74"/>
  <c r="I197" i="74"/>
  <c r="H209" i="74"/>
  <c r="I209" i="74"/>
  <c r="H141" i="74"/>
  <c r="I141" i="74"/>
  <c r="H56" i="74"/>
  <c r="I56" i="74"/>
  <c r="H104" i="74"/>
  <c r="I104" i="74"/>
  <c r="H260" i="74"/>
  <c r="I260" i="74"/>
  <c r="H70" i="74"/>
  <c r="I70" i="74"/>
  <c r="H12" i="74"/>
  <c r="I12" i="74"/>
  <c r="H80" i="74"/>
  <c r="I80" i="74"/>
  <c r="H272" i="74"/>
  <c r="I272" i="74"/>
  <c r="H193" i="74"/>
  <c r="I193" i="74"/>
  <c r="H290" i="74"/>
  <c r="I290" i="74"/>
  <c r="H103" i="74"/>
  <c r="I103" i="74"/>
  <c r="H171" i="74"/>
  <c r="I171" i="74"/>
  <c r="H81" i="74"/>
  <c r="I81" i="74"/>
  <c r="H117" i="74"/>
  <c r="I117" i="74"/>
  <c r="H223" i="74"/>
  <c r="I223" i="74"/>
  <c r="H259" i="74"/>
  <c r="I259" i="74"/>
  <c r="H243" i="74"/>
  <c r="I243" i="74"/>
  <c r="H153" i="74"/>
  <c r="I153" i="74"/>
  <c r="H105" i="74"/>
  <c r="I105" i="74"/>
  <c r="H186" i="74"/>
  <c r="I186" i="74"/>
  <c r="H295" i="74"/>
  <c r="I295" i="74"/>
  <c r="H148" i="74"/>
  <c r="I148" i="74"/>
  <c r="H112" i="74"/>
  <c r="I112" i="74"/>
  <c r="H65" i="74"/>
  <c r="I65" i="74"/>
  <c r="H258" i="74"/>
  <c r="I258" i="74"/>
  <c r="H43" i="74"/>
  <c r="I43" i="74"/>
  <c r="H7" i="74"/>
  <c r="I7" i="74"/>
  <c r="H10" i="74"/>
  <c r="I10" i="74"/>
  <c r="H24" i="74"/>
  <c r="I24" i="74"/>
  <c r="H20" i="74"/>
  <c r="I20" i="74"/>
  <c r="H30" i="74"/>
  <c r="I30" i="74"/>
  <c r="H63" i="74"/>
  <c r="I63" i="74"/>
  <c r="H72" i="74"/>
  <c r="I72" i="74"/>
  <c r="H74" i="74"/>
  <c r="I74" i="74"/>
  <c r="H114" i="74"/>
  <c r="I114" i="74"/>
  <c r="H115" i="74"/>
  <c r="I115" i="74"/>
  <c r="H155" i="74"/>
  <c r="I155" i="74"/>
  <c r="H154" i="74"/>
  <c r="I154" i="74"/>
  <c r="H191" i="74"/>
  <c r="I191" i="74"/>
  <c r="H206" i="74"/>
  <c r="I206" i="74"/>
  <c r="H215" i="74"/>
  <c r="I215" i="74"/>
  <c r="H241" i="74"/>
  <c r="I241" i="74"/>
  <c r="H227" i="74"/>
  <c r="I227" i="74"/>
  <c r="H249" i="74"/>
  <c r="I249" i="74"/>
  <c r="H255" i="74"/>
  <c r="I255" i="74"/>
  <c r="H281" i="74"/>
  <c r="I281" i="74"/>
  <c r="H28" i="74"/>
  <c r="I28" i="74"/>
  <c r="H161" i="74"/>
  <c r="I161" i="74"/>
  <c r="H89" i="74"/>
  <c r="I89" i="74"/>
  <c r="H208" i="74"/>
  <c r="I208" i="74"/>
  <c r="H2" i="74"/>
  <c r="I2" i="74"/>
  <c r="H39" i="74"/>
  <c r="I39" i="74"/>
  <c r="H248" i="74"/>
  <c r="I248" i="74"/>
  <c r="H29" i="74"/>
  <c r="I29" i="74"/>
  <c r="H294" i="74"/>
  <c r="I294" i="74"/>
  <c r="H13" i="74"/>
  <c r="I13" i="74"/>
  <c r="H14" i="74"/>
  <c r="I14" i="74"/>
  <c r="H188" i="74"/>
  <c r="I188" i="74"/>
  <c r="H162" i="74"/>
  <c r="I162" i="74"/>
  <c r="H194" i="74"/>
  <c r="I194" i="74"/>
  <c r="H15" i="74"/>
  <c r="I15" i="74"/>
  <c r="H73" i="74"/>
  <c r="I73" i="74"/>
  <c r="H273" i="74"/>
  <c r="I273" i="74"/>
  <c r="H16" i="74"/>
  <c r="I16" i="74"/>
  <c r="H118" i="74"/>
  <c r="I118" i="74"/>
  <c r="H181" i="74"/>
  <c r="I181" i="74"/>
  <c r="H274" i="74"/>
  <c r="I274" i="74"/>
  <c r="H21" i="74"/>
  <c r="I21" i="74"/>
  <c r="I107" i="74"/>
  <c r="H107" i="74"/>
  <c r="H5" i="8" l="1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200" i="8"/>
  <c r="H201" i="8"/>
  <c r="H202" i="8"/>
  <c r="H203" i="8"/>
  <c r="H204" i="8"/>
  <c r="H205" i="8"/>
  <c r="H206" i="8"/>
  <c r="H207" i="8"/>
  <c r="H208" i="8"/>
  <c r="H209" i="8"/>
  <c r="H210" i="8"/>
  <c r="H211" i="8"/>
  <c r="H212" i="8"/>
  <c r="H213" i="8"/>
  <c r="H214" i="8"/>
  <c r="H215" i="8"/>
  <c r="H216" i="8"/>
  <c r="H217" i="8"/>
  <c r="H218" i="8"/>
  <c r="H219" i="8"/>
  <c r="H220" i="8"/>
  <c r="H221" i="8"/>
  <c r="H222" i="8"/>
  <c r="H223" i="8"/>
  <c r="H224" i="8"/>
  <c r="H225" i="8"/>
  <c r="H226" i="8"/>
  <c r="H227" i="8"/>
  <c r="H228" i="8"/>
  <c r="H229" i="8"/>
  <c r="H230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7" i="8"/>
  <c r="H248" i="8"/>
  <c r="H249" i="8"/>
  <c r="H250" i="8"/>
  <c r="H251" i="8"/>
  <c r="H252" i="8"/>
  <c r="H253" i="8"/>
  <c r="H254" i="8"/>
  <c r="H255" i="8"/>
  <c r="H256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1" i="8"/>
  <c r="H272" i="8"/>
  <c r="H273" i="8"/>
  <c r="H274" i="8"/>
  <c r="H275" i="8"/>
  <c r="H276" i="8"/>
  <c r="H277" i="8"/>
  <c r="H278" i="8"/>
  <c r="H279" i="8"/>
  <c r="H280" i="8"/>
  <c r="H281" i="8"/>
  <c r="H282" i="8"/>
  <c r="H283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0" i="8"/>
  <c r="H301" i="8"/>
  <c r="H302" i="8"/>
  <c r="H303" i="8"/>
  <c r="H304" i="8"/>
  <c r="H305" i="8"/>
  <c r="H306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4" i="8"/>
  <c r="H355" i="8"/>
  <c r="H356" i="8"/>
  <c r="H357" i="8"/>
  <c r="H358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0" i="8"/>
  <c r="H381" i="8"/>
  <c r="H382" i="8"/>
  <c r="H383" i="8"/>
  <c r="H384" i="8"/>
  <c r="H385" i="8"/>
  <c r="H386" i="8"/>
  <c r="H387" i="8"/>
  <c r="H388" i="8"/>
  <c r="H389" i="8"/>
  <c r="H390" i="8"/>
  <c r="H391" i="8"/>
  <c r="H392" i="8"/>
  <c r="H393" i="8"/>
  <c r="H394" i="8"/>
  <c r="H395" i="8"/>
  <c r="H396" i="8"/>
  <c r="H397" i="8"/>
  <c r="H398" i="8"/>
  <c r="H399" i="8"/>
  <c r="H400" i="8"/>
  <c r="H401" i="8"/>
  <c r="H402" i="8"/>
  <c r="H403" i="8"/>
  <c r="H404" i="8"/>
  <c r="H405" i="8"/>
  <c r="H406" i="8"/>
  <c r="H407" i="8"/>
  <c r="H408" i="8"/>
  <c r="H409" i="8"/>
  <c r="H410" i="8"/>
  <c r="H411" i="8"/>
  <c r="H412" i="8"/>
  <c r="H413" i="8"/>
  <c r="H414" i="8"/>
  <c r="H415" i="8"/>
  <c r="H416" i="8"/>
  <c r="H417" i="8"/>
  <c r="H418" i="8"/>
  <c r="H419" i="8"/>
  <c r="H420" i="8"/>
  <c r="H421" i="8"/>
  <c r="H422" i="8"/>
  <c r="H423" i="8"/>
  <c r="H424" i="8"/>
  <c r="H425" i="8"/>
  <c r="H426" i="8"/>
  <c r="H427" i="8"/>
  <c r="H428" i="8"/>
  <c r="H429" i="8"/>
  <c r="H430" i="8"/>
  <c r="H431" i="8"/>
  <c r="H432" i="8"/>
  <c r="H433" i="8"/>
  <c r="H434" i="8"/>
  <c r="H435" i="8"/>
  <c r="H436" i="8"/>
  <c r="H437" i="8"/>
  <c r="H438" i="8"/>
  <c r="H439" i="8"/>
  <c r="H440" i="8"/>
  <c r="H441" i="8"/>
  <c r="H442" i="8"/>
  <c r="H443" i="8"/>
  <c r="H444" i="8"/>
  <c r="H445" i="8"/>
  <c r="H446" i="8"/>
  <c r="H447" i="8"/>
  <c r="H448" i="8"/>
  <c r="H449" i="8"/>
  <c r="H450" i="8"/>
  <c r="H451" i="8"/>
  <c r="H452" i="8"/>
  <c r="H453" i="8"/>
  <c r="H454" i="8"/>
  <c r="H455" i="8"/>
  <c r="H456" i="8"/>
  <c r="H457" i="8"/>
  <c r="H458" i="8"/>
  <c r="H459" i="8"/>
  <c r="H460" i="8"/>
  <c r="H461" i="8"/>
  <c r="H462" i="8"/>
  <c r="H463" i="8"/>
  <c r="H464" i="8"/>
  <c r="H465" i="8"/>
  <c r="H466" i="8"/>
  <c r="H467" i="8"/>
  <c r="H468" i="8"/>
  <c r="H469" i="8"/>
  <c r="H470" i="8"/>
  <c r="H471" i="8"/>
  <c r="H472" i="8"/>
  <c r="H473" i="8"/>
  <c r="H474" i="8"/>
  <c r="H475" i="8"/>
  <c r="H476" i="8"/>
  <c r="H477" i="8"/>
  <c r="H478" i="8"/>
  <c r="H479" i="8"/>
  <c r="H480" i="8"/>
  <c r="H481" i="8"/>
  <c r="H482" i="8"/>
  <c r="H483" i="8"/>
  <c r="H484" i="8"/>
  <c r="H485" i="8"/>
  <c r="H486" i="8"/>
  <c r="H487" i="8"/>
  <c r="H488" i="8"/>
  <c r="H489" i="8"/>
  <c r="H490" i="8"/>
  <c r="H491" i="8"/>
  <c r="H492" i="8"/>
  <c r="H493" i="8"/>
  <c r="H494" i="8"/>
  <c r="H495" i="8"/>
  <c r="H496" i="8"/>
  <c r="H497" i="8"/>
  <c r="H498" i="8"/>
  <c r="H499" i="8"/>
  <c r="H500" i="8"/>
  <c r="H501" i="8"/>
  <c r="H502" i="8"/>
  <c r="H503" i="8"/>
  <c r="H504" i="8"/>
  <c r="H505" i="8"/>
  <c r="H506" i="8"/>
  <c r="H507" i="8"/>
  <c r="H508" i="8"/>
  <c r="H509" i="8"/>
  <c r="H510" i="8"/>
  <c r="H511" i="8"/>
  <c r="H512" i="8"/>
  <c r="H513" i="8"/>
  <c r="H514" i="8"/>
  <c r="H515" i="8"/>
  <c r="H516" i="8"/>
  <c r="H517" i="8"/>
  <c r="H518" i="8"/>
  <c r="H519" i="8"/>
  <c r="H520" i="8"/>
  <c r="H521" i="8"/>
  <c r="H522" i="8"/>
  <c r="H523" i="8"/>
  <c r="H524" i="8"/>
  <c r="H525" i="8"/>
  <c r="H526" i="8"/>
  <c r="H527" i="8"/>
  <c r="H528" i="8"/>
  <c r="H529" i="8"/>
  <c r="H530" i="8"/>
  <c r="H531" i="8"/>
  <c r="H532" i="8"/>
  <c r="H533" i="8"/>
  <c r="H534" i="8"/>
  <c r="H535" i="8"/>
  <c r="H536" i="8"/>
  <c r="H537" i="8"/>
  <c r="H538" i="8"/>
  <c r="H539" i="8"/>
  <c r="H540" i="8"/>
  <c r="H541" i="8"/>
  <c r="H542" i="8"/>
  <c r="H543" i="8"/>
  <c r="H544" i="8"/>
  <c r="H545" i="8"/>
  <c r="H546" i="8"/>
  <c r="H547" i="8"/>
  <c r="H548" i="8"/>
  <c r="H549" i="8"/>
  <c r="H550" i="8"/>
  <c r="H551" i="8"/>
  <c r="H552" i="8"/>
  <c r="H553" i="8"/>
  <c r="H554" i="8"/>
  <c r="H555" i="8"/>
  <c r="H556" i="8"/>
  <c r="H557" i="8"/>
  <c r="H558" i="8"/>
  <c r="H559" i="8"/>
  <c r="H560" i="8"/>
  <c r="H561" i="8"/>
  <c r="H562" i="8"/>
  <c r="H563" i="8"/>
  <c r="H564" i="8"/>
  <c r="H565" i="8"/>
  <c r="H566" i="8"/>
  <c r="H567" i="8"/>
  <c r="H568" i="8"/>
  <c r="H569" i="8"/>
  <c r="H570" i="8"/>
  <c r="H571" i="8"/>
  <c r="H572" i="8"/>
  <c r="H573" i="8"/>
  <c r="H574" i="8"/>
  <c r="H575" i="8"/>
  <c r="H576" i="8"/>
  <c r="H577" i="8"/>
  <c r="H578" i="8"/>
  <c r="H579" i="8"/>
  <c r="H580" i="8"/>
  <c r="H581" i="8"/>
  <c r="H582" i="8"/>
  <c r="H583" i="8"/>
  <c r="H584" i="8"/>
  <c r="H585" i="8"/>
  <c r="H586" i="8"/>
  <c r="H587" i="8"/>
  <c r="H588" i="8"/>
  <c r="H589" i="8"/>
  <c r="H590" i="8"/>
  <c r="H591" i="8"/>
  <c r="H592" i="8"/>
  <c r="H593" i="8"/>
  <c r="H594" i="8"/>
  <c r="H595" i="8"/>
  <c r="H596" i="8"/>
  <c r="H597" i="8"/>
  <c r="H598" i="8"/>
  <c r="H599" i="8"/>
  <c r="H600" i="8"/>
  <c r="H601" i="8"/>
  <c r="H602" i="8"/>
  <c r="H603" i="8"/>
  <c r="H604" i="8"/>
  <c r="H605" i="8"/>
  <c r="H606" i="8"/>
  <c r="H607" i="8"/>
  <c r="H608" i="8"/>
  <c r="H609" i="8"/>
  <c r="H610" i="8"/>
  <c r="H611" i="8"/>
  <c r="H612" i="8"/>
  <c r="H613" i="8"/>
  <c r="H614" i="8"/>
  <c r="H615" i="8"/>
  <c r="H616" i="8"/>
  <c r="H617" i="8"/>
  <c r="H618" i="8"/>
  <c r="H619" i="8"/>
  <c r="H620" i="8"/>
  <c r="H621" i="8"/>
  <c r="H622" i="8"/>
  <c r="H623" i="8"/>
  <c r="H624" i="8"/>
  <c r="H625" i="8"/>
  <c r="H626" i="8"/>
  <c r="H627" i="8"/>
  <c r="H628" i="8"/>
  <c r="H629" i="8"/>
  <c r="H630" i="8"/>
  <c r="H631" i="8"/>
  <c r="H632" i="8"/>
  <c r="H633" i="8"/>
  <c r="H634" i="8"/>
  <c r="H635" i="8"/>
  <c r="H636" i="8"/>
  <c r="H637" i="8"/>
  <c r="H638" i="8"/>
  <c r="H639" i="8"/>
  <c r="H640" i="8"/>
  <c r="H641" i="8"/>
  <c r="H642" i="8"/>
  <c r="H643" i="8"/>
  <c r="H644" i="8"/>
  <c r="H645" i="8"/>
  <c r="H646" i="8"/>
  <c r="H647" i="8"/>
  <c r="H648" i="8"/>
  <c r="H649" i="8"/>
  <c r="H650" i="8"/>
  <c r="H651" i="8"/>
  <c r="H652" i="8"/>
  <c r="H653" i="8"/>
  <c r="H654" i="8"/>
  <c r="H655" i="8"/>
  <c r="H656" i="8"/>
  <c r="H657" i="8"/>
  <c r="H658" i="8"/>
  <c r="H659" i="8"/>
  <c r="H660" i="8"/>
  <c r="H661" i="8"/>
  <c r="H662" i="8"/>
  <c r="H663" i="8"/>
  <c r="H664" i="8"/>
  <c r="H665" i="8"/>
  <c r="H666" i="8"/>
  <c r="H667" i="8"/>
  <c r="H668" i="8"/>
  <c r="H669" i="8"/>
  <c r="H670" i="8"/>
  <c r="H671" i="8"/>
  <c r="H672" i="8"/>
  <c r="H673" i="8"/>
  <c r="H674" i="8"/>
  <c r="H675" i="8"/>
  <c r="H676" i="8"/>
  <c r="H677" i="8"/>
  <c r="H678" i="8"/>
  <c r="H679" i="8"/>
  <c r="H680" i="8"/>
  <c r="H681" i="8"/>
  <c r="H682" i="8"/>
  <c r="H683" i="8"/>
  <c r="H684" i="8"/>
  <c r="H685" i="8"/>
  <c r="H686" i="8"/>
  <c r="H687" i="8"/>
  <c r="H688" i="8"/>
  <c r="H689" i="8"/>
  <c r="H690" i="8"/>
  <c r="H691" i="8"/>
  <c r="H692" i="8"/>
  <c r="H693" i="8"/>
  <c r="H694" i="8"/>
  <c r="H695" i="8"/>
  <c r="H696" i="8"/>
  <c r="H697" i="8"/>
  <c r="H698" i="8"/>
  <c r="H699" i="8"/>
  <c r="H700" i="8"/>
  <c r="H701" i="8"/>
  <c r="H702" i="8"/>
  <c r="H703" i="8"/>
  <c r="H704" i="8"/>
  <c r="H705" i="8"/>
  <c r="H706" i="8"/>
  <c r="H707" i="8"/>
  <c r="H708" i="8"/>
  <c r="H709" i="8"/>
  <c r="H710" i="8"/>
  <c r="H711" i="8"/>
  <c r="H712" i="8"/>
  <c r="H713" i="8"/>
  <c r="H714" i="8"/>
  <c r="H715" i="8"/>
  <c r="H716" i="8"/>
  <c r="H717" i="8"/>
  <c r="H718" i="8"/>
  <c r="H719" i="8"/>
  <c r="H720" i="8"/>
  <c r="H721" i="8"/>
  <c r="H722" i="8"/>
  <c r="H723" i="8"/>
  <c r="H724" i="8"/>
  <c r="H725" i="8"/>
  <c r="H726" i="8"/>
  <c r="H727" i="8"/>
  <c r="H728" i="8"/>
  <c r="H729" i="8"/>
  <c r="H730" i="8"/>
  <c r="H731" i="8"/>
  <c r="H732" i="8"/>
  <c r="H733" i="8"/>
  <c r="H734" i="8"/>
  <c r="H735" i="8"/>
  <c r="H736" i="8"/>
  <c r="H737" i="8"/>
  <c r="H738" i="8"/>
  <c r="H739" i="8"/>
  <c r="H740" i="8"/>
  <c r="H741" i="8"/>
  <c r="H742" i="8"/>
  <c r="H743" i="8"/>
  <c r="H744" i="8"/>
  <c r="H745" i="8"/>
  <c r="H746" i="8"/>
  <c r="H747" i="8"/>
  <c r="H748" i="8"/>
  <c r="H749" i="8"/>
  <c r="H750" i="8"/>
  <c r="H751" i="8"/>
  <c r="H752" i="8"/>
  <c r="H753" i="8"/>
  <c r="H754" i="8"/>
  <c r="H755" i="8"/>
  <c r="H756" i="8"/>
  <c r="H757" i="8"/>
  <c r="H758" i="8"/>
  <c r="H759" i="8"/>
  <c r="H760" i="8"/>
  <c r="H761" i="8"/>
  <c r="H762" i="8"/>
  <c r="H763" i="8"/>
  <c r="H764" i="8"/>
  <c r="H765" i="8"/>
  <c r="H766" i="8"/>
  <c r="H767" i="8"/>
  <c r="H768" i="8"/>
  <c r="H769" i="8"/>
  <c r="H770" i="8"/>
  <c r="H771" i="8"/>
  <c r="H772" i="8"/>
  <c r="H773" i="8"/>
  <c r="H774" i="8"/>
  <c r="H775" i="8"/>
  <c r="H776" i="8"/>
  <c r="H777" i="8"/>
  <c r="H838" i="8"/>
  <c r="H839" i="8"/>
  <c r="H840" i="8"/>
  <c r="H841" i="8"/>
  <c r="H842" i="8"/>
  <c r="H843" i="8"/>
  <c r="H844" i="8"/>
  <c r="H845" i="8"/>
  <c r="H849" i="8"/>
  <c r="H850" i="8"/>
  <c r="H852" i="8"/>
  <c r="H854" i="8"/>
  <c r="H4" i="8"/>
  <c r="J838" i="8" l="1"/>
  <c r="V838" i="8" s="1"/>
  <c r="E838" i="8"/>
  <c r="F838" i="8" s="1"/>
  <c r="G838" i="8" s="1"/>
  <c r="D838" i="8"/>
  <c r="C838" i="8"/>
  <c r="J777" i="8"/>
  <c r="V777" i="8" s="1"/>
  <c r="E777" i="8"/>
  <c r="F777" i="8" s="1"/>
  <c r="G777" i="8" s="1"/>
  <c r="D777" i="8"/>
  <c r="C777" i="8"/>
  <c r="J776" i="8"/>
  <c r="E776" i="8"/>
  <c r="F776" i="8" s="1"/>
  <c r="G776" i="8" s="1"/>
  <c r="D776" i="8"/>
  <c r="C776" i="8"/>
  <c r="J775" i="8"/>
  <c r="E775" i="8"/>
  <c r="F775" i="8" s="1"/>
  <c r="G775" i="8" s="1"/>
  <c r="D775" i="8"/>
  <c r="C775" i="8"/>
  <c r="J774" i="8"/>
  <c r="E774" i="8"/>
  <c r="F774" i="8" s="1"/>
  <c r="G774" i="8" s="1"/>
  <c r="D774" i="8"/>
  <c r="C774" i="8"/>
  <c r="J773" i="8"/>
  <c r="E773" i="8"/>
  <c r="F773" i="8" s="1"/>
  <c r="G773" i="8" s="1"/>
  <c r="D773" i="8"/>
  <c r="C773" i="8"/>
  <c r="J772" i="8"/>
  <c r="E772" i="8"/>
  <c r="F772" i="8" s="1"/>
  <c r="G772" i="8" s="1"/>
  <c r="D772" i="8"/>
  <c r="C772" i="8"/>
  <c r="J759" i="8"/>
  <c r="E759" i="8"/>
  <c r="F759" i="8" s="1"/>
  <c r="G759" i="8" s="1"/>
  <c r="D759" i="8"/>
  <c r="C759" i="8"/>
  <c r="J758" i="8"/>
  <c r="E758" i="8"/>
  <c r="F758" i="8" s="1"/>
  <c r="G758" i="8" s="1"/>
  <c r="D758" i="8"/>
  <c r="C758" i="8"/>
  <c r="J757" i="8"/>
  <c r="E757" i="8"/>
  <c r="F757" i="8" s="1"/>
  <c r="G757" i="8" s="1"/>
  <c r="D757" i="8"/>
  <c r="C757" i="8"/>
  <c r="J756" i="8"/>
  <c r="E756" i="8"/>
  <c r="F756" i="8" s="1"/>
  <c r="G756" i="8" s="1"/>
  <c r="D756" i="8"/>
  <c r="C756" i="8"/>
  <c r="J755" i="8"/>
  <c r="E755" i="8"/>
  <c r="F755" i="8" s="1"/>
  <c r="G755" i="8" s="1"/>
  <c r="D755" i="8"/>
  <c r="C755" i="8"/>
  <c r="J754" i="8"/>
  <c r="E754" i="8"/>
  <c r="F754" i="8" s="1"/>
  <c r="G754" i="8" s="1"/>
  <c r="D754" i="8"/>
  <c r="C754" i="8"/>
  <c r="J753" i="8"/>
  <c r="E753" i="8"/>
  <c r="F753" i="8" s="1"/>
  <c r="G753" i="8" s="1"/>
  <c r="D753" i="8"/>
  <c r="C753" i="8"/>
  <c r="J752" i="8"/>
  <c r="E752" i="8"/>
  <c r="F752" i="8" s="1"/>
  <c r="G752" i="8" s="1"/>
  <c r="D752" i="8"/>
  <c r="C752" i="8"/>
  <c r="J751" i="8"/>
  <c r="E751" i="8"/>
  <c r="F751" i="8" s="1"/>
  <c r="G751" i="8" s="1"/>
  <c r="D751" i="8"/>
  <c r="C751" i="8"/>
  <c r="J750" i="8"/>
  <c r="E750" i="8"/>
  <c r="F750" i="8" s="1"/>
  <c r="G750" i="8" s="1"/>
  <c r="D750" i="8"/>
  <c r="C750" i="8"/>
  <c r="J749" i="8"/>
  <c r="E749" i="8"/>
  <c r="F749" i="8" s="1"/>
  <c r="G749" i="8" s="1"/>
  <c r="D749" i="8"/>
  <c r="C749" i="8"/>
  <c r="J748" i="8"/>
  <c r="E748" i="8"/>
  <c r="F748" i="8" s="1"/>
  <c r="G748" i="8" s="1"/>
  <c r="D748" i="8"/>
  <c r="C748" i="8"/>
  <c r="J747" i="8"/>
  <c r="E747" i="8"/>
  <c r="F747" i="8" s="1"/>
  <c r="G747" i="8" s="1"/>
  <c r="D747" i="8"/>
  <c r="C747" i="8"/>
  <c r="J746" i="8"/>
  <c r="E746" i="8"/>
  <c r="F746" i="8" s="1"/>
  <c r="G746" i="8" s="1"/>
  <c r="D746" i="8"/>
  <c r="C746" i="8"/>
  <c r="J745" i="8"/>
  <c r="E745" i="8"/>
  <c r="F745" i="8" s="1"/>
  <c r="G745" i="8" s="1"/>
  <c r="D745" i="8"/>
  <c r="C745" i="8"/>
  <c r="J744" i="8"/>
  <c r="E744" i="8"/>
  <c r="F744" i="8" s="1"/>
  <c r="G744" i="8" s="1"/>
  <c r="D744" i="8"/>
  <c r="C744" i="8"/>
  <c r="J743" i="8"/>
  <c r="E743" i="8"/>
  <c r="F743" i="8" s="1"/>
  <c r="G743" i="8" s="1"/>
  <c r="D743" i="8"/>
  <c r="C743" i="8"/>
  <c r="J742" i="8"/>
  <c r="E742" i="8"/>
  <c r="F742" i="8" s="1"/>
  <c r="G742" i="8" s="1"/>
  <c r="D742" i="8"/>
  <c r="C742" i="8"/>
  <c r="J741" i="8"/>
  <c r="E741" i="8"/>
  <c r="F741" i="8" s="1"/>
  <c r="G741" i="8" s="1"/>
  <c r="D741" i="8"/>
  <c r="C741" i="8"/>
  <c r="J740" i="8"/>
  <c r="E740" i="8"/>
  <c r="F740" i="8" s="1"/>
  <c r="G740" i="8" s="1"/>
  <c r="D740" i="8"/>
  <c r="C740" i="8"/>
  <c r="J739" i="8"/>
  <c r="E739" i="8"/>
  <c r="F739" i="8" s="1"/>
  <c r="G739" i="8" s="1"/>
  <c r="D739" i="8"/>
  <c r="C739" i="8"/>
  <c r="J738" i="8"/>
  <c r="E738" i="8"/>
  <c r="F738" i="8" s="1"/>
  <c r="G738" i="8" s="1"/>
  <c r="D738" i="8"/>
  <c r="C738" i="8"/>
  <c r="J737" i="8"/>
  <c r="E737" i="8"/>
  <c r="F737" i="8" s="1"/>
  <c r="G737" i="8" s="1"/>
  <c r="D737" i="8"/>
  <c r="C737" i="8"/>
  <c r="J736" i="8"/>
  <c r="E736" i="8"/>
  <c r="F736" i="8" s="1"/>
  <c r="G736" i="8" s="1"/>
  <c r="D736" i="8"/>
  <c r="C736" i="8"/>
  <c r="J735" i="8"/>
  <c r="E735" i="8"/>
  <c r="F735" i="8" s="1"/>
  <c r="G735" i="8" s="1"/>
  <c r="D735" i="8"/>
  <c r="C735" i="8"/>
  <c r="J734" i="8"/>
  <c r="E734" i="8"/>
  <c r="F734" i="8" s="1"/>
  <c r="G734" i="8" s="1"/>
  <c r="D734" i="8"/>
  <c r="C734" i="8"/>
  <c r="J733" i="8"/>
  <c r="E733" i="8"/>
  <c r="F733" i="8" s="1"/>
  <c r="G733" i="8" s="1"/>
  <c r="D733" i="8"/>
  <c r="C733" i="8"/>
  <c r="J732" i="8"/>
  <c r="E732" i="8"/>
  <c r="F732" i="8" s="1"/>
  <c r="G732" i="8" s="1"/>
  <c r="D732" i="8"/>
  <c r="C732" i="8"/>
  <c r="J731" i="8"/>
  <c r="E731" i="8"/>
  <c r="F731" i="8" s="1"/>
  <c r="G731" i="8" s="1"/>
  <c r="J730" i="8"/>
  <c r="E730" i="8"/>
  <c r="F730" i="8" s="1"/>
  <c r="G730" i="8" s="1"/>
  <c r="J729" i="8"/>
  <c r="E729" i="8"/>
  <c r="F729" i="8" s="1"/>
  <c r="G729" i="8" s="1"/>
  <c r="D729" i="8"/>
  <c r="C729" i="8"/>
  <c r="J728" i="8"/>
  <c r="E728" i="8"/>
  <c r="F728" i="8" s="1"/>
  <c r="G728" i="8" s="1"/>
  <c r="D728" i="8"/>
  <c r="C728" i="8"/>
  <c r="J727" i="8"/>
  <c r="E727" i="8"/>
  <c r="F727" i="8" s="1"/>
  <c r="G727" i="8" s="1"/>
  <c r="D727" i="8"/>
  <c r="C727" i="8"/>
  <c r="J726" i="8"/>
  <c r="E726" i="8"/>
  <c r="F726" i="8" s="1"/>
  <c r="G726" i="8" s="1"/>
  <c r="D726" i="8"/>
  <c r="C726" i="8"/>
  <c r="J725" i="8"/>
  <c r="E725" i="8"/>
  <c r="F725" i="8" s="1"/>
  <c r="G725" i="8" s="1"/>
  <c r="D725" i="8"/>
  <c r="C725" i="8"/>
  <c r="J724" i="8"/>
  <c r="E724" i="8"/>
  <c r="F724" i="8" s="1"/>
  <c r="G724" i="8" s="1"/>
  <c r="D724" i="8"/>
  <c r="C724" i="8"/>
  <c r="J723" i="8"/>
  <c r="E723" i="8"/>
  <c r="F723" i="8" s="1"/>
  <c r="G723" i="8" s="1"/>
  <c r="D723" i="8"/>
  <c r="C723" i="8"/>
  <c r="J722" i="8"/>
  <c r="E722" i="8"/>
  <c r="F722" i="8" s="1"/>
  <c r="G722" i="8" s="1"/>
  <c r="D722" i="8"/>
  <c r="C722" i="8"/>
  <c r="J721" i="8"/>
  <c r="E721" i="8"/>
  <c r="F721" i="8" s="1"/>
  <c r="G721" i="8" s="1"/>
  <c r="D721" i="8"/>
  <c r="C721" i="8"/>
  <c r="J720" i="8"/>
  <c r="E720" i="8"/>
  <c r="F720" i="8" s="1"/>
  <c r="G720" i="8" s="1"/>
  <c r="D720" i="8"/>
  <c r="C720" i="8"/>
  <c r="J719" i="8"/>
  <c r="E719" i="8"/>
  <c r="F719" i="8" s="1"/>
  <c r="G719" i="8" s="1"/>
  <c r="D719" i="8"/>
  <c r="C719" i="8"/>
  <c r="J718" i="8"/>
  <c r="E718" i="8"/>
  <c r="F718" i="8" s="1"/>
  <c r="G718" i="8" s="1"/>
  <c r="D718" i="8"/>
  <c r="C718" i="8"/>
  <c r="J717" i="8"/>
  <c r="E717" i="8"/>
  <c r="F717" i="8" s="1"/>
  <c r="G717" i="8" s="1"/>
  <c r="D717" i="8"/>
  <c r="C717" i="8"/>
  <c r="J716" i="8"/>
  <c r="E716" i="8"/>
  <c r="F716" i="8" s="1"/>
  <c r="G716" i="8" s="1"/>
  <c r="D716" i="8"/>
  <c r="C716" i="8"/>
  <c r="J715" i="8"/>
  <c r="E715" i="8"/>
  <c r="F715" i="8" s="1"/>
  <c r="G715" i="8" s="1"/>
  <c r="D715" i="8"/>
  <c r="C715" i="8"/>
  <c r="J714" i="8"/>
  <c r="E714" i="8"/>
  <c r="F714" i="8" s="1"/>
  <c r="G714" i="8" s="1"/>
  <c r="D714" i="8"/>
  <c r="C714" i="8"/>
  <c r="J713" i="8"/>
  <c r="E713" i="8"/>
  <c r="F713" i="8" s="1"/>
  <c r="G713" i="8" s="1"/>
  <c r="D713" i="8"/>
  <c r="C713" i="8"/>
  <c r="J712" i="8"/>
  <c r="E712" i="8"/>
  <c r="F712" i="8" s="1"/>
  <c r="G712" i="8" s="1"/>
  <c r="D712" i="8"/>
  <c r="C712" i="8"/>
  <c r="J711" i="8"/>
  <c r="E711" i="8"/>
  <c r="F711" i="8" s="1"/>
  <c r="G711" i="8" s="1"/>
  <c r="D711" i="8"/>
  <c r="C711" i="8"/>
  <c r="J710" i="8"/>
  <c r="E710" i="8"/>
  <c r="F710" i="8" s="1"/>
  <c r="G710" i="8" s="1"/>
  <c r="D710" i="8"/>
  <c r="C710" i="8"/>
  <c r="J709" i="8"/>
  <c r="E709" i="8"/>
  <c r="F709" i="8" s="1"/>
  <c r="G709" i="8" s="1"/>
  <c r="D709" i="8"/>
  <c r="C709" i="8"/>
  <c r="J708" i="8"/>
  <c r="E708" i="8"/>
  <c r="F708" i="8" s="1"/>
  <c r="G708" i="8" s="1"/>
  <c r="D708" i="8"/>
  <c r="C708" i="8"/>
  <c r="J707" i="8"/>
  <c r="E707" i="8"/>
  <c r="F707" i="8" s="1"/>
  <c r="G707" i="8" s="1"/>
  <c r="D707" i="8"/>
  <c r="C707" i="8"/>
  <c r="J706" i="8"/>
  <c r="E706" i="8"/>
  <c r="F706" i="8" s="1"/>
  <c r="G706" i="8" s="1"/>
  <c r="D706" i="8"/>
  <c r="C706" i="8"/>
  <c r="J705" i="8"/>
  <c r="E705" i="8"/>
  <c r="F705" i="8" s="1"/>
  <c r="G705" i="8" s="1"/>
  <c r="D705" i="8"/>
  <c r="C705" i="8"/>
  <c r="J704" i="8"/>
  <c r="E704" i="8"/>
  <c r="F704" i="8" s="1"/>
  <c r="G704" i="8" s="1"/>
  <c r="D704" i="8"/>
  <c r="C704" i="8"/>
  <c r="J703" i="8"/>
  <c r="E703" i="8"/>
  <c r="F703" i="8" s="1"/>
  <c r="G703" i="8" s="1"/>
  <c r="D703" i="8"/>
  <c r="C703" i="8"/>
  <c r="J702" i="8"/>
  <c r="E702" i="8"/>
  <c r="F702" i="8" s="1"/>
  <c r="G702" i="8" s="1"/>
  <c r="D702" i="8"/>
  <c r="C702" i="8"/>
  <c r="J701" i="8"/>
  <c r="E701" i="8"/>
  <c r="F701" i="8" s="1"/>
  <c r="G701" i="8" s="1"/>
  <c r="D701" i="8"/>
  <c r="C701" i="8"/>
  <c r="J700" i="8"/>
  <c r="E700" i="8"/>
  <c r="F700" i="8" s="1"/>
  <c r="G700" i="8" s="1"/>
  <c r="D700" i="8"/>
  <c r="C700" i="8"/>
  <c r="J699" i="8"/>
  <c r="E699" i="8"/>
  <c r="F699" i="8" s="1"/>
  <c r="G699" i="8" s="1"/>
  <c r="D699" i="8"/>
  <c r="C699" i="8"/>
  <c r="J698" i="8"/>
  <c r="E698" i="8"/>
  <c r="F698" i="8" s="1"/>
  <c r="G698" i="8" s="1"/>
  <c r="D698" i="8"/>
  <c r="C698" i="8"/>
  <c r="J697" i="8"/>
  <c r="E697" i="8"/>
  <c r="F697" i="8" s="1"/>
  <c r="G697" i="8" s="1"/>
  <c r="D697" i="8"/>
  <c r="C697" i="8"/>
  <c r="J696" i="8"/>
  <c r="E696" i="8"/>
  <c r="F696" i="8" s="1"/>
  <c r="G696" i="8" s="1"/>
  <c r="D696" i="8"/>
  <c r="C696" i="8"/>
  <c r="J695" i="8"/>
  <c r="E695" i="8"/>
  <c r="F695" i="8" s="1"/>
  <c r="G695" i="8" s="1"/>
  <c r="D695" i="8"/>
  <c r="C695" i="8"/>
  <c r="J694" i="8"/>
  <c r="E694" i="8"/>
  <c r="F694" i="8" s="1"/>
  <c r="G694" i="8" s="1"/>
  <c r="D694" i="8"/>
  <c r="C694" i="8"/>
  <c r="K564" i="17" l="1"/>
  <c r="U564" i="17" s="1"/>
  <c r="J564" i="17"/>
  <c r="G564" i="17"/>
  <c r="F564" i="17"/>
  <c r="K440" i="17"/>
  <c r="U440" i="17" s="1"/>
  <c r="J440" i="17"/>
  <c r="G440" i="17"/>
  <c r="F440" i="17"/>
  <c r="K448" i="17"/>
  <c r="U448" i="17" s="1"/>
  <c r="J448" i="17"/>
  <c r="G448" i="17"/>
  <c r="F448" i="17"/>
  <c r="K439" i="17"/>
  <c r="U439" i="17" s="1"/>
  <c r="J439" i="17"/>
  <c r="G439" i="17"/>
  <c r="F439" i="17"/>
  <c r="K329" i="17"/>
  <c r="U329" i="17" s="1"/>
  <c r="J329" i="17"/>
  <c r="G329" i="17"/>
  <c r="F329" i="17"/>
  <c r="K610" i="17"/>
  <c r="U610" i="17" s="1"/>
  <c r="J610" i="17"/>
  <c r="G610" i="17"/>
  <c r="F610" i="17"/>
  <c r="K252" i="17"/>
  <c r="U252" i="17" s="1"/>
  <c r="J252" i="17"/>
  <c r="G252" i="17"/>
  <c r="F252" i="17"/>
  <c r="K249" i="17"/>
  <c r="U249" i="17" s="1"/>
  <c r="J249" i="17"/>
  <c r="G249" i="17"/>
  <c r="F249" i="17"/>
  <c r="K250" i="17"/>
  <c r="U250" i="17" s="1"/>
  <c r="J250" i="17"/>
  <c r="G250" i="17"/>
  <c r="F250" i="17"/>
  <c r="K251" i="17"/>
  <c r="U251" i="17" s="1"/>
  <c r="J251" i="17"/>
  <c r="G251" i="17"/>
  <c r="F251" i="17"/>
  <c r="K248" i="17"/>
  <c r="U248" i="17" s="1"/>
  <c r="J248" i="17"/>
  <c r="G248" i="17"/>
  <c r="F248" i="17"/>
  <c r="K556" i="17"/>
  <c r="U556" i="17" s="1"/>
  <c r="J556" i="17"/>
  <c r="G556" i="17"/>
  <c r="F556" i="17"/>
  <c r="K183" i="17"/>
  <c r="U183" i="17" s="1"/>
  <c r="J183" i="17"/>
  <c r="G183" i="17"/>
  <c r="F183" i="17"/>
  <c r="K187" i="17"/>
  <c r="U187" i="17" s="1"/>
  <c r="J187" i="17"/>
  <c r="G187" i="17"/>
  <c r="F187" i="17"/>
  <c r="K184" i="17"/>
  <c r="U184" i="17" s="1"/>
  <c r="J184" i="17"/>
  <c r="G184" i="17"/>
  <c r="F184" i="17"/>
  <c r="K185" i="17"/>
  <c r="U185" i="17" s="1"/>
  <c r="J185" i="17"/>
  <c r="G185" i="17"/>
  <c r="F185" i="17"/>
  <c r="K186" i="17"/>
  <c r="U186" i="17" s="1"/>
  <c r="J186" i="17"/>
  <c r="G186" i="17"/>
  <c r="F186" i="17"/>
  <c r="K339" i="17"/>
  <c r="U339" i="17" s="1"/>
  <c r="J339" i="17"/>
  <c r="G339" i="17"/>
  <c r="F339" i="17"/>
  <c r="K338" i="17"/>
  <c r="U338" i="17" s="1"/>
  <c r="J338" i="17"/>
  <c r="G338" i="17"/>
  <c r="F338" i="17"/>
  <c r="K599" i="17"/>
  <c r="U599" i="17" s="1"/>
  <c r="J599" i="17"/>
  <c r="G599" i="17"/>
  <c r="F599" i="17"/>
  <c r="K601" i="17"/>
  <c r="U601" i="17" s="1"/>
  <c r="J601" i="17"/>
  <c r="G601" i="17"/>
  <c r="F601" i="17"/>
  <c r="K600" i="17"/>
  <c r="U600" i="17" s="1"/>
  <c r="J600" i="17"/>
  <c r="G600" i="17"/>
  <c r="F600" i="17"/>
  <c r="K598" i="17"/>
  <c r="U598" i="17" s="1"/>
  <c r="J598" i="17"/>
  <c r="G598" i="17"/>
  <c r="F598" i="17"/>
  <c r="K137" i="17"/>
  <c r="U137" i="17" s="1"/>
  <c r="J137" i="17"/>
  <c r="G137" i="17"/>
  <c r="F137" i="17"/>
  <c r="K168" i="17"/>
  <c r="U168" i="17" s="1"/>
  <c r="J168" i="17"/>
  <c r="G168" i="17"/>
  <c r="F168" i="17"/>
  <c r="K170" i="17"/>
  <c r="U170" i="17" s="1"/>
  <c r="J170" i="17"/>
  <c r="G170" i="17"/>
  <c r="F170" i="17"/>
  <c r="K171" i="17"/>
  <c r="U171" i="17" s="1"/>
  <c r="J171" i="17"/>
  <c r="G171" i="17"/>
  <c r="F171" i="17"/>
  <c r="K169" i="17"/>
  <c r="U169" i="17" s="1"/>
  <c r="J169" i="17"/>
  <c r="G169" i="17"/>
  <c r="F169" i="17"/>
  <c r="K24" i="17"/>
  <c r="U24" i="17" s="1"/>
  <c r="J24" i="17"/>
  <c r="G24" i="17"/>
  <c r="F24" i="17"/>
  <c r="K23" i="17"/>
  <c r="U23" i="17" s="1"/>
  <c r="J23" i="17"/>
  <c r="G23" i="17"/>
  <c r="F23" i="17"/>
  <c r="K331" i="17"/>
  <c r="U331" i="17" s="1"/>
  <c r="J331" i="17"/>
  <c r="G331" i="17"/>
  <c r="F331" i="17"/>
  <c r="K330" i="17"/>
  <c r="U330" i="17" s="1"/>
  <c r="J330" i="17"/>
  <c r="G330" i="17"/>
  <c r="F330" i="17"/>
  <c r="K211" i="17"/>
  <c r="U211" i="17" s="1"/>
  <c r="J211" i="17"/>
  <c r="G211" i="17"/>
  <c r="F211" i="17"/>
  <c r="K213" i="17"/>
  <c r="U213" i="17" s="1"/>
  <c r="J213" i="17"/>
  <c r="G213" i="17"/>
  <c r="F213" i="17"/>
  <c r="K212" i="17"/>
  <c r="U212" i="17" s="1"/>
  <c r="J212" i="17"/>
  <c r="G212" i="17"/>
  <c r="F212" i="17"/>
  <c r="K209" i="17"/>
  <c r="U209" i="17" s="1"/>
  <c r="J209" i="17"/>
  <c r="G209" i="17"/>
  <c r="F209" i="17"/>
  <c r="K210" i="17"/>
  <c r="U210" i="17" s="1"/>
  <c r="J210" i="17"/>
  <c r="G210" i="17"/>
  <c r="F210" i="17"/>
  <c r="K162" i="17"/>
  <c r="U162" i="17" s="1"/>
  <c r="J162" i="17"/>
  <c r="G162" i="17"/>
  <c r="F162" i="17"/>
  <c r="K161" i="17"/>
  <c r="U161" i="17" s="1"/>
  <c r="J161" i="17"/>
  <c r="G161" i="17"/>
  <c r="F161" i="17"/>
  <c r="K163" i="17"/>
  <c r="U163" i="17" s="1"/>
  <c r="J163" i="17"/>
  <c r="G163" i="17"/>
  <c r="F163" i="17"/>
  <c r="K505" i="17"/>
  <c r="U505" i="17" s="1"/>
  <c r="J505" i="17"/>
  <c r="G505" i="17"/>
  <c r="F505" i="17"/>
  <c r="K506" i="17"/>
  <c r="U506" i="17" s="1"/>
  <c r="J506" i="17"/>
  <c r="G506" i="17"/>
  <c r="F506" i="17"/>
  <c r="K240" i="17"/>
  <c r="U240" i="17" s="1"/>
  <c r="J240" i="17"/>
  <c r="G240" i="17"/>
  <c r="F240" i="17"/>
  <c r="K241" i="17"/>
  <c r="U241" i="17" s="1"/>
  <c r="J241" i="17"/>
  <c r="G241" i="17"/>
  <c r="F241" i="17"/>
  <c r="K239" i="17"/>
  <c r="U239" i="17" s="1"/>
  <c r="J239" i="17"/>
  <c r="G239" i="17"/>
  <c r="F239" i="17"/>
  <c r="K238" i="17"/>
  <c r="U238" i="17" s="1"/>
  <c r="J238" i="17"/>
  <c r="G238" i="17"/>
  <c r="F238" i="17"/>
  <c r="K625" i="17"/>
  <c r="U625" i="17" s="1"/>
  <c r="J625" i="17"/>
  <c r="G625" i="17"/>
  <c r="F625" i="17"/>
  <c r="K633" i="17"/>
  <c r="U633" i="17" s="1"/>
  <c r="J633" i="17"/>
  <c r="G633" i="17"/>
  <c r="F633" i="17"/>
  <c r="K630" i="17"/>
  <c r="U630" i="17" s="1"/>
  <c r="J630" i="17"/>
  <c r="G630" i="17"/>
  <c r="F630" i="17"/>
  <c r="K628" i="17"/>
  <c r="U628" i="17" s="1"/>
  <c r="J628" i="17"/>
  <c r="G628" i="17"/>
  <c r="F628" i="17"/>
  <c r="K624" i="17"/>
  <c r="U624" i="17" s="1"/>
  <c r="J624" i="17"/>
  <c r="G624" i="17"/>
  <c r="F624" i="17"/>
  <c r="K626" i="17"/>
  <c r="U626" i="17" s="1"/>
  <c r="J626" i="17"/>
  <c r="G626" i="17"/>
  <c r="F626" i="17"/>
  <c r="K632" i="17"/>
  <c r="U632" i="17" s="1"/>
  <c r="J632" i="17"/>
  <c r="G632" i="17"/>
  <c r="F632" i="17"/>
  <c r="K634" i="17"/>
  <c r="U634" i="17" s="1"/>
  <c r="J634" i="17"/>
  <c r="G634" i="17"/>
  <c r="F634" i="17"/>
  <c r="K631" i="17"/>
  <c r="U631" i="17" s="1"/>
  <c r="J631" i="17"/>
  <c r="G631" i="17"/>
  <c r="F631" i="17"/>
  <c r="K629" i="17"/>
  <c r="U629" i="17" s="1"/>
  <c r="J629" i="17"/>
  <c r="G629" i="17"/>
  <c r="F629" i="17"/>
  <c r="K623" i="17"/>
  <c r="U623" i="17" s="1"/>
  <c r="J623" i="17"/>
  <c r="G623" i="17"/>
  <c r="F623" i="17"/>
  <c r="K627" i="17"/>
  <c r="U627" i="17" s="1"/>
  <c r="J627" i="17"/>
  <c r="G627" i="17"/>
  <c r="F627" i="17"/>
  <c r="K622" i="17"/>
  <c r="U622" i="17" s="1"/>
  <c r="J622" i="17"/>
  <c r="G622" i="17"/>
  <c r="F622" i="17"/>
  <c r="K417" i="17"/>
  <c r="U417" i="17" s="1"/>
  <c r="J417" i="17"/>
  <c r="G417" i="17"/>
  <c r="F417" i="17"/>
  <c r="K416" i="17"/>
  <c r="U416" i="17" s="1"/>
  <c r="J416" i="17"/>
  <c r="G416" i="17"/>
  <c r="F416" i="17"/>
  <c r="K218" i="17"/>
  <c r="U218" i="17" s="1"/>
  <c r="J218" i="17"/>
  <c r="G218" i="17"/>
  <c r="F218" i="17"/>
  <c r="Q4" i="17"/>
  <c r="K4" i="17"/>
  <c r="U4" i="17" s="1"/>
  <c r="J4" i="17"/>
  <c r="G4" i="17"/>
  <c r="F4" i="17"/>
  <c r="K364" i="17"/>
  <c r="U364" i="17" s="1"/>
  <c r="J364" i="17"/>
  <c r="G364" i="17"/>
  <c r="F364" i="17"/>
  <c r="K366" i="17"/>
  <c r="U366" i="17" s="1"/>
  <c r="J366" i="17"/>
  <c r="G366" i="17"/>
  <c r="F366" i="17"/>
  <c r="K365" i="17"/>
  <c r="U365" i="17" s="1"/>
  <c r="J365" i="17"/>
  <c r="G365" i="17"/>
  <c r="F365" i="17"/>
  <c r="K232" i="17"/>
  <c r="U232" i="17" s="1"/>
  <c r="J232" i="17"/>
  <c r="G232" i="17"/>
  <c r="F232" i="17"/>
  <c r="K231" i="17"/>
  <c r="U231" i="17" s="1"/>
  <c r="J231" i="17"/>
  <c r="G231" i="17"/>
  <c r="F231" i="17"/>
  <c r="U223" i="17"/>
  <c r="G223" i="17"/>
  <c r="F223" i="17"/>
  <c r="K559" i="17"/>
  <c r="U559" i="17" s="1"/>
  <c r="J559" i="17"/>
  <c r="G559" i="17"/>
  <c r="F559" i="17"/>
  <c r="K587" i="17"/>
  <c r="U587" i="17" s="1"/>
  <c r="J587" i="17"/>
  <c r="G587" i="17"/>
  <c r="F587" i="17"/>
  <c r="K233" i="17"/>
  <c r="U233" i="17" s="1"/>
  <c r="J233" i="17"/>
  <c r="G233" i="17"/>
  <c r="F233" i="17"/>
  <c r="K51" i="17"/>
  <c r="U51" i="17" s="1"/>
  <c r="J51" i="17"/>
  <c r="G51" i="17"/>
  <c r="F51" i="17"/>
  <c r="K46" i="17"/>
  <c r="U46" i="17" s="1"/>
  <c r="J46" i="17"/>
  <c r="G46" i="17"/>
  <c r="F46" i="17"/>
  <c r="K48" i="17"/>
  <c r="U48" i="17" s="1"/>
  <c r="J48" i="17"/>
  <c r="G48" i="17"/>
  <c r="F48" i="17"/>
  <c r="K44" i="17"/>
  <c r="U44" i="17" s="1"/>
  <c r="J44" i="17"/>
  <c r="G44" i="17"/>
  <c r="F44" i="17"/>
  <c r="K45" i="17"/>
  <c r="U45" i="17" s="1"/>
  <c r="J45" i="17"/>
  <c r="G45" i="17"/>
  <c r="F45" i="17"/>
  <c r="K49" i="17"/>
  <c r="U49" i="17" s="1"/>
  <c r="J49" i="17"/>
  <c r="G49" i="17"/>
  <c r="F49" i="17"/>
  <c r="K43" i="17"/>
  <c r="U43" i="17" s="1"/>
  <c r="J43" i="17"/>
  <c r="G43" i="17"/>
  <c r="F43" i="17"/>
  <c r="K42" i="17"/>
  <c r="U42" i="17" s="1"/>
  <c r="J42" i="17"/>
  <c r="G42" i="17"/>
  <c r="F42" i="17"/>
  <c r="K47" i="17"/>
  <c r="U47" i="17" s="1"/>
  <c r="J47" i="17"/>
  <c r="G47" i="17"/>
  <c r="F47" i="17"/>
  <c r="K50" i="17"/>
  <c r="U50" i="17" s="1"/>
  <c r="J50" i="17"/>
  <c r="G50" i="17"/>
  <c r="F50" i="17"/>
  <c r="K41" i="17"/>
  <c r="U41" i="17" s="1"/>
  <c r="J41" i="17"/>
  <c r="G41" i="17"/>
  <c r="F41" i="17"/>
  <c r="K129" i="17"/>
  <c r="U129" i="17" s="1"/>
  <c r="J129" i="17"/>
  <c r="G129" i="17"/>
  <c r="F129" i="17"/>
  <c r="K124" i="17"/>
  <c r="U124" i="17" s="1"/>
  <c r="J124" i="17"/>
  <c r="G124" i="17"/>
  <c r="F124" i="17"/>
  <c r="K125" i="17"/>
  <c r="U125" i="17" s="1"/>
  <c r="J125" i="17"/>
  <c r="G125" i="17"/>
  <c r="F125" i="17"/>
  <c r="K80" i="17"/>
  <c r="U80" i="17" s="1"/>
  <c r="J80" i="17"/>
  <c r="G80" i="17"/>
  <c r="F80" i="17"/>
  <c r="K103" i="17"/>
  <c r="U103" i="17" s="1"/>
  <c r="J103" i="17"/>
  <c r="G103" i="17"/>
  <c r="F103" i="17"/>
  <c r="K102" i="17"/>
  <c r="U102" i="17" s="1"/>
  <c r="J102" i="17"/>
  <c r="G102" i="17"/>
  <c r="F102" i="17"/>
  <c r="K100" i="17"/>
  <c r="U100" i="17" s="1"/>
  <c r="J100" i="17"/>
  <c r="G100" i="17"/>
  <c r="F100" i="17"/>
  <c r="K101" i="17"/>
  <c r="U101" i="17" s="1"/>
  <c r="J101" i="17"/>
  <c r="G101" i="17"/>
  <c r="F101" i="17"/>
  <c r="K104" i="17"/>
  <c r="U104" i="17" s="1"/>
  <c r="J104" i="17"/>
  <c r="G104" i="17"/>
  <c r="F104" i="17"/>
  <c r="K99" i="17"/>
  <c r="U99" i="17" s="1"/>
  <c r="J99" i="17"/>
  <c r="G99" i="17"/>
  <c r="F99" i="17"/>
  <c r="K87" i="17"/>
  <c r="U87" i="17" s="1"/>
  <c r="J87" i="17"/>
  <c r="G87" i="17"/>
  <c r="F87" i="17"/>
  <c r="K88" i="17"/>
  <c r="U88" i="17" s="1"/>
  <c r="J88" i="17"/>
  <c r="G88" i="17"/>
  <c r="F88" i="17"/>
  <c r="K89" i="17"/>
  <c r="U89" i="17" s="1"/>
  <c r="J89" i="17"/>
  <c r="G89" i="17"/>
  <c r="F89" i="17"/>
  <c r="K90" i="17"/>
  <c r="U90" i="17" s="1"/>
  <c r="J90" i="17"/>
  <c r="G90" i="17"/>
  <c r="F90" i="17"/>
  <c r="K152" i="17"/>
  <c r="U152" i="17" s="1"/>
  <c r="J152" i="17"/>
  <c r="G152" i="17"/>
  <c r="F152" i="17"/>
  <c r="K153" i="17"/>
  <c r="U153" i="17" s="1"/>
  <c r="J153" i="17"/>
  <c r="G153" i="17"/>
  <c r="F153" i="17"/>
  <c r="K150" i="17"/>
  <c r="U150" i="17" s="1"/>
  <c r="J150" i="17"/>
  <c r="G150" i="17"/>
  <c r="F150" i="17"/>
  <c r="K60" i="17"/>
  <c r="U60" i="17" s="1"/>
  <c r="J60" i="17"/>
  <c r="G60" i="17"/>
  <c r="F60" i="17"/>
  <c r="K151" i="17"/>
  <c r="U151" i="17" s="1"/>
  <c r="J151" i="17"/>
  <c r="G151" i="17"/>
  <c r="F151" i="17"/>
  <c r="K179" i="17"/>
  <c r="U179" i="17" s="1"/>
  <c r="J179" i="17"/>
  <c r="G179" i="17"/>
  <c r="F179" i="17"/>
  <c r="K178" i="17"/>
  <c r="U178" i="17" s="1"/>
  <c r="J178" i="17"/>
  <c r="G178" i="17"/>
  <c r="F178" i="17"/>
  <c r="K535" i="17"/>
  <c r="U535" i="17" s="1"/>
  <c r="J535" i="17"/>
  <c r="G535" i="17"/>
  <c r="F535" i="17"/>
  <c r="K534" i="17"/>
  <c r="U534" i="17" s="1"/>
  <c r="J534" i="17"/>
  <c r="G534" i="17"/>
  <c r="F534" i="17"/>
  <c r="K466" i="17"/>
  <c r="U466" i="17" s="1"/>
  <c r="J466" i="17"/>
  <c r="G466" i="17"/>
  <c r="F466" i="17"/>
  <c r="K468" i="17"/>
  <c r="U468" i="17" s="1"/>
  <c r="J468" i="17"/>
  <c r="G468" i="17"/>
  <c r="F468" i="17"/>
  <c r="K467" i="17"/>
  <c r="U467" i="17" s="1"/>
  <c r="J467" i="17"/>
  <c r="G467" i="17"/>
  <c r="F467" i="17"/>
  <c r="K491" i="17"/>
  <c r="U491" i="17" s="1"/>
  <c r="J491" i="17"/>
  <c r="G491" i="17"/>
  <c r="F491" i="17"/>
  <c r="K494" i="17"/>
  <c r="U494" i="17" s="1"/>
  <c r="J494" i="17"/>
  <c r="G494" i="17"/>
  <c r="F494" i="17"/>
  <c r="K493" i="17"/>
  <c r="U493" i="17" s="1"/>
  <c r="J493" i="17"/>
  <c r="G493" i="17"/>
  <c r="F493" i="17"/>
  <c r="K492" i="17"/>
  <c r="U492" i="17" s="1"/>
  <c r="J492" i="17"/>
  <c r="G492" i="17"/>
  <c r="F492" i="17"/>
  <c r="K490" i="17"/>
  <c r="U490" i="17" s="1"/>
  <c r="J490" i="17"/>
  <c r="G490" i="17"/>
  <c r="F490" i="17"/>
  <c r="K15" i="17"/>
  <c r="U15" i="17" s="1"/>
  <c r="J15" i="17"/>
  <c r="G15" i="17"/>
  <c r="F15" i="17"/>
  <c r="K14" i="17"/>
  <c r="U14" i="17" s="1"/>
  <c r="J14" i="17"/>
  <c r="G14" i="17"/>
  <c r="F14" i="17"/>
  <c r="K12" i="17"/>
  <c r="U12" i="17" s="1"/>
  <c r="J12" i="17"/>
  <c r="G12" i="17"/>
  <c r="F12" i="17"/>
  <c r="K13" i="17"/>
  <c r="U13" i="17" s="1"/>
  <c r="J13" i="17"/>
  <c r="G13" i="17"/>
  <c r="F13" i="17"/>
  <c r="K478" i="17"/>
  <c r="U478" i="17" s="1"/>
  <c r="J478" i="17"/>
  <c r="G478" i="17"/>
  <c r="F478" i="17"/>
  <c r="K200" i="17"/>
  <c r="U200" i="17" s="1"/>
  <c r="J200" i="17"/>
  <c r="G200" i="17"/>
  <c r="F200" i="17"/>
  <c r="K199" i="17"/>
  <c r="U199" i="17" s="1"/>
  <c r="J199" i="17"/>
  <c r="G199" i="17"/>
  <c r="F199" i="17"/>
  <c r="K426" i="17"/>
  <c r="U426" i="17" s="1"/>
  <c r="J426" i="17"/>
  <c r="G426" i="17"/>
  <c r="F426" i="17"/>
  <c r="K428" i="17"/>
  <c r="U428" i="17" s="1"/>
  <c r="J428" i="17"/>
  <c r="G428" i="17"/>
  <c r="F428" i="17"/>
  <c r="K427" i="17"/>
  <c r="U427" i="17" s="1"/>
  <c r="J427" i="17"/>
  <c r="G427" i="17"/>
  <c r="F427" i="17"/>
  <c r="K425" i="17"/>
  <c r="U425" i="17" s="1"/>
  <c r="J425" i="17"/>
  <c r="G425" i="17"/>
  <c r="F425" i="17"/>
  <c r="K429" i="17"/>
  <c r="U429" i="17" s="1"/>
  <c r="J429" i="17"/>
  <c r="G429" i="17"/>
  <c r="F429" i="17"/>
  <c r="K537" i="17"/>
  <c r="U537" i="17" s="1"/>
  <c r="J537" i="17"/>
  <c r="G537" i="17"/>
  <c r="F537" i="17"/>
  <c r="K538" i="17"/>
  <c r="U538" i="17" s="1"/>
  <c r="J538" i="17"/>
  <c r="G538" i="17"/>
  <c r="F538" i="17"/>
  <c r="K543" i="17"/>
  <c r="U543" i="17" s="1"/>
  <c r="J543" i="17"/>
  <c r="G543" i="17"/>
  <c r="F543" i="17"/>
  <c r="K542" i="17"/>
  <c r="U542" i="17" s="1"/>
  <c r="J542" i="17"/>
  <c r="G542" i="17"/>
  <c r="F542" i="17"/>
  <c r="K540" i="17"/>
  <c r="U540" i="17" s="1"/>
  <c r="J540" i="17"/>
  <c r="G540" i="17"/>
  <c r="F540" i="17"/>
  <c r="K539" i="17"/>
  <c r="U539" i="17" s="1"/>
  <c r="J539" i="17"/>
  <c r="G539" i="17"/>
  <c r="F539" i="17"/>
  <c r="K544" i="17"/>
  <c r="U544" i="17" s="1"/>
  <c r="J544" i="17"/>
  <c r="G544" i="17"/>
  <c r="F544" i="17"/>
  <c r="K541" i="17"/>
  <c r="U541" i="17" s="1"/>
  <c r="J541" i="17"/>
  <c r="G541" i="17"/>
  <c r="F541" i="17"/>
  <c r="K289" i="17"/>
  <c r="U289" i="17" s="1"/>
  <c r="J289" i="17"/>
  <c r="G289" i="17"/>
  <c r="F289" i="17"/>
  <c r="K286" i="17"/>
  <c r="U286" i="17" s="1"/>
  <c r="J286" i="17"/>
  <c r="G286" i="17"/>
  <c r="F286" i="17"/>
  <c r="K288" i="17"/>
  <c r="U288" i="17" s="1"/>
  <c r="J288" i="17"/>
  <c r="G288" i="17"/>
  <c r="F288" i="17"/>
  <c r="K284" i="17"/>
  <c r="U284" i="17" s="1"/>
  <c r="J284" i="17"/>
  <c r="G284" i="17"/>
  <c r="F284" i="17"/>
  <c r="K287" i="17"/>
  <c r="U287" i="17" s="1"/>
  <c r="J287" i="17"/>
  <c r="G287" i="17"/>
  <c r="F287" i="17"/>
  <c r="K285" i="17"/>
  <c r="U285" i="17" s="1"/>
  <c r="J285" i="17"/>
  <c r="G285" i="17"/>
  <c r="F285" i="17"/>
  <c r="K517" i="17"/>
  <c r="U517" i="17" s="1"/>
  <c r="J517" i="17"/>
  <c r="G517" i="17"/>
  <c r="F517" i="17"/>
  <c r="K480" i="17"/>
  <c r="U480" i="17" s="1"/>
  <c r="J480" i="17"/>
  <c r="G480" i="17"/>
  <c r="F480" i="17"/>
  <c r="K481" i="17"/>
  <c r="U481" i="17" s="1"/>
  <c r="J481" i="17"/>
  <c r="G481" i="17"/>
  <c r="F481" i="17"/>
  <c r="K479" i="17"/>
  <c r="U479" i="17" s="1"/>
  <c r="J479" i="17"/>
  <c r="G479" i="17"/>
  <c r="F479" i="17"/>
  <c r="K456" i="17"/>
  <c r="U456" i="17" s="1"/>
  <c r="J456" i="17"/>
  <c r="G456" i="17"/>
  <c r="F456" i="17"/>
  <c r="K283" i="17"/>
  <c r="U283" i="17" s="1"/>
  <c r="J283" i="17"/>
  <c r="G283" i="17"/>
  <c r="F283" i="17"/>
  <c r="K282" i="17"/>
  <c r="U282" i="17" s="1"/>
  <c r="J282" i="17"/>
  <c r="G282" i="17"/>
  <c r="F282" i="17"/>
  <c r="K281" i="17"/>
  <c r="U281" i="17" s="1"/>
  <c r="J281" i="17"/>
  <c r="G281" i="17"/>
  <c r="F281" i="17"/>
  <c r="K280" i="17"/>
  <c r="U280" i="17" s="1"/>
  <c r="J280" i="17"/>
  <c r="G280" i="17"/>
  <c r="F280" i="17"/>
  <c r="K279" i="17"/>
  <c r="U279" i="17" s="1"/>
  <c r="J279" i="17"/>
  <c r="G279" i="17"/>
  <c r="F279" i="17"/>
  <c r="K278" i="17"/>
  <c r="U278" i="17" s="1"/>
  <c r="J278" i="17"/>
  <c r="G278" i="17"/>
  <c r="F278" i="17"/>
  <c r="U14" i="7" l="1"/>
  <c r="J14" i="7"/>
  <c r="U12" i="7"/>
  <c r="J12" i="7"/>
  <c r="U10" i="7"/>
  <c r="J10" i="7"/>
  <c r="U8" i="7"/>
  <c r="J8" i="7"/>
  <c r="U6" i="7"/>
  <c r="J6" i="7"/>
  <c r="U4" i="7"/>
  <c r="J4" i="7"/>
  <c r="K347" i="17"/>
  <c r="U347" i="17" s="1"/>
  <c r="G347" i="17"/>
  <c r="J347" i="17"/>
  <c r="F347" i="17"/>
  <c r="K348" i="17"/>
  <c r="U348" i="17" s="1"/>
  <c r="G348" i="17"/>
  <c r="J348" i="17"/>
  <c r="F348" i="17"/>
  <c r="K313" i="17"/>
  <c r="U313" i="17" s="1"/>
  <c r="G313" i="17"/>
  <c r="J313" i="17"/>
  <c r="F313" i="17"/>
  <c r="K312" i="17"/>
  <c r="U312" i="17" s="1"/>
  <c r="G312" i="17"/>
  <c r="J312" i="17"/>
  <c r="F312" i="17"/>
  <c r="K304" i="17"/>
  <c r="U304" i="17" s="1"/>
  <c r="G304" i="17"/>
  <c r="J304" i="17"/>
  <c r="F304" i="17"/>
  <c r="K73" i="17"/>
  <c r="U73" i="17" s="1"/>
  <c r="G73" i="17"/>
  <c r="J73" i="17"/>
  <c r="F73" i="17"/>
  <c r="K69" i="17"/>
  <c r="U69" i="17" s="1"/>
  <c r="G69" i="17"/>
  <c r="J69" i="17"/>
  <c r="F69" i="17"/>
  <c r="K72" i="17"/>
  <c r="U72" i="17" s="1"/>
  <c r="G72" i="17"/>
  <c r="J72" i="17"/>
  <c r="F72" i="17"/>
  <c r="K70" i="17"/>
  <c r="U70" i="17" s="1"/>
  <c r="G70" i="17"/>
  <c r="J70" i="17"/>
  <c r="F70" i="17"/>
  <c r="K76" i="17"/>
  <c r="U76" i="17" s="1"/>
  <c r="G76" i="17"/>
  <c r="J76" i="17"/>
  <c r="F76" i="17"/>
  <c r="K71" i="17"/>
  <c r="U71" i="17" s="1"/>
  <c r="G71" i="17"/>
  <c r="J71" i="17"/>
  <c r="F71" i="17"/>
  <c r="K75" i="17"/>
  <c r="U75" i="17" s="1"/>
  <c r="G75" i="17"/>
  <c r="J75" i="17"/>
  <c r="F75" i="17"/>
  <c r="K74" i="17"/>
  <c r="U74" i="17" s="1"/>
  <c r="G74" i="17"/>
  <c r="J74" i="17"/>
  <c r="F74" i="17"/>
  <c r="K609" i="17"/>
  <c r="U609" i="17" s="1"/>
  <c r="G609" i="17"/>
  <c r="J609" i="17"/>
  <c r="F609" i="17"/>
  <c r="K523" i="17"/>
  <c r="U523" i="17" s="1"/>
  <c r="G523" i="17"/>
  <c r="J523" i="17"/>
  <c r="F523" i="17"/>
  <c r="K522" i="17"/>
  <c r="U522" i="17" s="1"/>
  <c r="G522" i="17"/>
  <c r="J522" i="17"/>
  <c r="F522" i="17"/>
  <c r="K303" i="17"/>
  <c r="U303" i="17" s="1"/>
  <c r="G303" i="17"/>
  <c r="J303" i="17"/>
  <c r="F303" i="17"/>
  <c r="K305" i="17"/>
  <c r="U305" i="17" s="1"/>
  <c r="G305" i="17"/>
  <c r="J305" i="17"/>
  <c r="F305" i="17"/>
  <c r="K302" i="17"/>
  <c r="U302" i="17" s="1"/>
  <c r="G302" i="17"/>
  <c r="J302" i="17"/>
  <c r="F302" i="17"/>
  <c r="J357" i="17"/>
  <c r="G357" i="17"/>
  <c r="K357" i="17"/>
  <c r="U357" i="17" s="1"/>
  <c r="J449" i="17"/>
  <c r="G449" i="17"/>
  <c r="K449" i="17"/>
  <c r="U449" i="17" s="1"/>
  <c r="J561" i="17"/>
  <c r="G561" i="17"/>
  <c r="K561" i="17"/>
  <c r="U561" i="17" s="1"/>
  <c r="J562" i="17"/>
  <c r="G562" i="17"/>
  <c r="K562" i="17"/>
  <c r="U562" i="17" s="1"/>
  <c r="J565" i="17"/>
  <c r="G565" i="17"/>
  <c r="K565" i="17"/>
  <c r="U565" i="17" s="1"/>
  <c r="J560" i="17"/>
  <c r="G560" i="17"/>
  <c r="K560" i="17"/>
  <c r="U560" i="17" s="1"/>
  <c r="J566" i="17"/>
  <c r="G566" i="17"/>
  <c r="K566" i="17"/>
  <c r="U566" i="17" s="1"/>
  <c r="J569" i="17"/>
  <c r="G569" i="17"/>
  <c r="K569" i="17"/>
  <c r="U569" i="17" s="1"/>
  <c r="J638" i="17"/>
  <c r="G638" i="17"/>
  <c r="K638" i="17"/>
  <c r="F357" i="17"/>
  <c r="F449" i="17"/>
  <c r="F561" i="17"/>
  <c r="F562" i="17"/>
  <c r="F565" i="17"/>
  <c r="F560" i="17"/>
  <c r="F566" i="17"/>
  <c r="F569" i="17"/>
  <c r="F638" i="17"/>
  <c r="C14" i="8" l="1"/>
  <c r="D14" i="8"/>
  <c r="E14" i="8"/>
  <c r="F14" i="8" s="1"/>
  <c r="G14" i="8" s="1"/>
  <c r="C15" i="8"/>
  <c r="D15" i="8"/>
  <c r="E15" i="8"/>
  <c r="F15" i="8" s="1"/>
  <c r="G15" i="8" s="1"/>
  <c r="C16" i="8"/>
  <c r="D16" i="8"/>
  <c r="E16" i="8"/>
  <c r="F16" i="8" s="1"/>
  <c r="G16" i="8" s="1"/>
  <c r="C17" i="8"/>
  <c r="D17" i="8"/>
  <c r="E17" i="8"/>
  <c r="F17" i="8" s="1"/>
  <c r="G17" i="8" s="1"/>
  <c r="C18" i="8"/>
  <c r="D18" i="8"/>
  <c r="E18" i="8"/>
  <c r="F18" i="8" s="1"/>
  <c r="G18" i="8" s="1"/>
  <c r="C19" i="8"/>
  <c r="D19" i="8"/>
  <c r="E19" i="8"/>
  <c r="F19" i="8" s="1"/>
  <c r="G19" i="8" s="1"/>
  <c r="C20" i="8"/>
  <c r="D20" i="8"/>
  <c r="E20" i="8"/>
  <c r="F20" i="8" s="1"/>
  <c r="G20" i="8" s="1"/>
  <c r="C21" i="8"/>
  <c r="D21" i="8"/>
  <c r="E21" i="8"/>
  <c r="F21" i="8" s="1"/>
  <c r="G21" i="8" s="1"/>
  <c r="C22" i="8"/>
  <c r="D22" i="8"/>
  <c r="E22" i="8"/>
  <c r="F22" i="8" s="1"/>
  <c r="G22" i="8" s="1"/>
  <c r="C23" i="8"/>
  <c r="D23" i="8"/>
  <c r="E23" i="8"/>
  <c r="F23" i="8" s="1"/>
  <c r="G23" i="8" s="1"/>
  <c r="C24" i="8"/>
  <c r="D24" i="8"/>
  <c r="E24" i="8"/>
  <c r="F24" i="8" s="1"/>
  <c r="G24" i="8" s="1"/>
  <c r="C25" i="8"/>
  <c r="D25" i="8"/>
  <c r="E25" i="8"/>
  <c r="F25" i="8" s="1"/>
  <c r="G25" i="8" s="1"/>
  <c r="C26" i="8"/>
  <c r="D26" i="8"/>
  <c r="E26" i="8"/>
  <c r="F26" i="8" s="1"/>
  <c r="G26" i="8" s="1"/>
  <c r="C27" i="8"/>
  <c r="D27" i="8"/>
  <c r="E27" i="8"/>
  <c r="F27" i="8" s="1"/>
  <c r="G27" i="8" s="1"/>
  <c r="C28" i="8"/>
  <c r="D28" i="8"/>
  <c r="E28" i="8"/>
  <c r="F28" i="8" s="1"/>
  <c r="G28" i="8" s="1"/>
  <c r="C29" i="8"/>
  <c r="D29" i="8"/>
  <c r="E29" i="8"/>
  <c r="F29" i="8" s="1"/>
  <c r="G29" i="8" s="1"/>
  <c r="C30" i="8"/>
  <c r="D30" i="8"/>
  <c r="E30" i="8"/>
  <c r="F30" i="8" s="1"/>
  <c r="G30" i="8" s="1"/>
  <c r="C31" i="8"/>
  <c r="D31" i="8"/>
  <c r="E31" i="8"/>
  <c r="F31" i="8" s="1"/>
  <c r="G31" i="8" s="1"/>
  <c r="C32" i="8"/>
  <c r="D32" i="8"/>
  <c r="E32" i="8"/>
  <c r="F32" i="8" s="1"/>
  <c r="G32" i="8" s="1"/>
  <c r="C33" i="8"/>
  <c r="D33" i="8"/>
  <c r="E33" i="8"/>
  <c r="F33" i="8" s="1"/>
  <c r="G33" i="8" s="1"/>
  <c r="C34" i="8"/>
  <c r="D34" i="8"/>
  <c r="E34" i="8"/>
  <c r="F34" i="8" s="1"/>
  <c r="G34" i="8" s="1"/>
  <c r="C35" i="8"/>
  <c r="D35" i="8"/>
  <c r="E35" i="8"/>
  <c r="F35" i="8" s="1"/>
  <c r="G35" i="8" s="1"/>
  <c r="C36" i="8"/>
  <c r="D36" i="8"/>
  <c r="E36" i="8"/>
  <c r="F36" i="8" s="1"/>
  <c r="G36" i="8" s="1"/>
  <c r="C37" i="8"/>
  <c r="D37" i="8"/>
  <c r="E37" i="8"/>
  <c r="F37" i="8" s="1"/>
  <c r="G37" i="8" s="1"/>
  <c r="C38" i="8"/>
  <c r="D38" i="8"/>
  <c r="E38" i="8"/>
  <c r="F38" i="8" s="1"/>
  <c r="G38" i="8" s="1"/>
  <c r="C39" i="8"/>
  <c r="D39" i="8"/>
  <c r="E39" i="8"/>
  <c r="F39" i="8" s="1"/>
  <c r="G39" i="8" s="1"/>
  <c r="C40" i="8"/>
  <c r="D40" i="8"/>
  <c r="E40" i="8"/>
  <c r="F40" i="8" s="1"/>
  <c r="G40" i="8" s="1"/>
  <c r="C41" i="8"/>
  <c r="D41" i="8"/>
  <c r="E41" i="8"/>
  <c r="F41" i="8" s="1"/>
  <c r="G41" i="8" s="1"/>
  <c r="C42" i="8"/>
  <c r="D42" i="8"/>
  <c r="E42" i="8"/>
  <c r="F42" i="8" s="1"/>
  <c r="G42" i="8" s="1"/>
  <c r="C43" i="8"/>
  <c r="D43" i="8"/>
  <c r="E43" i="8"/>
  <c r="F43" i="8" s="1"/>
  <c r="G43" i="8" s="1"/>
  <c r="C44" i="8"/>
  <c r="D44" i="8"/>
  <c r="E44" i="8"/>
  <c r="F44" i="8" s="1"/>
  <c r="G44" i="8" s="1"/>
  <c r="C45" i="8"/>
  <c r="D45" i="8"/>
  <c r="E45" i="8"/>
  <c r="F45" i="8" s="1"/>
  <c r="G45" i="8" s="1"/>
  <c r="C46" i="8"/>
  <c r="D46" i="8"/>
  <c r="E46" i="8"/>
  <c r="F46" i="8" s="1"/>
  <c r="G46" i="8" s="1"/>
  <c r="C47" i="8"/>
  <c r="D47" i="8"/>
  <c r="E47" i="8"/>
  <c r="F47" i="8" s="1"/>
  <c r="G47" i="8" s="1"/>
  <c r="C48" i="8"/>
  <c r="D48" i="8"/>
  <c r="E48" i="8"/>
  <c r="F48" i="8" s="1"/>
  <c r="G48" i="8" s="1"/>
  <c r="C49" i="8"/>
  <c r="D49" i="8"/>
  <c r="E49" i="8"/>
  <c r="F49" i="8" s="1"/>
  <c r="G49" i="8" s="1"/>
  <c r="C50" i="8"/>
  <c r="D50" i="8"/>
  <c r="E50" i="8"/>
  <c r="F50" i="8" s="1"/>
  <c r="G50" i="8" s="1"/>
  <c r="C51" i="8"/>
  <c r="D51" i="8"/>
  <c r="E51" i="8"/>
  <c r="F51" i="8" s="1"/>
  <c r="G51" i="8" s="1"/>
  <c r="C52" i="8"/>
  <c r="D52" i="8"/>
  <c r="E52" i="8"/>
  <c r="F52" i="8" s="1"/>
  <c r="G52" i="8" s="1"/>
  <c r="C53" i="8"/>
  <c r="D53" i="8"/>
  <c r="E53" i="8"/>
  <c r="F53" i="8" s="1"/>
  <c r="G53" i="8" s="1"/>
  <c r="C54" i="8"/>
  <c r="D54" i="8"/>
  <c r="E54" i="8"/>
  <c r="F54" i="8" s="1"/>
  <c r="G54" i="8" s="1"/>
  <c r="C55" i="8"/>
  <c r="D55" i="8"/>
  <c r="E55" i="8"/>
  <c r="F55" i="8" s="1"/>
  <c r="G55" i="8" s="1"/>
  <c r="C56" i="8"/>
  <c r="D56" i="8"/>
  <c r="E56" i="8"/>
  <c r="F56" i="8" s="1"/>
  <c r="G56" i="8" s="1"/>
  <c r="C57" i="8"/>
  <c r="D57" i="8"/>
  <c r="E57" i="8"/>
  <c r="F57" i="8" s="1"/>
  <c r="G57" i="8" s="1"/>
  <c r="C58" i="8"/>
  <c r="D58" i="8"/>
  <c r="E58" i="8"/>
  <c r="F58" i="8" s="1"/>
  <c r="G58" i="8" s="1"/>
  <c r="C59" i="8"/>
  <c r="D59" i="8"/>
  <c r="E59" i="8"/>
  <c r="F59" i="8" s="1"/>
  <c r="G59" i="8" s="1"/>
  <c r="C60" i="8"/>
  <c r="D60" i="8"/>
  <c r="E60" i="8"/>
  <c r="F60" i="8" s="1"/>
  <c r="G60" i="8" s="1"/>
  <c r="C61" i="8"/>
  <c r="D61" i="8"/>
  <c r="E61" i="8"/>
  <c r="F61" i="8" s="1"/>
  <c r="G61" i="8" s="1"/>
  <c r="C62" i="8"/>
  <c r="D62" i="8"/>
  <c r="E62" i="8"/>
  <c r="F62" i="8" s="1"/>
  <c r="G62" i="8" s="1"/>
  <c r="C63" i="8"/>
  <c r="D63" i="8"/>
  <c r="E63" i="8"/>
  <c r="F63" i="8" s="1"/>
  <c r="G63" i="8" s="1"/>
  <c r="C64" i="8"/>
  <c r="D64" i="8"/>
  <c r="E64" i="8"/>
  <c r="F64" i="8" s="1"/>
  <c r="G64" i="8" s="1"/>
  <c r="C65" i="8"/>
  <c r="D65" i="8"/>
  <c r="E65" i="8"/>
  <c r="F65" i="8" s="1"/>
  <c r="G65" i="8" s="1"/>
  <c r="C66" i="8"/>
  <c r="D66" i="8"/>
  <c r="E66" i="8"/>
  <c r="F66" i="8" s="1"/>
  <c r="G66" i="8" s="1"/>
  <c r="C67" i="8"/>
  <c r="D67" i="8"/>
  <c r="E67" i="8"/>
  <c r="F67" i="8" s="1"/>
  <c r="G67" i="8" s="1"/>
  <c r="C68" i="8"/>
  <c r="D68" i="8"/>
  <c r="E68" i="8"/>
  <c r="F68" i="8" s="1"/>
  <c r="G68" i="8" s="1"/>
  <c r="C69" i="8"/>
  <c r="D69" i="8"/>
  <c r="E69" i="8"/>
  <c r="F69" i="8" s="1"/>
  <c r="G69" i="8" s="1"/>
  <c r="C70" i="8"/>
  <c r="D70" i="8"/>
  <c r="E70" i="8"/>
  <c r="F70" i="8" s="1"/>
  <c r="G70" i="8" s="1"/>
  <c r="C71" i="8"/>
  <c r="D71" i="8"/>
  <c r="E71" i="8"/>
  <c r="F71" i="8" s="1"/>
  <c r="G71" i="8" s="1"/>
  <c r="C72" i="8"/>
  <c r="D72" i="8"/>
  <c r="E72" i="8"/>
  <c r="F72" i="8" s="1"/>
  <c r="G72" i="8" s="1"/>
  <c r="C73" i="8"/>
  <c r="D73" i="8"/>
  <c r="E73" i="8"/>
  <c r="F73" i="8" s="1"/>
  <c r="G73" i="8" s="1"/>
  <c r="C74" i="8"/>
  <c r="D74" i="8"/>
  <c r="E74" i="8"/>
  <c r="F74" i="8" s="1"/>
  <c r="G74" i="8" s="1"/>
  <c r="C75" i="8"/>
  <c r="D75" i="8"/>
  <c r="E75" i="8"/>
  <c r="F75" i="8" s="1"/>
  <c r="G75" i="8" s="1"/>
  <c r="C76" i="8"/>
  <c r="D76" i="8"/>
  <c r="E76" i="8"/>
  <c r="F76" i="8" s="1"/>
  <c r="G76" i="8" s="1"/>
  <c r="C77" i="8"/>
  <c r="D77" i="8"/>
  <c r="E77" i="8"/>
  <c r="F77" i="8" s="1"/>
  <c r="G77" i="8" s="1"/>
  <c r="C78" i="8"/>
  <c r="D78" i="8"/>
  <c r="E78" i="8"/>
  <c r="F78" i="8" s="1"/>
  <c r="G78" i="8" s="1"/>
  <c r="C79" i="8"/>
  <c r="D79" i="8"/>
  <c r="E79" i="8"/>
  <c r="F79" i="8" s="1"/>
  <c r="G79" i="8" s="1"/>
  <c r="C80" i="8"/>
  <c r="D80" i="8"/>
  <c r="E80" i="8"/>
  <c r="F80" i="8" s="1"/>
  <c r="G80" i="8" s="1"/>
  <c r="C81" i="8"/>
  <c r="D81" i="8"/>
  <c r="E81" i="8"/>
  <c r="F81" i="8" s="1"/>
  <c r="G81" i="8" s="1"/>
  <c r="C82" i="8"/>
  <c r="D82" i="8"/>
  <c r="E82" i="8"/>
  <c r="F82" i="8" s="1"/>
  <c r="G82" i="8" s="1"/>
  <c r="C83" i="8"/>
  <c r="D83" i="8"/>
  <c r="E83" i="8"/>
  <c r="F83" i="8" s="1"/>
  <c r="G83" i="8" s="1"/>
  <c r="C84" i="8"/>
  <c r="D84" i="8"/>
  <c r="E84" i="8"/>
  <c r="F84" i="8" s="1"/>
  <c r="G84" i="8" s="1"/>
  <c r="C85" i="8"/>
  <c r="D85" i="8"/>
  <c r="E85" i="8"/>
  <c r="F85" i="8" s="1"/>
  <c r="G85" i="8" s="1"/>
  <c r="C86" i="8"/>
  <c r="D86" i="8"/>
  <c r="E86" i="8"/>
  <c r="F86" i="8" s="1"/>
  <c r="G86" i="8" s="1"/>
  <c r="C87" i="8"/>
  <c r="D87" i="8"/>
  <c r="E87" i="8"/>
  <c r="F87" i="8" s="1"/>
  <c r="G87" i="8" s="1"/>
  <c r="C88" i="8"/>
  <c r="D88" i="8"/>
  <c r="E88" i="8"/>
  <c r="F88" i="8" s="1"/>
  <c r="G88" i="8" s="1"/>
  <c r="C89" i="8"/>
  <c r="D89" i="8"/>
  <c r="E89" i="8"/>
  <c r="F89" i="8" s="1"/>
  <c r="G89" i="8" s="1"/>
  <c r="C90" i="8"/>
  <c r="D90" i="8"/>
  <c r="E90" i="8"/>
  <c r="F90" i="8" s="1"/>
  <c r="G90" i="8" s="1"/>
  <c r="C91" i="8"/>
  <c r="D91" i="8"/>
  <c r="E91" i="8"/>
  <c r="F91" i="8" s="1"/>
  <c r="G91" i="8" s="1"/>
  <c r="C92" i="8"/>
  <c r="D92" i="8"/>
  <c r="E92" i="8"/>
  <c r="F92" i="8" s="1"/>
  <c r="G92" i="8" s="1"/>
  <c r="C93" i="8"/>
  <c r="D93" i="8"/>
  <c r="E93" i="8"/>
  <c r="F93" i="8" s="1"/>
  <c r="G93" i="8" s="1"/>
  <c r="C94" i="8"/>
  <c r="D94" i="8"/>
  <c r="E94" i="8"/>
  <c r="F94" i="8" s="1"/>
  <c r="G94" i="8" s="1"/>
  <c r="C95" i="8"/>
  <c r="D95" i="8"/>
  <c r="E95" i="8"/>
  <c r="F95" i="8" s="1"/>
  <c r="G95" i="8" s="1"/>
  <c r="C96" i="8"/>
  <c r="D96" i="8"/>
  <c r="E96" i="8"/>
  <c r="F96" i="8" s="1"/>
  <c r="G96" i="8" s="1"/>
  <c r="C97" i="8"/>
  <c r="D97" i="8"/>
  <c r="E97" i="8"/>
  <c r="F97" i="8" s="1"/>
  <c r="G97" i="8" s="1"/>
  <c r="C98" i="8"/>
  <c r="D98" i="8"/>
  <c r="E98" i="8"/>
  <c r="F98" i="8" s="1"/>
  <c r="G98" i="8" s="1"/>
  <c r="C99" i="8"/>
  <c r="D99" i="8"/>
  <c r="E99" i="8"/>
  <c r="F99" i="8" s="1"/>
  <c r="G99" i="8" s="1"/>
  <c r="C100" i="8"/>
  <c r="D100" i="8"/>
  <c r="E100" i="8"/>
  <c r="F100" i="8" s="1"/>
  <c r="G100" i="8" s="1"/>
  <c r="C101" i="8"/>
  <c r="D101" i="8"/>
  <c r="E101" i="8"/>
  <c r="F101" i="8" s="1"/>
  <c r="G101" i="8" s="1"/>
  <c r="C102" i="8"/>
  <c r="D102" i="8"/>
  <c r="E102" i="8"/>
  <c r="F102" i="8" s="1"/>
  <c r="G102" i="8" s="1"/>
  <c r="C103" i="8"/>
  <c r="D103" i="8"/>
  <c r="E103" i="8"/>
  <c r="F103" i="8" s="1"/>
  <c r="G103" i="8" s="1"/>
  <c r="C104" i="8"/>
  <c r="D104" i="8"/>
  <c r="E104" i="8"/>
  <c r="F104" i="8" s="1"/>
  <c r="G104" i="8" s="1"/>
  <c r="C105" i="8"/>
  <c r="D105" i="8"/>
  <c r="E105" i="8"/>
  <c r="F105" i="8" s="1"/>
  <c r="G105" i="8" s="1"/>
  <c r="C106" i="8"/>
  <c r="D106" i="8"/>
  <c r="E106" i="8"/>
  <c r="F106" i="8" s="1"/>
  <c r="G106" i="8" s="1"/>
  <c r="C107" i="8"/>
  <c r="D107" i="8"/>
  <c r="E107" i="8"/>
  <c r="F107" i="8" s="1"/>
  <c r="G107" i="8" s="1"/>
  <c r="C108" i="8"/>
  <c r="D108" i="8"/>
  <c r="E108" i="8"/>
  <c r="F108" i="8" s="1"/>
  <c r="G108" i="8" s="1"/>
  <c r="C109" i="8"/>
  <c r="D109" i="8"/>
  <c r="E109" i="8"/>
  <c r="F109" i="8" s="1"/>
  <c r="G109" i="8" s="1"/>
  <c r="C110" i="8"/>
  <c r="D110" i="8"/>
  <c r="E110" i="8"/>
  <c r="F110" i="8" s="1"/>
  <c r="G110" i="8" s="1"/>
  <c r="C111" i="8"/>
  <c r="D111" i="8"/>
  <c r="E111" i="8"/>
  <c r="F111" i="8" s="1"/>
  <c r="G111" i="8" s="1"/>
  <c r="C112" i="8"/>
  <c r="D112" i="8"/>
  <c r="E112" i="8"/>
  <c r="F112" i="8" s="1"/>
  <c r="G112" i="8" s="1"/>
  <c r="C113" i="8"/>
  <c r="D113" i="8"/>
  <c r="E113" i="8"/>
  <c r="F113" i="8" s="1"/>
  <c r="G113" i="8" s="1"/>
  <c r="C114" i="8"/>
  <c r="D114" i="8"/>
  <c r="E114" i="8"/>
  <c r="F114" i="8" s="1"/>
  <c r="G114" i="8" s="1"/>
  <c r="C115" i="8"/>
  <c r="D115" i="8"/>
  <c r="E115" i="8"/>
  <c r="F115" i="8" s="1"/>
  <c r="G115" i="8" s="1"/>
  <c r="C116" i="8"/>
  <c r="D116" i="8"/>
  <c r="E116" i="8"/>
  <c r="F116" i="8" s="1"/>
  <c r="G116" i="8" s="1"/>
  <c r="C117" i="8"/>
  <c r="D117" i="8"/>
  <c r="E117" i="8"/>
  <c r="F117" i="8" s="1"/>
  <c r="G117" i="8" s="1"/>
  <c r="C118" i="8"/>
  <c r="D118" i="8"/>
  <c r="E118" i="8"/>
  <c r="F118" i="8" s="1"/>
  <c r="G118" i="8" s="1"/>
  <c r="C119" i="8"/>
  <c r="D119" i="8"/>
  <c r="E119" i="8"/>
  <c r="F119" i="8" s="1"/>
  <c r="G119" i="8" s="1"/>
  <c r="C120" i="8"/>
  <c r="D120" i="8"/>
  <c r="E120" i="8"/>
  <c r="F120" i="8" s="1"/>
  <c r="G120" i="8" s="1"/>
  <c r="C121" i="8"/>
  <c r="D121" i="8"/>
  <c r="E121" i="8"/>
  <c r="F121" i="8" s="1"/>
  <c r="G121" i="8" s="1"/>
  <c r="C122" i="8"/>
  <c r="D122" i="8"/>
  <c r="E122" i="8"/>
  <c r="F122" i="8" s="1"/>
  <c r="G122" i="8" s="1"/>
  <c r="C123" i="8"/>
  <c r="D123" i="8"/>
  <c r="E123" i="8"/>
  <c r="F123" i="8" s="1"/>
  <c r="G123" i="8" s="1"/>
  <c r="C124" i="8"/>
  <c r="D124" i="8"/>
  <c r="E124" i="8"/>
  <c r="F124" i="8" s="1"/>
  <c r="G124" i="8" s="1"/>
  <c r="C125" i="8"/>
  <c r="D125" i="8"/>
  <c r="E125" i="8"/>
  <c r="F125" i="8" s="1"/>
  <c r="G125" i="8" s="1"/>
  <c r="C126" i="8"/>
  <c r="D126" i="8"/>
  <c r="E126" i="8"/>
  <c r="F126" i="8" s="1"/>
  <c r="G126" i="8" s="1"/>
  <c r="C127" i="8"/>
  <c r="D127" i="8"/>
  <c r="E127" i="8"/>
  <c r="F127" i="8" s="1"/>
  <c r="G127" i="8" s="1"/>
  <c r="C128" i="8"/>
  <c r="D128" i="8"/>
  <c r="E128" i="8"/>
  <c r="F128" i="8" s="1"/>
  <c r="G128" i="8" s="1"/>
  <c r="C129" i="8"/>
  <c r="D129" i="8"/>
  <c r="E129" i="8"/>
  <c r="F129" i="8" s="1"/>
  <c r="G129" i="8" s="1"/>
  <c r="C130" i="8"/>
  <c r="D130" i="8"/>
  <c r="E130" i="8"/>
  <c r="F130" i="8" s="1"/>
  <c r="G130" i="8" s="1"/>
  <c r="C131" i="8"/>
  <c r="D131" i="8"/>
  <c r="E131" i="8"/>
  <c r="F131" i="8" s="1"/>
  <c r="G131" i="8" s="1"/>
  <c r="C132" i="8"/>
  <c r="D132" i="8"/>
  <c r="E132" i="8"/>
  <c r="F132" i="8" s="1"/>
  <c r="G132" i="8" s="1"/>
  <c r="C133" i="8"/>
  <c r="D133" i="8"/>
  <c r="E133" i="8"/>
  <c r="F133" i="8" s="1"/>
  <c r="G133" i="8" s="1"/>
  <c r="C134" i="8"/>
  <c r="D134" i="8"/>
  <c r="E134" i="8"/>
  <c r="F134" i="8" s="1"/>
  <c r="G134" i="8" s="1"/>
  <c r="C135" i="8"/>
  <c r="D135" i="8"/>
  <c r="E135" i="8"/>
  <c r="F135" i="8" s="1"/>
  <c r="G135" i="8" s="1"/>
  <c r="C136" i="8"/>
  <c r="D136" i="8"/>
  <c r="E136" i="8"/>
  <c r="F136" i="8" s="1"/>
  <c r="G136" i="8" s="1"/>
  <c r="C137" i="8"/>
  <c r="D137" i="8"/>
  <c r="E137" i="8"/>
  <c r="F137" i="8" s="1"/>
  <c r="G137" i="8" s="1"/>
  <c r="C138" i="8"/>
  <c r="D138" i="8"/>
  <c r="E138" i="8"/>
  <c r="F138" i="8" s="1"/>
  <c r="G138" i="8" s="1"/>
  <c r="C139" i="8"/>
  <c r="D139" i="8"/>
  <c r="E139" i="8"/>
  <c r="F139" i="8" s="1"/>
  <c r="G139" i="8" s="1"/>
  <c r="C140" i="8"/>
  <c r="D140" i="8"/>
  <c r="E140" i="8"/>
  <c r="F140" i="8" s="1"/>
  <c r="G140" i="8" s="1"/>
  <c r="C141" i="8"/>
  <c r="D141" i="8"/>
  <c r="E141" i="8"/>
  <c r="F141" i="8" s="1"/>
  <c r="G141" i="8" s="1"/>
  <c r="C142" i="8"/>
  <c r="D142" i="8"/>
  <c r="E142" i="8"/>
  <c r="F142" i="8" s="1"/>
  <c r="G142" i="8" s="1"/>
  <c r="C143" i="8"/>
  <c r="D143" i="8"/>
  <c r="E143" i="8"/>
  <c r="F143" i="8" s="1"/>
  <c r="G143" i="8" s="1"/>
  <c r="C144" i="8"/>
  <c r="D144" i="8"/>
  <c r="E144" i="8"/>
  <c r="F144" i="8" s="1"/>
  <c r="G144" i="8" s="1"/>
  <c r="C145" i="8"/>
  <c r="D145" i="8"/>
  <c r="E145" i="8"/>
  <c r="F145" i="8" s="1"/>
  <c r="G145" i="8" s="1"/>
  <c r="C146" i="8"/>
  <c r="D146" i="8"/>
  <c r="E146" i="8"/>
  <c r="F146" i="8" s="1"/>
  <c r="G146" i="8" s="1"/>
  <c r="C147" i="8"/>
  <c r="D147" i="8"/>
  <c r="E147" i="8"/>
  <c r="F147" i="8" s="1"/>
  <c r="G147" i="8" s="1"/>
  <c r="C148" i="8"/>
  <c r="D148" i="8"/>
  <c r="E148" i="8"/>
  <c r="F148" i="8" s="1"/>
  <c r="G148" i="8" s="1"/>
  <c r="C149" i="8"/>
  <c r="D149" i="8"/>
  <c r="E149" i="8"/>
  <c r="F149" i="8" s="1"/>
  <c r="G149" i="8" s="1"/>
  <c r="C150" i="8"/>
  <c r="D150" i="8"/>
  <c r="E150" i="8"/>
  <c r="F150" i="8" s="1"/>
  <c r="G150" i="8" s="1"/>
  <c r="C151" i="8"/>
  <c r="D151" i="8"/>
  <c r="E151" i="8"/>
  <c r="F151" i="8" s="1"/>
  <c r="G151" i="8" s="1"/>
  <c r="C152" i="8"/>
  <c r="D152" i="8"/>
  <c r="E152" i="8"/>
  <c r="F152" i="8" s="1"/>
  <c r="G152" i="8" s="1"/>
  <c r="C153" i="8"/>
  <c r="D153" i="8"/>
  <c r="E153" i="8"/>
  <c r="F153" i="8" s="1"/>
  <c r="G153" i="8" s="1"/>
  <c r="C154" i="8"/>
  <c r="D154" i="8"/>
  <c r="E154" i="8"/>
  <c r="F154" i="8" s="1"/>
  <c r="G154" i="8" s="1"/>
  <c r="C155" i="8"/>
  <c r="D155" i="8"/>
  <c r="E155" i="8"/>
  <c r="F155" i="8" s="1"/>
  <c r="G155" i="8" s="1"/>
  <c r="C156" i="8"/>
  <c r="D156" i="8"/>
  <c r="E156" i="8"/>
  <c r="F156" i="8" s="1"/>
  <c r="G156" i="8" s="1"/>
  <c r="C157" i="8"/>
  <c r="D157" i="8"/>
  <c r="E157" i="8"/>
  <c r="F157" i="8" s="1"/>
  <c r="G157" i="8" s="1"/>
  <c r="C158" i="8"/>
  <c r="D158" i="8"/>
  <c r="E158" i="8"/>
  <c r="F158" i="8" s="1"/>
  <c r="G158" i="8" s="1"/>
  <c r="C159" i="8"/>
  <c r="D159" i="8"/>
  <c r="E159" i="8"/>
  <c r="F159" i="8" s="1"/>
  <c r="G159" i="8" s="1"/>
  <c r="C160" i="8"/>
  <c r="D160" i="8"/>
  <c r="E160" i="8"/>
  <c r="F160" i="8" s="1"/>
  <c r="G160" i="8" s="1"/>
  <c r="C161" i="8"/>
  <c r="D161" i="8"/>
  <c r="E161" i="8"/>
  <c r="F161" i="8" s="1"/>
  <c r="G161" i="8" s="1"/>
  <c r="C162" i="8"/>
  <c r="D162" i="8"/>
  <c r="E162" i="8"/>
  <c r="F162" i="8" s="1"/>
  <c r="G162" i="8" s="1"/>
  <c r="C163" i="8"/>
  <c r="D163" i="8"/>
  <c r="E163" i="8"/>
  <c r="F163" i="8" s="1"/>
  <c r="G163" i="8" s="1"/>
  <c r="C164" i="8"/>
  <c r="D164" i="8"/>
  <c r="E164" i="8"/>
  <c r="F164" i="8" s="1"/>
  <c r="G164" i="8" s="1"/>
  <c r="C165" i="8"/>
  <c r="D165" i="8"/>
  <c r="E165" i="8"/>
  <c r="F165" i="8" s="1"/>
  <c r="G165" i="8" s="1"/>
  <c r="C166" i="8"/>
  <c r="D166" i="8"/>
  <c r="E166" i="8"/>
  <c r="F166" i="8" s="1"/>
  <c r="G166" i="8" s="1"/>
  <c r="C167" i="8"/>
  <c r="D167" i="8"/>
  <c r="E167" i="8"/>
  <c r="F167" i="8" s="1"/>
  <c r="G167" i="8" s="1"/>
  <c r="C168" i="8"/>
  <c r="D168" i="8"/>
  <c r="E168" i="8"/>
  <c r="F168" i="8" s="1"/>
  <c r="G168" i="8" s="1"/>
  <c r="C169" i="8"/>
  <c r="D169" i="8"/>
  <c r="E169" i="8"/>
  <c r="F169" i="8" s="1"/>
  <c r="G169" i="8" s="1"/>
  <c r="C170" i="8"/>
  <c r="D170" i="8"/>
  <c r="E170" i="8"/>
  <c r="F170" i="8" s="1"/>
  <c r="G170" i="8" s="1"/>
  <c r="C171" i="8"/>
  <c r="D171" i="8"/>
  <c r="E171" i="8"/>
  <c r="F171" i="8" s="1"/>
  <c r="G171" i="8" s="1"/>
  <c r="C172" i="8"/>
  <c r="D172" i="8"/>
  <c r="E172" i="8"/>
  <c r="F172" i="8" s="1"/>
  <c r="G172" i="8" s="1"/>
  <c r="C173" i="8"/>
  <c r="D173" i="8"/>
  <c r="E173" i="8"/>
  <c r="F173" i="8" s="1"/>
  <c r="G173" i="8" s="1"/>
  <c r="C174" i="8"/>
  <c r="D174" i="8"/>
  <c r="E174" i="8"/>
  <c r="F174" i="8" s="1"/>
  <c r="G174" i="8" s="1"/>
  <c r="C175" i="8"/>
  <c r="D175" i="8"/>
  <c r="E175" i="8"/>
  <c r="F175" i="8" s="1"/>
  <c r="G175" i="8" s="1"/>
  <c r="C176" i="8"/>
  <c r="D176" i="8"/>
  <c r="E176" i="8"/>
  <c r="F176" i="8" s="1"/>
  <c r="G176" i="8" s="1"/>
  <c r="C177" i="8"/>
  <c r="D177" i="8"/>
  <c r="E177" i="8"/>
  <c r="F177" i="8" s="1"/>
  <c r="G177" i="8" s="1"/>
  <c r="C178" i="8"/>
  <c r="D178" i="8"/>
  <c r="E178" i="8"/>
  <c r="F178" i="8" s="1"/>
  <c r="G178" i="8" s="1"/>
  <c r="C179" i="8"/>
  <c r="D179" i="8"/>
  <c r="E179" i="8"/>
  <c r="F179" i="8" s="1"/>
  <c r="G179" i="8" s="1"/>
  <c r="C180" i="8"/>
  <c r="D180" i="8"/>
  <c r="E180" i="8"/>
  <c r="F180" i="8" s="1"/>
  <c r="G180" i="8" s="1"/>
  <c r="C181" i="8"/>
  <c r="D181" i="8"/>
  <c r="E181" i="8"/>
  <c r="F181" i="8" s="1"/>
  <c r="G181" i="8" s="1"/>
  <c r="C182" i="8"/>
  <c r="D182" i="8"/>
  <c r="E182" i="8"/>
  <c r="F182" i="8" s="1"/>
  <c r="G182" i="8" s="1"/>
  <c r="C183" i="8"/>
  <c r="D183" i="8"/>
  <c r="E183" i="8"/>
  <c r="F183" i="8" s="1"/>
  <c r="G183" i="8" s="1"/>
  <c r="C184" i="8"/>
  <c r="D184" i="8"/>
  <c r="E184" i="8"/>
  <c r="F184" i="8" s="1"/>
  <c r="G184" i="8" s="1"/>
  <c r="C185" i="8"/>
  <c r="D185" i="8"/>
  <c r="E185" i="8"/>
  <c r="F185" i="8" s="1"/>
  <c r="G185" i="8" s="1"/>
  <c r="C186" i="8"/>
  <c r="D186" i="8"/>
  <c r="E186" i="8"/>
  <c r="F186" i="8" s="1"/>
  <c r="G186" i="8" s="1"/>
  <c r="C187" i="8"/>
  <c r="D187" i="8"/>
  <c r="E187" i="8"/>
  <c r="F187" i="8" s="1"/>
  <c r="G187" i="8" s="1"/>
  <c r="C188" i="8"/>
  <c r="D188" i="8"/>
  <c r="E188" i="8"/>
  <c r="F188" i="8" s="1"/>
  <c r="G188" i="8" s="1"/>
  <c r="C189" i="8"/>
  <c r="D189" i="8"/>
  <c r="E189" i="8"/>
  <c r="F189" i="8" s="1"/>
  <c r="G189" i="8" s="1"/>
  <c r="C190" i="8"/>
  <c r="D190" i="8"/>
  <c r="E190" i="8"/>
  <c r="F190" i="8" s="1"/>
  <c r="G190" i="8" s="1"/>
  <c r="C191" i="8"/>
  <c r="D191" i="8"/>
  <c r="E191" i="8"/>
  <c r="F191" i="8" s="1"/>
  <c r="G191" i="8" s="1"/>
  <c r="C192" i="8"/>
  <c r="D192" i="8"/>
  <c r="E192" i="8"/>
  <c r="F192" i="8" s="1"/>
  <c r="G192" i="8" s="1"/>
  <c r="C193" i="8"/>
  <c r="D193" i="8"/>
  <c r="E193" i="8"/>
  <c r="F193" i="8" s="1"/>
  <c r="G193" i="8" s="1"/>
  <c r="C194" i="8"/>
  <c r="D194" i="8"/>
  <c r="E194" i="8"/>
  <c r="F194" i="8" s="1"/>
  <c r="G194" i="8" s="1"/>
  <c r="C195" i="8"/>
  <c r="D195" i="8"/>
  <c r="E195" i="8"/>
  <c r="F195" i="8" s="1"/>
  <c r="G195" i="8" s="1"/>
  <c r="C196" i="8"/>
  <c r="D196" i="8"/>
  <c r="E196" i="8"/>
  <c r="F196" i="8" s="1"/>
  <c r="G196" i="8" s="1"/>
  <c r="C197" i="8"/>
  <c r="D197" i="8"/>
  <c r="E197" i="8"/>
  <c r="F197" i="8" s="1"/>
  <c r="G197" i="8" s="1"/>
  <c r="C198" i="8"/>
  <c r="D198" i="8"/>
  <c r="E198" i="8"/>
  <c r="F198" i="8" s="1"/>
  <c r="G198" i="8" s="1"/>
  <c r="C199" i="8"/>
  <c r="D199" i="8"/>
  <c r="E199" i="8"/>
  <c r="F199" i="8" s="1"/>
  <c r="G199" i="8" s="1"/>
  <c r="C200" i="8"/>
  <c r="D200" i="8"/>
  <c r="E200" i="8"/>
  <c r="F200" i="8" s="1"/>
  <c r="G200" i="8" s="1"/>
  <c r="C201" i="8"/>
  <c r="D201" i="8"/>
  <c r="E201" i="8"/>
  <c r="F201" i="8" s="1"/>
  <c r="G201" i="8" s="1"/>
  <c r="C202" i="8"/>
  <c r="D202" i="8"/>
  <c r="E202" i="8"/>
  <c r="F202" i="8" s="1"/>
  <c r="G202" i="8" s="1"/>
  <c r="C203" i="8"/>
  <c r="D203" i="8"/>
  <c r="E203" i="8"/>
  <c r="F203" i="8" s="1"/>
  <c r="G203" i="8" s="1"/>
  <c r="C204" i="8"/>
  <c r="D204" i="8"/>
  <c r="E204" i="8"/>
  <c r="F204" i="8" s="1"/>
  <c r="G204" i="8" s="1"/>
  <c r="C205" i="8"/>
  <c r="D205" i="8"/>
  <c r="E205" i="8"/>
  <c r="F205" i="8" s="1"/>
  <c r="G205" i="8" s="1"/>
  <c r="C206" i="8"/>
  <c r="D206" i="8"/>
  <c r="E206" i="8"/>
  <c r="F206" i="8" s="1"/>
  <c r="G206" i="8" s="1"/>
  <c r="C207" i="8"/>
  <c r="D207" i="8"/>
  <c r="E207" i="8"/>
  <c r="F207" i="8" s="1"/>
  <c r="G207" i="8" s="1"/>
  <c r="C208" i="8"/>
  <c r="D208" i="8"/>
  <c r="E208" i="8"/>
  <c r="F208" i="8" s="1"/>
  <c r="G208" i="8" s="1"/>
  <c r="C209" i="8"/>
  <c r="D209" i="8"/>
  <c r="E209" i="8"/>
  <c r="F209" i="8" s="1"/>
  <c r="G209" i="8" s="1"/>
  <c r="C210" i="8"/>
  <c r="D210" i="8"/>
  <c r="E210" i="8"/>
  <c r="F210" i="8" s="1"/>
  <c r="G210" i="8" s="1"/>
  <c r="C211" i="8"/>
  <c r="D211" i="8"/>
  <c r="E211" i="8"/>
  <c r="F211" i="8" s="1"/>
  <c r="G211" i="8" s="1"/>
  <c r="C212" i="8"/>
  <c r="D212" i="8"/>
  <c r="E212" i="8"/>
  <c r="F212" i="8" s="1"/>
  <c r="G212" i="8" s="1"/>
  <c r="C213" i="8"/>
  <c r="D213" i="8"/>
  <c r="E213" i="8"/>
  <c r="F213" i="8" s="1"/>
  <c r="G213" i="8" s="1"/>
  <c r="C214" i="8"/>
  <c r="D214" i="8"/>
  <c r="E214" i="8"/>
  <c r="F214" i="8" s="1"/>
  <c r="G214" i="8" s="1"/>
  <c r="C215" i="8"/>
  <c r="D215" i="8"/>
  <c r="E215" i="8"/>
  <c r="F215" i="8" s="1"/>
  <c r="G215" i="8" s="1"/>
  <c r="C216" i="8"/>
  <c r="D216" i="8"/>
  <c r="E216" i="8"/>
  <c r="F216" i="8" s="1"/>
  <c r="G216" i="8" s="1"/>
  <c r="C217" i="8"/>
  <c r="D217" i="8"/>
  <c r="E217" i="8"/>
  <c r="F217" i="8" s="1"/>
  <c r="G217" i="8" s="1"/>
  <c r="C218" i="8"/>
  <c r="D218" i="8"/>
  <c r="E218" i="8"/>
  <c r="F218" i="8" s="1"/>
  <c r="G218" i="8" s="1"/>
  <c r="C219" i="8"/>
  <c r="D219" i="8"/>
  <c r="E219" i="8"/>
  <c r="F219" i="8" s="1"/>
  <c r="G219" i="8" s="1"/>
  <c r="C220" i="8"/>
  <c r="D220" i="8"/>
  <c r="E220" i="8"/>
  <c r="F220" i="8" s="1"/>
  <c r="G220" i="8" s="1"/>
  <c r="C221" i="8"/>
  <c r="D221" i="8"/>
  <c r="E221" i="8"/>
  <c r="F221" i="8" s="1"/>
  <c r="G221" i="8" s="1"/>
  <c r="C222" i="8"/>
  <c r="D222" i="8"/>
  <c r="E222" i="8"/>
  <c r="F222" i="8" s="1"/>
  <c r="G222" i="8" s="1"/>
  <c r="C223" i="8"/>
  <c r="D223" i="8"/>
  <c r="E223" i="8"/>
  <c r="F223" i="8" s="1"/>
  <c r="G223" i="8" s="1"/>
  <c r="C224" i="8"/>
  <c r="D224" i="8"/>
  <c r="E224" i="8"/>
  <c r="F224" i="8" s="1"/>
  <c r="G224" i="8" s="1"/>
  <c r="C225" i="8"/>
  <c r="D225" i="8"/>
  <c r="E225" i="8"/>
  <c r="F225" i="8" s="1"/>
  <c r="G225" i="8" s="1"/>
  <c r="C226" i="8"/>
  <c r="D226" i="8"/>
  <c r="E226" i="8"/>
  <c r="F226" i="8" s="1"/>
  <c r="G226" i="8" s="1"/>
  <c r="C227" i="8"/>
  <c r="D227" i="8"/>
  <c r="E227" i="8"/>
  <c r="F227" i="8" s="1"/>
  <c r="G227" i="8" s="1"/>
  <c r="C228" i="8"/>
  <c r="D228" i="8"/>
  <c r="E228" i="8"/>
  <c r="F228" i="8" s="1"/>
  <c r="G228" i="8" s="1"/>
  <c r="C229" i="8"/>
  <c r="D229" i="8"/>
  <c r="E229" i="8"/>
  <c r="F229" i="8" s="1"/>
  <c r="G229" i="8" s="1"/>
  <c r="C230" i="8"/>
  <c r="D230" i="8"/>
  <c r="E230" i="8"/>
  <c r="F230" i="8" s="1"/>
  <c r="G230" i="8" s="1"/>
  <c r="C231" i="8"/>
  <c r="D231" i="8"/>
  <c r="E231" i="8"/>
  <c r="F231" i="8" s="1"/>
  <c r="G231" i="8" s="1"/>
  <c r="C232" i="8"/>
  <c r="D232" i="8"/>
  <c r="E232" i="8"/>
  <c r="F232" i="8" s="1"/>
  <c r="G232" i="8" s="1"/>
  <c r="C233" i="8"/>
  <c r="D233" i="8"/>
  <c r="E233" i="8"/>
  <c r="F233" i="8" s="1"/>
  <c r="G233" i="8" s="1"/>
  <c r="C234" i="8"/>
  <c r="D234" i="8"/>
  <c r="E234" i="8"/>
  <c r="F234" i="8" s="1"/>
  <c r="G234" i="8" s="1"/>
  <c r="C235" i="8"/>
  <c r="D235" i="8"/>
  <c r="E235" i="8"/>
  <c r="F235" i="8" s="1"/>
  <c r="G235" i="8" s="1"/>
  <c r="C236" i="8"/>
  <c r="D236" i="8"/>
  <c r="E236" i="8"/>
  <c r="F236" i="8" s="1"/>
  <c r="G236" i="8" s="1"/>
  <c r="C237" i="8"/>
  <c r="D237" i="8"/>
  <c r="E237" i="8"/>
  <c r="F237" i="8" s="1"/>
  <c r="G237" i="8" s="1"/>
  <c r="C238" i="8"/>
  <c r="D238" i="8"/>
  <c r="E238" i="8"/>
  <c r="F238" i="8" s="1"/>
  <c r="G238" i="8" s="1"/>
  <c r="C239" i="8"/>
  <c r="D239" i="8"/>
  <c r="E239" i="8"/>
  <c r="F239" i="8" s="1"/>
  <c r="G239" i="8" s="1"/>
  <c r="C240" i="8"/>
  <c r="D240" i="8"/>
  <c r="E240" i="8"/>
  <c r="F240" i="8" s="1"/>
  <c r="G240" i="8" s="1"/>
  <c r="C241" i="8"/>
  <c r="D241" i="8"/>
  <c r="E241" i="8"/>
  <c r="F241" i="8" s="1"/>
  <c r="G241" i="8" s="1"/>
  <c r="C242" i="8"/>
  <c r="D242" i="8"/>
  <c r="E242" i="8"/>
  <c r="F242" i="8" s="1"/>
  <c r="G242" i="8" s="1"/>
  <c r="C243" i="8"/>
  <c r="D243" i="8"/>
  <c r="E243" i="8"/>
  <c r="F243" i="8" s="1"/>
  <c r="G243" i="8" s="1"/>
  <c r="C244" i="8"/>
  <c r="D244" i="8"/>
  <c r="E244" i="8"/>
  <c r="F244" i="8" s="1"/>
  <c r="G244" i="8" s="1"/>
  <c r="C245" i="8"/>
  <c r="D245" i="8"/>
  <c r="E245" i="8"/>
  <c r="F245" i="8" s="1"/>
  <c r="G245" i="8" s="1"/>
  <c r="C246" i="8"/>
  <c r="D246" i="8"/>
  <c r="E246" i="8"/>
  <c r="F246" i="8" s="1"/>
  <c r="G246" i="8" s="1"/>
  <c r="C247" i="8"/>
  <c r="D247" i="8"/>
  <c r="E247" i="8"/>
  <c r="F247" i="8" s="1"/>
  <c r="G247" i="8" s="1"/>
  <c r="C248" i="8"/>
  <c r="D248" i="8"/>
  <c r="E248" i="8"/>
  <c r="F248" i="8" s="1"/>
  <c r="G248" i="8" s="1"/>
  <c r="C249" i="8"/>
  <c r="D249" i="8"/>
  <c r="E249" i="8"/>
  <c r="F249" i="8" s="1"/>
  <c r="G249" i="8" s="1"/>
  <c r="C250" i="8"/>
  <c r="D250" i="8"/>
  <c r="E250" i="8"/>
  <c r="F250" i="8" s="1"/>
  <c r="G250" i="8" s="1"/>
  <c r="C251" i="8"/>
  <c r="D251" i="8"/>
  <c r="E251" i="8"/>
  <c r="F251" i="8" s="1"/>
  <c r="G251" i="8" s="1"/>
  <c r="C252" i="8"/>
  <c r="D252" i="8"/>
  <c r="E252" i="8"/>
  <c r="F252" i="8" s="1"/>
  <c r="G252" i="8" s="1"/>
  <c r="C253" i="8"/>
  <c r="D253" i="8"/>
  <c r="E253" i="8"/>
  <c r="F253" i="8" s="1"/>
  <c r="G253" i="8" s="1"/>
  <c r="C254" i="8"/>
  <c r="D254" i="8"/>
  <c r="E254" i="8"/>
  <c r="F254" i="8" s="1"/>
  <c r="G254" i="8" s="1"/>
  <c r="C255" i="8"/>
  <c r="D255" i="8"/>
  <c r="E255" i="8"/>
  <c r="F255" i="8" s="1"/>
  <c r="G255" i="8" s="1"/>
  <c r="C256" i="8"/>
  <c r="D256" i="8"/>
  <c r="E256" i="8"/>
  <c r="F256" i="8" s="1"/>
  <c r="G256" i="8" s="1"/>
  <c r="C257" i="8"/>
  <c r="D257" i="8"/>
  <c r="E257" i="8"/>
  <c r="F257" i="8" s="1"/>
  <c r="G257" i="8" s="1"/>
  <c r="C258" i="8"/>
  <c r="D258" i="8"/>
  <c r="E258" i="8"/>
  <c r="F258" i="8" s="1"/>
  <c r="G258" i="8" s="1"/>
  <c r="C259" i="8"/>
  <c r="D259" i="8"/>
  <c r="E259" i="8"/>
  <c r="F259" i="8" s="1"/>
  <c r="G259" i="8" s="1"/>
  <c r="C260" i="8"/>
  <c r="D260" i="8"/>
  <c r="E260" i="8"/>
  <c r="F260" i="8" s="1"/>
  <c r="G260" i="8" s="1"/>
  <c r="C261" i="8"/>
  <c r="D261" i="8"/>
  <c r="E261" i="8"/>
  <c r="F261" i="8" s="1"/>
  <c r="G261" i="8" s="1"/>
  <c r="C262" i="8"/>
  <c r="D262" i="8"/>
  <c r="E262" i="8"/>
  <c r="F262" i="8" s="1"/>
  <c r="G262" i="8" s="1"/>
  <c r="C263" i="8"/>
  <c r="D263" i="8"/>
  <c r="E263" i="8"/>
  <c r="F263" i="8" s="1"/>
  <c r="G263" i="8" s="1"/>
  <c r="C264" i="8"/>
  <c r="D264" i="8"/>
  <c r="E264" i="8"/>
  <c r="F264" i="8" s="1"/>
  <c r="G264" i="8" s="1"/>
  <c r="C265" i="8"/>
  <c r="D265" i="8"/>
  <c r="E265" i="8"/>
  <c r="F265" i="8" s="1"/>
  <c r="G265" i="8" s="1"/>
  <c r="C266" i="8"/>
  <c r="D266" i="8"/>
  <c r="E266" i="8"/>
  <c r="F266" i="8" s="1"/>
  <c r="G266" i="8" s="1"/>
  <c r="C267" i="8"/>
  <c r="D267" i="8"/>
  <c r="E267" i="8"/>
  <c r="F267" i="8" s="1"/>
  <c r="G267" i="8" s="1"/>
  <c r="C268" i="8"/>
  <c r="D268" i="8"/>
  <c r="E268" i="8"/>
  <c r="F268" i="8" s="1"/>
  <c r="G268" i="8" s="1"/>
  <c r="C269" i="8"/>
  <c r="D269" i="8"/>
  <c r="E269" i="8"/>
  <c r="F269" i="8" s="1"/>
  <c r="G269" i="8" s="1"/>
  <c r="C270" i="8"/>
  <c r="D270" i="8"/>
  <c r="E270" i="8"/>
  <c r="F270" i="8" s="1"/>
  <c r="G270" i="8" s="1"/>
  <c r="C271" i="8"/>
  <c r="D271" i="8"/>
  <c r="E271" i="8"/>
  <c r="F271" i="8" s="1"/>
  <c r="G271" i="8" s="1"/>
  <c r="C272" i="8"/>
  <c r="D272" i="8"/>
  <c r="E272" i="8"/>
  <c r="F272" i="8" s="1"/>
  <c r="G272" i="8" s="1"/>
  <c r="C273" i="8"/>
  <c r="D273" i="8"/>
  <c r="E273" i="8"/>
  <c r="F273" i="8" s="1"/>
  <c r="G273" i="8" s="1"/>
  <c r="C274" i="8"/>
  <c r="D274" i="8"/>
  <c r="E274" i="8"/>
  <c r="F274" i="8" s="1"/>
  <c r="G274" i="8" s="1"/>
  <c r="C275" i="8"/>
  <c r="D275" i="8"/>
  <c r="E275" i="8"/>
  <c r="F275" i="8" s="1"/>
  <c r="G275" i="8" s="1"/>
  <c r="C276" i="8"/>
  <c r="D276" i="8"/>
  <c r="E276" i="8"/>
  <c r="F276" i="8" s="1"/>
  <c r="G276" i="8" s="1"/>
  <c r="C277" i="8"/>
  <c r="D277" i="8"/>
  <c r="E277" i="8"/>
  <c r="F277" i="8" s="1"/>
  <c r="G277" i="8" s="1"/>
  <c r="C278" i="8"/>
  <c r="D278" i="8"/>
  <c r="E278" i="8"/>
  <c r="F278" i="8" s="1"/>
  <c r="G278" i="8" s="1"/>
  <c r="C279" i="8"/>
  <c r="D279" i="8"/>
  <c r="E279" i="8"/>
  <c r="F279" i="8" s="1"/>
  <c r="G279" i="8" s="1"/>
  <c r="C280" i="8"/>
  <c r="D280" i="8"/>
  <c r="E280" i="8"/>
  <c r="F280" i="8" s="1"/>
  <c r="G280" i="8" s="1"/>
  <c r="C281" i="8"/>
  <c r="D281" i="8"/>
  <c r="E281" i="8"/>
  <c r="F281" i="8" s="1"/>
  <c r="G281" i="8" s="1"/>
  <c r="C282" i="8"/>
  <c r="D282" i="8"/>
  <c r="E282" i="8"/>
  <c r="F282" i="8" s="1"/>
  <c r="G282" i="8" s="1"/>
  <c r="C283" i="8"/>
  <c r="D283" i="8"/>
  <c r="E283" i="8"/>
  <c r="F283" i="8" s="1"/>
  <c r="G283" i="8" s="1"/>
  <c r="C284" i="8"/>
  <c r="D284" i="8"/>
  <c r="E284" i="8"/>
  <c r="F284" i="8" s="1"/>
  <c r="G284" i="8" s="1"/>
  <c r="C285" i="8"/>
  <c r="D285" i="8"/>
  <c r="E285" i="8"/>
  <c r="F285" i="8" s="1"/>
  <c r="G285" i="8" s="1"/>
  <c r="C286" i="8"/>
  <c r="D286" i="8"/>
  <c r="E286" i="8"/>
  <c r="F286" i="8" s="1"/>
  <c r="G286" i="8" s="1"/>
  <c r="C287" i="8"/>
  <c r="D287" i="8"/>
  <c r="E287" i="8"/>
  <c r="F287" i="8" s="1"/>
  <c r="G287" i="8" s="1"/>
  <c r="C288" i="8"/>
  <c r="D288" i="8"/>
  <c r="E288" i="8"/>
  <c r="F288" i="8" s="1"/>
  <c r="G288" i="8" s="1"/>
  <c r="C289" i="8"/>
  <c r="D289" i="8"/>
  <c r="E289" i="8"/>
  <c r="F289" i="8" s="1"/>
  <c r="G289" i="8" s="1"/>
  <c r="C290" i="8"/>
  <c r="D290" i="8"/>
  <c r="E290" i="8"/>
  <c r="F290" i="8" s="1"/>
  <c r="G290" i="8" s="1"/>
  <c r="C291" i="8"/>
  <c r="D291" i="8"/>
  <c r="E291" i="8"/>
  <c r="F291" i="8" s="1"/>
  <c r="G291" i="8" s="1"/>
  <c r="C292" i="8"/>
  <c r="D292" i="8"/>
  <c r="E292" i="8"/>
  <c r="F292" i="8" s="1"/>
  <c r="G292" i="8" s="1"/>
  <c r="C293" i="8"/>
  <c r="D293" i="8"/>
  <c r="E293" i="8"/>
  <c r="F293" i="8" s="1"/>
  <c r="G293" i="8" s="1"/>
  <c r="C294" i="8"/>
  <c r="D294" i="8"/>
  <c r="E294" i="8"/>
  <c r="F294" i="8" s="1"/>
  <c r="G294" i="8" s="1"/>
  <c r="C295" i="8"/>
  <c r="D295" i="8"/>
  <c r="E295" i="8"/>
  <c r="F295" i="8" s="1"/>
  <c r="G295" i="8" s="1"/>
  <c r="C296" i="8"/>
  <c r="D296" i="8"/>
  <c r="E296" i="8"/>
  <c r="F296" i="8" s="1"/>
  <c r="G296" i="8" s="1"/>
  <c r="C297" i="8"/>
  <c r="D297" i="8"/>
  <c r="E297" i="8"/>
  <c r="F297" i="8" s="1"/>
  <c r="G297" i="8" s="1"/>
  <c r="C298" i="8"/>
  <c r="D298" i="8"/>
  <c r="E298" i="8"/>
  <c r="F298" i="8" s="1"/>
  <c r="G298" i="8" s="1"/>
  <c r="C299" i="8"/>
  <c r="D299" i="8"/>
  <c r="E299" i="8"/>
  <c r="F299" i="8" s="1"/>
  <c r="G299" i="8" s="1"/>
  <c r="C300" i="8"/>
  <c r="D300" i="8"/>
  <c r="E300" i="8"/>
  <c r="F300" i="8" s="1"/>
  <c r="G300" i="8" s="1"/>
  <c r="C301" i="8"/>
  <c r="D301" i="8"/>
  <c r="E301" i="8"/>
  <c r="F301" i="8" s="1"/>
  <c r="G301" i="8" s="1"/>
  <c r="C302" i="8"/>
  <c r="D302" i="8"/>
  <c r="E302" i="8"/>
  <c r="F302" i="8" s="1"/>
  <c r="G302" i="8" s="1"/>
  <c r="C303" i="8"/>
  <c r="D303" i="8"/>
  <c r="E303" i="8"/>
  <c r="F303" i="8" s="1"/>
  <c r="G303" i="8" s="1"/>
  <c r="C304" i="8"/>
  <c r="D304" i="8"/>
  <c r="E304" i="8"/>
  <c r="F304" i="8" s="1"/>
  <c r="G304" i="8" s="1"/>
  <c r="C305" i="8"/>
  <c r="D305" i="8"/>
  <c r="E305" i="8"/>
  <c r="F305" i="8" s="1"/>
  <c r="G305" i="8" s="1"/>
  <c r="C306" i="8"/>
  <c r="D306" i="8"/>
  <c r="E306" i="8"/>
  <c r="F306" i="8" s="1"/>
  <c r="G306" i="8" s="1"/>
  <c r="C307" i="8"/>
  <c r="D307" i="8"/>
  <c r="E307" i="8"/>
  <c r="F307" i="8" s="1"/>
  <c r="G307" i="8" s="1"/>
  <c r="C308" i="8"/>
  <c r="D308" i="8"/>
  <c r="E308" i="8"/>
  <c r="F308" i="8" s="1"/>
  <c r="G308" i="8" s="1"/>
  <c r="C309" i="8"/>
  <c r="D309" i="8"/>
  <c r="E309" i="8"/>
  <c r="F309" i="8" s="1"/>
  <c r="G309" i="8" s="1"/>
  <c r="C310" i="8"/>
  <c r="D310" i="8"/>
  <c r="E310" i="8"/>
  <c r="F310" i="8" s="1"/>
  <c r="G310" i="8" s="1"/>
  <c r="C311" i="8"/>
  <c r="D311" i="8"/>
  <c r="E311" i="8"/>
  <c r="F311" i="8" s="1"/>
  <c r="G311" i="8" s="1"/>
  <c r="C312" i="8"/>
  <c r="D312" i="8"/>
  <c r="E312" i="8"/>
  <c r="F312" i="8" s="1"/>
  <c r="G312" i="8" s="1"/>
  <c r="C313" i="8"/>
  <c r="D313" i="8"/>
  <c r="E313" i="8"/>
  <c r="F313" i="8" s="1"/>
  <c r="G313" i="8" s="1"/>
  <c r="C314" i="8"/>
  <c r="D314" i="8"/>
  <c r="E314" i="8"/>
  <c r="F314" i="8" s="1"/>
  <c r="G314" i="8" s="1"/>
  <c r="C315" i="8"/>
  <c r="D315" i="8"/>
  <c r="E315" i="8"/>
  <c r="F315" i="8" s="1"/>
  <c r="G315" i="8" s="1"/>
  <c r="C316" i="8"/>
  <c r="D316" i="8"/>
  <c r="E316" i="8"/>
  <c r="F316" i="8" s="1"/>
  <c r="G316" i="8" s="1"/>
  <c r="C317" i="8"/>
  <c r="D317" i="8"/>
  <c r="E317" i="8"/>
  <c r="F317" i="8" s="1"/>
  <c r="G317" i="8" s="1"/>
  <c r="C318" i="8"/>
  <c r="D318" i="8"/>
  <c r="E318" i="8"/>
  <c r="F318" i="8" s="1"/>
  <c r="G318" i="8" s="1"/>
  <c r="C319" i="8"/>
  <c r="D319" i="8"/>
  <c r="E319" i="8"/>
  <c r="F319" i="8" s="1"/>
  <c r="G319" i="8" s="1"/>
  <c r="C320" i="8"/>
  <c r="D320" i="8"/>
  <c r="E320" i="8"/>
  <c r="F320" i="8" s="1"/>
  <c r="G320" i="8" s="1"/>
  <c r="C321" i="8"/>
  <c r="D321" i="8"/>
  <c r="E321" i="8"/>
  <c r="F321" i="8" s="1"/>
  <c r="G321" i="8" s="1"/>
  <c r="C322" i="8"/>
  <c r="D322" i="8"/>
  <c r="E322" i="8"/>
  <c r="F322" i="8" s="1"/>
  <c r="G322" i="8" s="1"/>
  <c r="C323" i="8"/>
  <c r="D323" i="8"/>
  <c r="E323" i="8"/>
  <c r="F323" i="8" s="1"/>
  <c r="G323" i="8" s="1"/>
  <c r="C324" i="8"/>
  <c r="D324" i="8"/>
  <c r="E324" i="8"/>
  <c r="F324" i="8" s="1"/>
  <c r="G324" i="8" s="1"/>
  <c r="C325" i="8"/>
  <c r="D325" i="8"/>
  <c r="E325" i="8"/>
  <c r="F325" i="8" s="1"/>
  <c r="G325" i="8" s="1"/>
  <c r="C326" i="8"/>
  <c r="D326" i="8"/>
  <c r="E326" i="8"/>
  <c r="F326" i="8" s="1"/>
  <c r="G326" i="8" s="1"/>
  <c r="C327" i="8"/>
  <c r="D327" i="8"/>
  <c r="E327" i="8"/>
  <c r="F327" i="8" s="1"/>
  <c r="G327" i="8" s="1"/>
  <c r="C328" i="8"/>
  <c r="D328" i="8"/>
  <c r="E328" i="8"/>
  <c r="F328" i="8" s="1"/>
  <c r="G328" i="8" s="1"/>
  <c r="C329" i="8"/>
  <c r="D329" i="8"/>
  <c r="E329" i="8"/>
  <c r="F329" i="8" s="1"/>
  <c r="G329" i="8" s="1"/>
  <c r="C330" i="8"/>
  <c r="D330" i="8"/>
  <c r="E330" i="8"/>
  <c r="F330" i="8" s="1"/>
  <c r="G330" i="8" s="1"/>
  <c r="C331" i="8"/>
  <c r="D331" i="8"/>
  <c r="E331" i="8"/>
  <c r="F331" i="8" s="1"/>
  <c r="G331" i="8" s="1"/>
  <c r="C332" i="8"/>
  <c r="D332" i="8"/>
  <c r="E332" i="8"/>
  <c r="F332" i="8" s="1"/>
  <c r="G332" i="8" s="1"/>
  <c r="C333" i="8"/>
  <c r="D333" i="8"/>
  <c r="E333" i="8"/>
  <c r="F333" i="8" s="1"/>
  <c r="G333" i="8" s="1"/>
  <c r="C334" i="8"/>
  <c r="D334" i="8"/>
  <c r="E334" i="8"/>
  <c r="F334" i="8" s="1"/>
  <c r="G334" i="8" s="1"/>
  <c r="C335" i="8"/>
  <c r="D335" i="8"/>
  <c r="E335" i="8"/>
  <c r="F335" i="8" s="1"/>
  <c r="G335" i="8" s="1"/>
  <c r="C336" i="8"/>
  <c r="D336" i="8"/>
  <c r="E336" i="8"/>
  <c r="F336" i="8" s="1"/>
  <c r="G336" i="8" s="1"/>
  <c r="C337" i="8"/>
  <c r="D337" i="8"/>
  <c r="E337" i="8"/>
  <c r="F337" i="8" s="1"/>
  <c r="G337" i="8" s="1"/>
  <c r="C338" i="8"/>
  <c r="D338" i="8"/>
  <c r="E338" i="8"/>
  <c r="F338" i="8" s="1"/>
  <c r="G338" i="8" s="1"/>
  <c r="C339" i="8"/>
  <c r="D339" i="8"/>
  <c r="E339" i="8"/>
  <c r="F339" i="8" s="1"/>
  <c r="G339" i="8" s="1"/>
  <c r="C340" i="8"/>
  <c r="D340" i="8"/>
  <c r="E340" i="8"/>
  <c r="F340" i="8" s="1"/>
  <c r="G340" i="8" s="1"/>
  <c r="C341" i="8"/>
  <c r="D341" i="8"/>
  <c r="E341" i="8"/>
  <c r="F341" i="8" s="1"/>
  <c r="G341" i="8" s="1"/>
  <c r="C342" i="8"/>
  <c r="D342" i="8"/>
  <c r="E342" i="8"/>
  <c r="F342" i="8" s="1"/>
  <c r="G342" i="8" s="1"/>
  <c r="C343" i="8"/>
  <c r="D343" i="8"/>
  <c r="E343" i="8"/>
  <c r="F343" i="8" s="1"/>
  <c r="G343" i="8" s="1"/>
  <c r="C344" i="8"/>
  <c r="D344" i="8"/>
  <c r="E344" i="8"/>
  <c r="F344" i="8" s="1"/>
  <c r="G344" i="8" s="1"/>
  <c r="C345" i="8"/>
  <c r="D345" i="8"/>
  <c r="E345" i="8"/>
  <c r="F345" i="8" s="1"/>
  <c r="G345" i="8" s="1"/>
  <c r="C346" i="8"/>
  <c r="D346" i="8"/>
  <c r="E346" i="8"/>
  <c r="F346" i="8" s="1"/>
  <c r="G346" i="8" s="1"/>
  <c r="C347" i="8"/>
  <c r="D347" i="8"/>
  <c r="E347" i="8"/>
  <c r="F347" i="8" s="1"/>
  <c r="G347" i="8" s="1"/>
  <c r="C348" i="8"/>
  <c r="D348" i="8"/>
  <c r="E348" i="8"/>
  <c r="F348" i="8" s="1"/>
  <c r="G348" i="8" s="1"/>
  <c r="C349" i="8"/>
  <c r="D349" i="8"/>
  <c r="E349" i="8"/>
  <c r="F349" i="8" s="1"/>
  <c r="G349" i="8" s="1"/>
  <c r="C350" i="8"/>
  <c r="D350" i="8"/>
  <c r="E350" i="8"/>
  <c r="F350" i="8" s="1"/>
  <c r="G350" i="8" s="1"/>
  <c r="C351" i="8"/>
  <c r="D351" i="8"/>
  <c r="E351" i="8"/>
  <c r="F351" i="8" s="1"/>
  <c r="G351" i="8" s="1"/>
  <c r="C352" i="8"/>
  <c r="D352" i="8"/>
  <c r="E352" i="8"/>
  <c r="F352" i="8" s="1"/>
  <c r="G352" i="8" s="1"/>
  <c r="C353" i="8"/>
  <c r="D353" i="8"/>
  <c r="E353" i="8"/>
  <c r="F353" i="8" s="1"/>
  <c r="G353" i="8" s="1"/>
  <c r="C354" i="8"/>
  <c r="D354" i="8"/>
  <c r="E354" i="8"/>
  <c r="F354" i="8" s="1"/>
  <c r="G354" i="8" s="1"/>
  <c r="C355" i="8"/>
  <c r="D355" i="8"/>
  <c r="E355" i="8"/>
  <c r="F355" i="8" s="1"/>
  <c r="G355" i="8" s="1"/>
  <c r="C356" i="8"/>
  <c r="D356" i="8"/>
  <c r="E356" i="8"/>
  <c r="F356" i="8" s="1"/>
  <c r="G356" i="8" s="1"/>
  <c r="C357" i="8"/>
  <c r="D357" i="8"/>
  <c r="E357" i="8"/>
  <c r="F357" i="8" s="1"/>
  <c r="G357" i="8" s="1"/>
  <c r="C358" i="8"/>
  <c r="D358" i="8"/>
  <c r="E358" i="8"/>
  <c r="F358" i="8" s="1"/>
  <c r="G358" i="8" s="1"/>
  <c r="C359" i="8"/>
  <c r="D359" i="8"/>
  <c r="E359" i="8"/>
  <c r="F359" i="8" s="1"/>
  <c r="G359" i="8" s="1"/>
  <c r="C360" i="8"/>
  <c r="D360" i="8"/>
  <c r="E360" i="8"/>
  <c r="F360" i="8" s="1"/>
  <c r="G360" i="8" s="1"/>
  <c r="C361" i="8"/>
  <c r="D361" i="8"/>
  <c r="E361" i="8"/>
  <c r="F361" i="8" s="1"/>
  <c r="G361" i="8" s="1"/>
  <c r="C362" i="8"/>
  <c r="D362" i="8"/>
  <c r="E362" i="8"/>
  <c r="F362" i="8" s="1"/>
  <c r="G362" i="8" s="1"/>
  <c r="C363" i="8"/>
  <c r="D363" i="8"/>
  <c r="E363" i="8"/>
  <c r="F363" i="8" s="1"/>
  <c r="G363" i="8" s="1"/>
  <c r="C364" i="8"/>
  <c r="D364" i="8"/>
  <c r="E364" i="8"/>
  <c r="F364" i="8" s="1"/>
  <c r="G364" i="8" s="1"/>
  <c r="C365" i="8"/>
  <c r="D365" i="8"/>
  <c r="E365" i="8"/>
  <c r="F365" i="8" s="1"/>
  <c r="G365" i="8" s="1"/>
  <c r="C366" i="8"/>
  <c r="D366" i="8"/>
  <c r="E366" i="8"/>
  <c r="F366" i="8" s="1"/>
  <c r="G366" i="8" s="1"/>
  <c r="C367" i="8"/>
  <c r="D367" i="8"/>
  <c r="E367" i="8"/>
  <c r="F367" i="8" s="1"/>
  <c r="G367" i="8" s="1"/>
  <c r="C368" i="8"/>
  <c r="D368" i="8"/>
  <c r="E368" i="8"/>
  <c r="F368" i="8" s="1"/>
  <c r="G368" i="8" s="1"/>
  <c r="C369" i="8"/>
  <c r="D369" i="8"/>
  <c r="E369" i="8"/>
  <c r="F369" i="8" s="1"/>
  <c r="G369" i="8" s="1"/>
  <c r="C370" i="8"/>
  <c r="D370" i="8"/>
  <c r="E370" i="8"/>
  <c r="F370" i="8" s="1"/>
  <c r="G370" i="8" s="1"/>
  <c r="C371" i="8"/>
  <c r="D371" i="8"/>
  <c r="E371" i="8"/>
  <c r="F371" i="8" s="1"/>
  <c r="G371" i="8" s="1"/>
  <c r="C372" i="8"/>
  <c r="D372" i="8"/>
  <c r="E372" i="8"/>
  <c r="F372" i="8" s="1"/>
  <c r="G372" i="8" s="1"/>
  <c r="C373" i="8"/>
  <c r="D373" i="8"/>
  <c r="E373" i="8"/>
  <c r="F373" i="8" s="1"/>
  <c r="G373" i="8" s="1"/>
  <c r="C374" i="8"/>
  <c r="D374" i="8"/>
  <c r="E374" i="8"/>
  <c r="F374" i="8" s="1"/>
  <c r="G374" i="8" s="1"/>
  <c r="C375" i="8"/>
  <c r="D375" i="8"/>
  <c r="E375" i="8"/>
  <c r="F375" i="8" s="1"/>
  <c r="G375" i="8" s="1"/>
  <c r="C376" i="8"/>
  <c r="D376" i="8"/>
  <c r="E376" i="8"/>
  <c r="F376" i="8" s="1"/>
  <c r="G376" i="8" s="1"/>
  <c r="C377" i="8"/>
  <c r="D377" i="8"/>
  <c r="E377" i="8"/>
  <c r="F377" i="8" s="1"/>
  <c r="G377" i="8" s="1"/>
  <c r="C378" i="8"/>
  <c r="D378" i="8"/>
  <c r="E378" i="8"/>
  <c r="F378" i="8" s="1"/>
  <c r="G378" i="8" s="1"/>
  <c r="C379" i="8"/>
  <c r="D379" i="8"/>
  <c r="E379" i="8"/>
  <c r="F379" i="8" s="1"/>
  <c r="G379" i="8" s="1"/>
  <c r="C380" i="8"/>
  <c r="D380" i="8"/>
  <c r="E380" i="8"/>
  <c r="F380" i="8" s="1"/>
  <c r="G380" i="8" s="1"/>
  <c r="C381" i="8"/>
  <c r="D381" i="8"/>
  <c r="E381" i="8"/>
  <c r="F381" i="8" s="1"/>
  <c r="G381" i="8" s="1"/>
  <c r="C382" i="8"/>
  <c r="D382" i="8"/>
  <c r="E382" i="8"/>
  <c r="F382" i="8" s="1"/>
  <c r="G382" i="8" s="1"/>
  <c r="C383" i="8"/>
  <c r="D383" i="8"/>
  <c r="E383" i="8"/>
  <c r="F383" i="8" s="1"/>
  <c r="G383" i="8" s="1"/>
  <c r="C384" i="8"/>
  <c r="D384" i="8"/>
  <c r="E384" i="8"/>
  <c r="F384" i="8" s="1"/>
  <c r="G384" i="8" s="1"/>
  <c r="C385" i="8"/>
  <c r="D385" i="8"/>
  <c r="E385" i="8"/>
  <c r="F385" i="8" s="1"/>
  <c r="G385" i="8" s="1"/>
  <c r="C386" i="8"/>
  <c r="D386" i="8"/>
  <c r="E386" i="8"/>
  <c r="F386" i="8" s="1"/>
  <c r="G386" i="8" s="1"/>
  <c r="C387" i="8"/>
  <c r="D387" i="8"/>
  <c r="E387" i="8"/>
  <c r="F387" i="8" s="1"/>
  <c r="G387" i="8" s="1"/>
  <c r="C388" i="8"/>
  <c r="D388" i="8"/>
  <c r="E388" i="8"/>
  <c r="F388" i="8" s="1"/>
  <c r="G388" i="8" s="1"/>
  <c r="C389" i="8"/>
  <c r="D389" i="8"/>
  <c r="E389" i="8"/>
  <c r="F389" i="8" s="1"/>
  <c r="G389" i="8" s="1"/>
  <c r="C390" i="8"/>
  <c r="D390" i="8"/>
  <c r="E390" i="8"/>
  <c r="F390" i="8" s="1"/>
  <c r="G390" i="8" s="1"/>
  <c r="C391" i="8"/>
  <c r="D391" i="8"/>
  <c r="E391" i="8"/>
  <c r="F391" i="8" s="1"/>
  <c r="G391" i="8" s="1"/>
  <c r="C392" i="8"/>
  <c r="D392" i="8"/>
  <c r="E392" i="8"/>
  <c r="F392" i="8" s="1"/>
  <c r="G392" i="8" s="1"/>
  <c r="C393" i="8"/>
  <c r="D393" i="8"/>
  <c r="E393" i="8"/>
  <c r="F393" i="8" s="1"/>
  <c r="G393" i="8" s="1"/>
  <c r="C394" i="8"/>
  <c r="D394" i="8"/>
  <c r="E394" i="8"/>
  <c r="F394" i="8" s="1"/>
  <c r="G394" i="8" s="1"/>
  <c r="C395" i="8"/>
  <c r="D395" i="8"/>
  <c r="E395" i="8"/>
  <c r="F395" i="8" s="1"/>
  <c r="G395" i="8" s="1"/>
  <c r="C396" i="8"/>
  <c r="D396" i="8"/>
  <c r="E396" i="8"/>
  <c r="F396" i="8" s="1"/>
  <c r="G396" i="8" s="1"/>
  <c r="C397" i="8"/>
  <c r="D397" i="8"/>
  <c r="E397" i="8"/>
  <c r="F397" i="8" s="1"/>
  <c r="G397" i="8" s="1"/>
  <c r="C398" i="8"/>
  <c r="D398" i="8"/>
  <c r="E398" i="8"/>
  <c r="F398" i="8" s="1"/>
  <c r="G398" i="8" s="1"/>
  <c r="C399" i="8"/>
  <c r="D399" i="8"/>
  <c r="E399" i="8"/>
  <c r="F399" i="8" s="1"/>
  <c r="G399" i="8" s="1"/>
  <c r="C400" i="8"/>
  <c r="D400" i="8"/>
  <c r="E400" i="8"/>
  <c r="F400" i="8" s="1"/>
  <c r="G400" i="8" s="1"/>
  <c r="C401" i="8"/>
  <c r="D401" i="8"/>
  <c r="E401" i="8"/>
  <c r="F401" i="8" s="1"/>
  <c r="G401" i="8" s="1"/>
  <c r="C402" i="8"/>
  <c r="D402" i="8"/>
  <c r="E402" i="8"/>
  <c r="F402" i="8" s="1"/>
  <c r="G402" i="8" s="1"/>
  <c r="C403" i="8"/>
  <c r="D403" i="8"/>
  <c r="E403" i="8"/>
  <c r="F403" i="8" s="1"/>
  <c r="G403" i="8" s="1"/>
  <c r="C404" i="8"/>
  <c r="D404" i="8"/>
  <c r="E404" i="8"/>
  <c r="F404" i="8" s="1"/>
  <c r="G404" i="8" s="1"/>
  <c r="C405" i="8"/>
  <c r="D405" i="8"/>
  <c r="E405" i="8"/>
  <c r="F405" i="8" s="1"/>
  <c r="G405" i="8" s="1"/>
  <c r="C406" i="8"/>
  <c r="D406" i="8"/>
  <c r="E406" i="8"/>
  <c r="F406" i="8" s="1"/>
  <c r="G406" i="8" s="1"/>
  <c r="C407" i="8"/>
  <c r="D407" i="8"/>
  <c r="E407" i="8"/>
  <c r="F407" i="8" s="1"/>
  <c r="G407" i="8" s="1"/>
  <c r="C408" i="8"/>
  <c r="D408" i="8"/>
  <c r="E408" i="8"/>
  <c r="F408" i="8" s="1"/>
  <c r="G408" i="8" s="1"/>
  <c r="C409" i="8"/>
  <c r="D409" i="8"/>
  <c r="E409" i="8"/>
  <c r="F409" i="8" s="1"/>
  <c r="G409" i="8" s="1"/>
  <c r="C410" i="8"/>
  <c r="D410" i="8"/>
  <c r="E410" i="8"/>
  <c r="F410" i="8" s="1"/>
  <c r="G410" i="8" s="1"/>
  <c r="C411" i="8"/>
  <c r="D411" i="8"/>
  <c r="E411" i="8"/>
  <c r="F411" i="8" s="1"/>
  <c r="G411" i="8" s="1"/>
  <c r="C412" i="8"/>
  <c r="D412" i="8"/>
  <c r="E412" i="8"/>
  <c r="F412" i="8" s="1"/>
  <c r="G412" i="8" s="1"/>
  <c r="C413" i="8"/>
  <c r="D413" i="8"/>
  <c r="E413" i="8"/>
  <c r="F413" i="8" s="1"/>
  <c r="G413" i="8" s="1"/>
  <c r="C414" i="8"/>
  <c r="D414" i="8"/>
  <c r="E414" i="8"/>
  <c r="F414" i="8" s="1"/>
  <c r="G414" i="8" s="1"/>
  <c r="C415" i="8"/>
  <c r="D415" i="8"/>
  <c r="E415" i="8"/>
  <c r="F415" i="8" s="1"/>
  <c r="G415" i="8" s="1"/>
  <c r="C416" i="8"/>
  <c r="D416" i="8"/>
  <c r="E416" i="8"/>
  <c r="F416" i="8" s="1"/>
  <c r="G416" i="8" s="1"/>
  <c r="C417" i="8"/>
  <c r="D417" i="8"/>
  <c r="E417" i="8"/>
  <c r="F417" i="8" s="1"/>
  <c r="G417" i="8" s="1"/>
  <c r="C418" i="8"/>
  <c r="D418" i="8"/>
  <c r="E418" i="8"/>
  <c r="F418" i="8" s="1"/>
  <c r="G418" i="8" s="1"/>
  <c r="C419" i="8"/>
  <c r="D419" i="8"/>
  <c r="E419" i="8"/>
  <c r="F419" i="8" s="1"/>
  <c r="G419" i="8" s="1"/>
  <c r="C420" i="8"/>
  <c r="D420" i="8"/>
  <c r="E420" i="8"/>
  <c r="F420" i="8" s="1"/>
  <c r="G420" i="8" s="1"/>
  <c r="C421" i="8"/>
  <c r="D421" i="8"/>
  <c r="E421" i="8"/>
  <c r="F421" i="8" s="1"/>
  <c r="G421" i="8" s="1"/>
  <c r="C422" i="8"/>
  <c r="D422" i="8"/>
  <c r="E422" i="8"/>
  <c r="F422" i="8" s="1"/>
  <c r="G422" i="8" s="1"/>
  <c r="C423" i="8"/>
  <c r="D423" i="8"/>
  <c r="E423" i="8"/>
  <c r="F423" i="8" s="1"/>
  <c r="G423" i="8" s="1"/>
  <c r="C424" i="8"/>
  <c r="D424" i="8"/>
  <c r="E424" i="8"/>
  <c r="F424" i="8" s="1"/>
  <c r="G424" i="8" s="1"/>
  <c r="C425" i="8"/>
  <c r="D425" i="8"/>
  <c r="E425" i="8"/>
  <c r="F425" i="8" s="1"/>
  <c r="G425" i="8" s="1"/>
  <c r="C426" i="8"/>
  <c r="D426" i="8"/>
  <c r="E426" i="8"/>
  <c r="F426" i="8" s="1"/>
  <c r="G426" i="8" s="1"/>
  <c r="C427" i="8"/>
  <c r="D427" i="8"/>
  <c r="E427" i="8"/>
  <c r="F427" i="8" s="1"/>
  <c r="G427" i="8" s="1"/>
  <c r="C428" i="8"/>
  <c r="D428" i="8"/>
  <c r="E428" i="8"/>
  <c r="F428" i="8" s="1"/>
  <c r="G428" i="8" s="1"/>
  <c r="C429" i="8"/>
  <c r="D429" i="8"/>
  <c r="E429" i="8"/>
  <c r="F429" i="8" s="1"/>
  <c r="G429" i="8" s="1"/>
  <c r="C430" i="8"/>
  <c r="D430" i="8"/>
  <c r="E430" i="8"/>
  <c r="F430" i="8" s="1"/>
  <c r="G430" i="8" s="1"/>
  <c r="C431" i="8"/>
  <c r="D431" i="8"/>
  <c r="E431" i="8"/>
  <c r="F431" i="8" s="1"/>
  <c r="G431" i="8" s="1"/>
  <c r="C432" i="8"/>
  <c r="D432" i="8"/>
  <c r="E432" i="8"/>
  <c r="F432" i="8" s="1"/>
  <c r="G432" i="8" s="1"/>
  <c r="C433" i="8"/>
  <c r="D433" i="8"/>
  <c r="E433" i="8"/>
  <c r="F433" i="8" s="1"/>
  <c r="G433" i="8" s="1"/>
  <c r="C434" i="8"/>
  <c r="D434" i="8"/>
  <c r="E434" i="8"/>
  <c r="F434" i="8" s="1"/>
  <c r="G434" i="8" s="1"/>
  <c r="C435" i="8"/>
  <c r="D435" i="8"/>
  <c r="E435" i="8"/>
  <c r="F435" i="8" s="1"/>
  <c r="G435" i="8" s="1"/>
  <c r="C436" i="8"/>
  <c r="D436" i="8"/>
  <c r="E436" i="8"/>
  <c r="F436" i="8" s="1"/>
  <c r="G436" i="8" s="1"/>
  <c r="C437" i="8"/>
  <c r="D437" i="8"/>
  <c r="E437" i="8"/>
  <c r="F437" i="8" s="1"/>
  <c r="G437" i="8" s="1"/>
  <c r="C438" i="8"/>
  <c r="D438" i="8"/>
  <c r="E438" i="8"/>
  <c r="F438" i="8" s="1"/>
  <c r="G438" i="8" s="1"/>
  <c r="C439" i="8"/>
  <c r="D439" i="8"/>
  <c r="E439" i="8"/>
  <c r="F439" i="8" s="1"/>
  <c r="G439" i="8" s="1"/>
  <c r="C440" i="8"/>
  <c r="D440" i="8"/>
  <c r="E440" i="8"/>
  <c r="F440" i="8" s="1"/>
  <c r="G440" i="8" s="1"/>
  <c r="C441" i="8"/>
  <c r="D441" i="8"/>
  <c r="E441" i="8"/>
  <c r="F441" i="8" s="1"/>
  <c r="G441" i="8" s="1"/>
  <c r="C442" i="8"/>
  <c r="D442" i="8"/>
  <c r="E442" i="8"/>
  <c r="F442" i="8" s="1"/>
  <c r="G442" i="8" s="1"/>
  <c r="C443" i="8"/>
  <c r="D443" i="8"/>
  <c r="E443" i="8"/>
  <c r="F443" i="8" s="1"/>
  <c r="G443" i="8" s="1"/>
  <c r="C444" i="8"/>
  <c r="D444" i="8"/>
  <c r="E444" i="8"/>
  <c r="F444" i="8" s="1"/>
  <c r="G444" i="8" s="1"/>
  <c r="C445" i="8"/>
  <c r="D445" i="8"/>
  <c r="E445" i="8"/>
  <c r="F445" i="8" s="1"/>
  <c r="G445" i="8" s="1"/>
  <c r="C446" i="8"/>
  <c r="D446" i="8"/>
  <c r="E446" i="8"/>
  <c r="F446" i="8" s="1"/>
  <c r="G446" i="8" s="1"/>
  <c r="C447" i="8"/>
  <c r="D447" i="8"/>
  <c r="E447" i="8"/>
  <c r="F447" i="8" s="1"/>
  <c r="G447" i="8" s="1"/>
  <c r="C448" i="8"/>
  <c r="D448" i="8"/>
  <c r="E448" i="8"/>
  <c r="F448" i="8" s="1"/>
  <c r="G448" i="8" s="1"/>
  <c r="C449" i="8"/>
  <c r="D449" i="8"/>
  <c r="E449" i="8"/>
  <c r="F449" i="8" s="1"/>
  <c r="G449" i="8" s="1"/>
  <c r="C450" i="8"/>
  <c r="D450" i="8"/>
  <c r="E450" i="8"/>
  <c r="F450" i="8" s="1"/>
  <c r="G450" i="8" s="1"/>
  <c r="C451" i="8"/>
  <c r="D451" i="8"/>
  <c r="E451" i="8"/>
  <c r="F451" i="8" s="1"/>
  <c r="G451" i="8" s="1"/>
  <c r="C452" i="8"/>
  <c r="D452" i="8"/>
  <c r="E452" i="8"/>
  <c r="F452" i="8" s="1"/>
  <c r="G452" i="8" s="1"/>
  <c r="C453" i="8"/>
  <c r="D453" i="8"/>
  <c r="E453" i="8"/>
  <c r="F453" i="8" s="1"/>
  <c r="G453" i="8" s="1"/>
  <c r="C454" i="8"/>
  <c r="D454" i="8"/>
  <c r="E454" i="8"/>
  <c r="F454" i="8" s="1"/>
  <c r="G454" i="8" s="1"/>
  <c r="C455" i="8"/>
  <c r="D455" i="8"/>
  <c r="E455" i="8"/>
  <c r="F455" i="8" s="1"/>
  <c r="G455" i="8" s="1"/>
  <c r="C456" i="8"/>
  <c r="D456" i="8"/>
  <c r="E456" i="8"/>
  <c r="F456" i="8" s="1"/>
  <c r="G456" i="8" s="1"/>
  <c r="C457" i="8"/>
  <c r="D457" i="8"/>
  <c r="E457" i="8"/>
  <c r="F457" i="8" s="1"/>
  <c r="G457" i="8" s="1"/>
  <c r="C458" i="8"/>
  <c r="D458" i="8"/>
  <c r="E458" i="8"/>
  <c r="F458" i="8" s="1"/>
  <c r="G458" i="8" s="1"/>
  <c r="C459" i="8"/>
  <c r="D459" i="8"/>
  <c r="E459" i="8"/>
  <c r="F459" i="8" s="1"/>
  <c r="G459" i="8" s="1"/>
  <c r="C460" i="8"/>
  <c r="D460" i="8"/>
  <c r="E460" i="8"/>
  <c r="F460" i="8" s="1"/>
  <c r="G460" i="8" s="1"/>
  <c r="C461" i="8"/>
  <c r="D461" i="8"/>
  <c r="E461" i="8"/>
  <c r="F461" i="8" s="1"/>
  <c r="G461" i="8" s="1"/>
  <c r="C462" i="8"/>
  <c r="D462" i="8"/>
  <c r="E462" i="8"/>
  <c r="F462" i="8" s="1"/>
  <c r="G462" i="8" s="1"/>
  <c r="C463" i="8"/>
  <c r="D463" i="8"/>
  <c r="E463" i="8"/>
  <c r="F463" i="8" s="1"/>
  <c r="G463" i="8" s="1"/>
  <c r="C464" i="8"/>
  <c r="D464" i="8"/>
  <c r="E464" i="8"/>
  <c r="F464" i="8" s="1"/>
  <c r="G464" i="8" s="1"/>
  <c r="C465" i="8"/>
  <c r="D465" i="8"/>
  <c r="E465" i="8"/>
  <c r="F465" i="8" s="1"/>
  <c r="G465" i="8" s="1"/>
  <c r="C466" i="8"/>
  <c r="D466" i="8"/>
  <c r="E466" i="8"/>
  <c r="F466" i="8" s="1"/>
  <c r="G466" i="8" s="1"/>
  <c r="C467" i="8"/>
  <c r="D467" i="8"/>
  <c r="E467" i="8"/>
  <c r="F467" i="8" s="1"/>
  <c r="G467" i="8" s="1"/>
  <c r="C468" i="8"/>
  <c r="D468" i="8"/>
  <c r="E468" i="8"/>
  <c r="F468" i="8" s="1"/>
  <c r="G468" i="8" s="1"/>
  <c r="C469" i="8"/>
  <c r="D469" i="8"/>
  <c r="E469" i="8"/>
  <c r="F469" i="8" s="1"/>
  <c r="G469" i="8" s="1"/>
  <c r="C470" i="8"/>
  <c r="D470" i="8"/>
  <c r="E470" i="8"/>
  <c r="F470" i="8" s="1"/>
  <c r="G470" i="8" s="1"/>
  <c r="C471" i="8"/>
  <c r="D471" i="8"/>
  <c r="E471" i="8"/>
  <c r="F471" i="8" s="1"/>
  <c r="G471" i="8" s="1"/>
  <c r="C472" i="8"/>
  <c r="D472" i="8"/>
  <c r="E472" i="8"/>
  <c r="F472" i="8" s="1"/>
  <c r="G472" i="8" s="1"/>
  <c r="C473" i="8"/>
  <c r="D473" i="8"/>
  <c r="E473" i="8"/>
  <c r="F473" i="8" s="1"/>
  <c r="G473" i="8" s="1"/>
  <c r="C474" i="8"/>
  <c r="D474" i="8"/>
  <c r="E474" i="8"/>
  <c r="F474" i="8" s="1"/>
  <c r="G474" i="8" s="1"/>
  <c r="C475" i="8"/>
  <c r="D475" i="8"/>
  <c r="E475" i="8"/>
  <c r="F475" i="8" s="1"/>
  <c r="G475" i="8" s="1"/>
  <c r="C476" i="8"/>
  <c r="D476" i="8"/>
  <c r="E476" i="8"/>
  <c r="F476" i="8" s="1"/>
  <c r="G476" i="8" s="1"/>
  <c r="C477" i="8"/>
  <c r="D477" i="8"/>
  <c r="E477" i="8"/>
  <c r="F477" i="8" s="1"/>
  <c r="G477" i="8" s="1"/>
  <c r="C478" i="8"/>
  <c r="D478" i="8"/>
  <c r="E478" i="8"/>
  <c r="F478" i="8" s="1"/>
  <c r="G478" i="8" s="1"/>
  <c r="C479" i="8"/>
  <c r="D479" i="8"/>
  <c r="E479" i="8"/>
  <c r="F479" i="8" s="1"/>
  <c r="G479" i="8" s="1"/>
  <c r="C480" i="8"/>
  <c r="D480" i="8"/>
  <c r="E480" i="8"/>
  <c r="F480" i="8" s="1"/>
  <c r="G480" i="8" s="1"/>
  <c r="C481" i="8"/>
  <c r="D481" i="8"/>
  <c r="E481" i="8"/>
  <c r="F481" i="8" s="1"/>
  <c r="G481" i="8" s="1"/>
  <c r="C482" i="8"/>
  <c r="D482" i="8"/>
  <c r="E482" i="8"/>
  <c r="F482" i="8" s="1"/>
  <c r="G482" i="8" s="1"/>
  <c r="C483" i="8"/>
  <c r="D483" i="8"/>
  <c r="E483" i="8"/>
  <c r="F483" i="8" s="1"/>
  <c r="G483" i="8" s="1"/>
  <c r="C484" i="8"/>
  <c r="D484" i="8"/>
  <c r="E484" i="8"/>
  <c r="F484" i="8" s="1"/>
  <c r="G484" i="8" s="1"/>
  <c r="C485" i="8"/>
  <c r="D485" i="8"/>
  <c r="E485" i="8"/>
  <c r="F485" i="8" s="1"/>
  <c r="G485" i="8" s="1"/>
  <c r="C486" i="8"/>
  <c r="D486" i="8"/>
  <c r="E486" i="8"/>
  <c r="F486" i="8" s="1"/>
  <c r="G486" i="8" s="1"/>
  <c r="C487" i="8"/>
  <c r="D487" i="8"/>
  <c r="E487" i="8"/>
  <c r="F487" i="8" s="1"/>
  <c r="G487" i="8" s="1"/>
  <c r="C488" i="8"/>
  <c r="D488" i="8"/>
  <c r="E488" i="8"/>
  <c r="F488" i="8" s="1"/>
  <c r="G488" i="8" s="1"/>
  <c r="C489" i="8"/>
  <c r="D489" i="8"/>
  <c r="E489" i="8"/>
  <c r="F489" i="8" s="1"/>
  <c r="G489" i="8" s="1"/>
  <c r="C490" i="8"/>
  <c r="D490" i="8"/>
  <c r="E490" i="8"/>
  <c r="F490" i="8" s="1"/>
  <c r="G490" i="8" s="1"/>
  <c r="C491" i="8"/>
  <c r="D491" i="8"/>
  <c r="E491" i="8"/>
  <c r="F491" i="8" s="1"/>
  <c r="G491" i="8" s="1"/>
  <c r="C492" i="8"/>
  <c r="D492" i="8"/>
  <c r="E492" i="8"/>
  <c r="F492" i="8" s="1"/>
  <c r="G492" i="8" s="1"/>
  <c r="C493" i="8"/>
  <c r="D493" i="8"/>
  <c r="E493" i="8"/>
  <c r="F493" i="8" s="1"/>
  <c r="G493" i="8" s="1"/>
  <c r="C494" i="8"/>
  <c r="D494" i="8"/>
  <c r="E494" i="8"/>
  <c r="F494" i="8" s="1"/>
  <c r="G494" i="8" s="1"/>
  <c r="C495" i="8"/>
  <c r="D495" i="8"/>
  <c r="E495" i="8"/>
  <c r="F495" i="8" s="1"/>
  <c r="G495" i="8" s="1"/>
  <c r="C496" i="8"/>
  <c r="D496" i="8"/>
  <c r="E496" i="8"/>
  <c r="F496" i="8" s="1"/>
  <c r="G496" i="8" s="1"/>
  <c r="C497" i="8"/>
  <c r="D497" i="8"/>
  <c r="E497" i="8"/>
  <c r="F497" i="8" s="1"/>
  <c r="G497" i="8" s="1"/>
  <c r="C498" i="8"/>
  <c r="D498" i="8"/>
  <c r="E498" i="8"/>
  <c r="F498" i="8" s="1"/>
  <c r="G498" i="8" s="1"/>
  <c r="C499" i="8"/>
  <c r="D499" i="8"/>
  <c r="E499" i="8"/>
  <c r="F499" i="8" s="1"/>
  <c r="G499" i="8" s="1"/>
  <c r="C500" i="8"/>
  <c r="D500" i="8"/>
  <c r="E500" i="8"/>
  <c r="F500" i="8" s="1"/>
  <c r="G500" i="8" s="1"/>
  <c r="C501" i="8"/>
  <c r="D501" i="8"/>
  <c r="E501" i="8"/>
  <c r="F501" i="8" s="1"/>
  <c r="G501" i="8" s="1"/>
  <c r="C502" i="8"/>
  <c r="D502" i="8"/>
  <c r="E502" i="8"/>
  <c r="F502" i="8" s="1"/>
  <c r="G502" i="8" s="1"/>
  <c r="C503" i="8"/>
  <c r="D503" i="8"/>
  <c r="E503" i="8"/>
  <c r="F503" i="8" s="1"/>
  <c r="G503" i="8" s="1"/>
  <c r="C504" i="8"/>
  <c r="D504" i="8"/>
  <c r="E504" i="8"/>
  <c r="F504" i="8" s="1"/>
  <c r="G504" i="8" s="1"/>
  <c r="C505" i="8"/>
  <c r="D505" i="8"/>
  <c r="E505" i="8"/>
  <c r="F505" i="8" s="1"/>
  <c r="G505" i="8" s="1"/>
  <c r="C506" i="8"/>
  <c r="D506" i="8"/>
  <c r="E506" i="8"/>
  <c r="F506" i="8" s="1"/>
  <c r="G506" i="8" s="1"/>
  <c r="C507" i="8"/>
  <c r="D507" i="8"/>
  <c r="E507" i="8"/>
  <c r="F507" i="8" s="1"/>
  <c r="G507" i="8" s="1"/>
  <c r="C508" i="8"/>
  <c r="D508" i="8"/>
  <c r="E508" i="8"/>
  <c r="F508" i="8" s="1"/>
  <c r="G508" i="8" s="1"/>
  <c r="C509" i="8"/>
  <c r="D509" i="8"/>
  <c r="E509" i="8"/>
  <c r="F509" i="8" s="1"/>
  <c r="G509" i="8" s="1"/>
  <c r="C510" i="8"/>
  <c r="D510" i="8"/>
  <c r="E510" i="8"/>
  <c r="F510" i="8" s="1"/>
  <c r="G510" i="8" s="1"/>
  <c r="C511" i="8"/>
  <c r="D511" i="8"/>
  <c r="E511" i="8"/>
  <c r="F511" i="8" s="1"/>
  <c r="G511" i="8" s="1"/>
  <c r="C512" i="8"/>
  <c r="D512" i="8"/>
  <c r="E512" i="8"/>
  <c r="F512" i="8" s="1"/>
  <c r="G512" i="8" s="1"/>
  <c r="C513" i="8"/>
  <c r="D513" i="8"/>
  <c r="E513" i="8"/>
  <c r="F513" i="8" s="1"/>
  <c r="G513" i="8" s="1"/>
  <c r="C514" i="8"/>
  <c r="D514" i="8"/>
  <c r="E514" i="8"/>
  <c r="F514" i="8" s="1"/>
  <c r="G514" i="8" s="1"/>
  <c r="C515" i="8"/>
  <c r="D515" i="8"/>
  <c r="E515" i="8"/>
  <c r="F515" i="8" s="1"/>
  <c r="G515" i="8" s="1"/>
  <c r="C516" i="8"/>
  <c r="D516" i="8"/>
  <c r="E516" i="8"/>
  <c r="F516" i="8" s="1"/>
  <c r="G516" i="8" s="1"/>
  <c r="C517" i="8"/>
  <c r="D517" i="8"/>
  <c r="E517" i="8"/>
  <c r="F517" i="8" s="1"/>
  <c r="G517" i="8" s="1"/>
  <c r="C518" i="8"/>
  <c r="D518" i="8"/>
  <c r="E518" i="8"/>
  <c r="F518" i="8" s="1"/>
  <c r="G518" i="8" s="1"/>
  <c r="C519" i="8"/>
  <c r="D519" i="8"/>
  <c r="E519" i="8"/>
  <c r="F519" i="8" s="1"/>
  <c r="G519" i="8" s="1"/>
  <c r="C520" i="8"/>
  <c r="D520" i="8"/>
  <c r="E520" i="8"/>
  <c r="F520" i="8" s="1"/>
  <c r="G520" i="8" s="1"/>
  <c r="C521" i="8"/>
  <c r="D521" i="8"/>
  <c r="E521" i="8"/>
  <c r="F521" i="8" s="1"/>
  <c r="G521" i="8" s="1"/>
  <c r="C522" i="8"/>
  <c r="D522" i="8"/>
  <c r="E522" i="8"/>
  <c r="F522" i="8" s="1"/>
  <c r="G522" i="8" s="1"/>
  <c r="C523" i="8"/>
  <c r="D523" i="8"/>
  <c r="E523" i="8"/>
  <c r="F523" i="8" s="1"/>
  <c r="G523" i="8" s="1"/>
  <c r="C524" i="8"/>
  <c r="D524" i="8"/>
  <c r="E524" i="8"/>
  <c r="F524" i="8" s="1"/>
  <c r="G524" i="8" s="1"/>
  <c r="C525" i="8"/>
  <c r="D525" i="8"/>
  <c r="E525" i="8"/>
  <c r="F525" i="8" s="1"/>
  <c r="G525" i="8" s="1"/>
  <c r="C526" i="8"/>
  <c r="D526" i="8"/>
  <c r="E526" i="8"/>
  <c r="F526" i="8" s="1"/>
  <c r="G526" i="8" s="1"/>
  <c r="C527" i="8"/>
  <c r="D527" i="8"/>
  <c r="E527" i="8"/>
  <c r="F527" i="8" s="1"/>
  <c r="G527" i="8" s="1"/>
  <c r="C528" i="8"/>
  <c r="D528" i="8"/>
  <c r="E528" i="8"/>
  <c r="F528" i="8" s="1"/>
  <c r="G528" i="8" s="1"/>
  <c r="C529" i="8"/>
  <c r="D529" i="8"/>
  <c r="E529" i="8"/>
  <c r="F529" i="8" s="1"/>
  <c r="G529" i="8" s="1"/>
  <c r="C530" i="8"/>
  <c r="D530" i="8"/>
  <c r="E530" i="8"/>
  <c r="F530" i="8" s="1"/>
  <c r="G530" i="8" s="1"/>
  <c r="C531" i="8"/>
  <c r="D531" i="8"/>
  <c r="E531" i="8"/>
  <c r="F531" i="8" s="1"/>
  <c r="G531" i="8" s="1"/>
  <c r="C532" i="8"/>
  <c r="D532" i="8"/>
  <c r="E532" i="8"/>
  <c r="F532" i="8" s="1"/>
  <c r="G532" i="8" s="1"/>
  <c r="C533" i="8"/>
  <c r="D533" i="8"/>
  <c r="E533" i="8"/>
  <c r="F533" i="8" s="1"/>
  <c r="G533" i="8" s="1"/>
  <c r="C534" i="8"/>
  <c r="D534" i="8"/>
  <c r="E534" i="8"/>
  <c r="F534" i="8" s="1"/>
  <c r="G534" i="8" s="1"/>
  <c r="C535" i="8"/>
  <c r="D535" i="8"/>
  <c r="E535" i="8"/>
  <c r="F535" i="8" s="1"/>
  <c r="G535" i="8" s="1"/>
  <c r="C536" i="8"/>
  <c r="D536" i="8"/>
  <c r="E536" i="8"/>
  <c r="F536" i="8" s="1"/>
  <c r="G536" i="8" s="1"/>
  <c r="C537" i="8"/>
  <c r="D537" i="8"/>
  <c r="E537" i="8"/>
  <c r="F537" i="8" s="1"/>
  <c r="G537" i="8" s="1"/>
  <c r="C538" i="8"/>
  <c r="D538" i="8"/>
  <c r="E538" i="8"/>
  <c r="F538" i="8" s="1"/>
  <c r="G538" i="8" s="1"/>
  <c r="C539" i="8"/>
  <c r="D539" i="8"/>
  <c r="E539" i="8"/>
  <c r="F539" i="8" s="1"/>
  <c r="G539" i="8" s="1"/>
  <c r="C540" i="8"/>
  <c r="D540" i="8"/>
  <c r="E540" i="8"/>
  <c r="F540" i="8" s="1"/>
  <c r="G540" i="8" s="1"/>
  <c r="C541" i="8"/>
  <c r="D541" i="8"/>
  <c r="E541" i="8"/>
  <c r="F541" i="8" s="1"/>
  <c r="G541" i="8" s="1"/>
  <c r="C542" i="8"/>
  <c r="D542" i="8"/>
  <c r="E542" i="8"/>
  <c r="F542" i="8" s="1"/>
  <c r="G542" i="8" s="1"/>
  <c r="C543" i="8"/>
  <c r="D543" i="8"/>
  <c r="E543" i="8"/>
  <c r="F543" i="8" s="1"/>
  <c r="G543" i="8" s="1"/>
  <c r="C544" i="8"/>
  <c r="D544" i="8"/>
  <c r="E544" i="8"/>
  <c r="F544" i="8" s="1"/>
  <c r="G544" i="8" s="1"/>
  <c r="C545" i="8"/>
  <c r="D545" i="8"/>
  <c r="E545" i="8"/>
  <c r="F545" i="8" s="1"/>
  <c r="G545" i="8" s="1"/>
  <c r="C546" i="8"/>
  <c r="D546" i="8"/>
  <c r="E546" i="8"/>
  <c r="F546" i="8" s="1"/>
  <c r="G546" i="8" s="1"/>
  <c r="C547" i="8"/>
  <c r="D547" i="8"/>
  <c r="E547" i="8"/>
  <c r="F547" i="8" s="1"/>
  <c r="G547" i="8" s="1"/>
  <c r="C548" i="8"/>
  <c r="D548" i="8"/>
  <c r="E548" i="8"/>
  <c r="F548" i="8" s="1"/>
  <c r="G548" i="8" s="1"/>
  <c r="C549" i="8"/>
  <c r="D549" i="8"/>
  <c r="E549" i="8"/>
  <c r="F549" i="8" s="1"/>
  <c r="G549" i="8" s="1"/>
  <c r="C550" i="8"/>
  <c r="D550" i="8"/>
  <c r="E550" i="8"/>
  <c r="F550" i="8" s="1"/>
  <c r="G550" i="8" s="1"/>
  <c r="C551" i="8"/>
  <c r="D551" i="8"/>
  <c r="E551" i="8"/>
  <c r="F551" i="8" s="1"/>
  <c r="G551" i="8" s="1"/>
  <c r="C552" i="8"/>
  <c r="D552" i="8"/>
  <c r="E552" i="8"/>
  <c r="F552" i="8" s="1"/>
  <c r="G552" i="8" s="1"/>
  <c r="C553" i="8"/>
  <c r="D553" i="8"/>
  <c r="E553" i="8"/>
  <c r="F553" i="8" s="1"/>
  <c r="G553" i="8" s="1"/>
  <c r="C554" i="8"/>
  <c r="D554" i="8"/>
  <c r="E554" i="8"/>
  <c r="F554" i="8" s="1"/>
  <c r="G554" i="8" s="1"/>
  <c r="C555" i="8"/>
  <c r="D555" i="8"/>
  <c r="E555" i="8"/>
  <c r="F555" i="8" s="1"/>
  <c r="G555" i="8" s="1"/>
  <c r="C556" i="8"/>
  <c r="D556" i="8"/>
  <c r="E556" i="8"/>
  <c r="F556" i="8" s="1"/>
  <c r="G556" i="8" s="1"/>
  <c r="C557" i="8"/>
  <c r="D557" i="8"/>
  <c r="E557" i="8"/>
  <c r="F557" i="8" s="1"/>
  <c r="G557" i="8" s="1"/>
  <c r="C558" i="8"/>
  <c r="D558" i="8"/>
  <c r="E558" i="8"/>
  <c r="F558" i="8" s="1"/>
  <c r="G558" i="8" s="1"/>
  <c r="C559" i="8"/>
  <c r="D559" i="8"/>
  <c r="E559" i="8"/>
  <c r="F559" i="8" s="1"/>
  <c r="G559" i="8" s="1"/>
  <c r="C560" i="8"/>
  <c r="D560" i="8"/>
  <c r="E560" i="8"/>
  <c r="F560" i="8" s="1"/>
  <c r="G560" i="8" s="1"/>
  <c r="C561" i="8"/>
  <c r="D561" i="8"/>
  <c r="E561" i="8"/>
  <c r="F561" i="8" s="1"/>
  <c r="G561" i="8" s="1"/>
  <c r="C562" i="8"/>
  <c r="D562" i="8"/>
  <c r="E562" i="8"/>
  <c r="F562" i="8" s="1"/>
  <c r="G562" i="8" s="1"/>
  <c r="C563" i="8"/>
  <c r="D563" i="8"/>
  <c r="E563" i="8"/>
  <c r="F563" i="8" s="1"/>
  <c r="G563" i="8" s="1"/>
  <c r="C564" i="8"/>
  <c r="D564" i="8"/>
  <c r="E564" i="8"/>
  <c r="F564" i="8" s="1"/>
  <c r="G564" i="8" s="1"/>
  <c r="C565" i="8"/>
  <c r="D565" i="8"/>
  <c r="E565" i="8"/>
  <c r="F565" i="8" s="1"/>
  <c r="G565" i="8" s="1"/>
  <c r="C566" i="8"/>
  <c r="D566" i="8"/>
  <c r="E566" i="8"/>
  <c r="F566" i="8" s="1"/>
  <c r="G566" i="8" s="1"/>
  <c r="C567" i="8"/>
  <c r="D567" i="8"/>
  <c r="E567" i="8"/>
  <c r="F567" i="8" s="1"/>
  <c r="G567" i="8" s="1"/>
  <c r="C568" i="8"/>
  <c r="D568" i="8"/>
  <c r="E568" i="8"/>
  <c r="F568" i="8" s="1"/>
  <c r="G568" i="8" s="1"/>
  <c r="C569" i="8"/>
  <c r="D569" i="8"/>
  <c r="E569" i="8"/>
  <c r="F569" i="8" s="1"/>
  <c r="G569" i="8" s="1"/>
  <c r="C570" i="8"/>
  <c r="D570" i="8"/>
  <c r="E570" i="8"/>
  <c r="F570" i="8" s="1"/>
  <c r="G570" i="8" s="1"/>
  <c r="C571" i="8"/>
  <c r="D571" i="8"/>
  <c r="E571" i="8"/>
  <c r="F571" i="8" s="1"/>
  <c r="G571" i="8" s="1"/>
  <c r="C572" i="8"/>
  <c r="D572" i="8"/>
  <c r="E572" i="8"/>
  <c r="F572" i="8" s="1"/>
  <c r="G572" i="8" s="1"/>
  <c r="C573" i="8"/>
  <c r="D573" i="8"/>
  <c r="E573" i="8"/>
  <c r="F573" i="8" s="1"/>
  <c r="G573" i="8" s="1"/>
  <c r="C574" i="8"/>
  <c r="D574" i="8"/>
  <c r="E574" i="8"/>
  <c r="F574" i="8" s="1"/>
  <c r="G574" i="8" s="1"/>
  <c r="C575" i="8"/>
  <c r="D575" i="8"/>
  <c r="E575" i="8"/>
  <c r="F575" i="8" s="1"/>
  <c r="G575" i="8" s="1"/>
  <c r="C576" i="8"/>
  <c r="D576" i="8"/>
  <c r="E576" i="8"/>
  <c r="F576" i="8" s="1"/>
  <c r="G576" i="8" s="1"/>
  <c r="C577" i="8"/>
  <c r="D577" i="8"/>
  <c r="E577" i="8"/>
  <c r="F577" i="8" s="1"/>
  <c r="G577" i="8" s="1"/>
  <c r="C578" i="8"/>
  <c r="D578" i="8"/>
  <c r="E578" i="8"/>
  <c r="F578" i="8" s="1"/>
  <c r="G578" i="8" s="1"/>
  <c r="C579" i="8"/>
  <c r="D579" i="8"/>
  <c r="E579" i="8"/>
  <c r="F579" i="8" s="1"/>
  <c r="G579" i="8" s="1"/>
  <c r="C580" i="8"/>
  <c r="D580" i="8"/>
  <c r="E580" i="8"/>
  <c r="F580" i="8" s="1"/>
  <c r="G580" i="8" s="1"/>
  <c r="C581" i="8"/>
  <c r="D581" i="8"/>
  <c r="E581" i="8"/>
  <c r="F581" i="8" s="1"/>
  <c r="G581" i="8" s="1"/>
  <c r="C582" i="8"/>
  <c r="D582" i="8"/>
  <c r="E582" i="8"/>
  <c r="F582" i="8" s="1"/>
  <c r="G582" i="8" s="1"/>
  <c r="C583" i="8"/>
  <c r="D583" i="8"/>
  <c r="E583" i="8"/>
  <c r="F583" i="8" s="1"/>
  <c r="G583" i="8" s="1"/>
  <c r="C584" i="8"/>
  <c r="D584" i="8"/>
  <c r="E584" i="8"/>
  <c r="F584" i="8" s="1"/>
  <c r="G584" i="8" s="1"/>
  <c r="C585" i="8"/>
  <c r="D585" i="8"/>
  <c r="E585" i="8"/>
  <c r="F585" i="8" s="1"/>
  <c r="G585" i="8" s="1"/>
  <c r="C586" i="8"/>
  <c r="D586" i="8"/>
  <c r="E586" i="8"/>
  <c r="F586" i="8" s="1"/>
  <c r="G586" i="8" s="1"/>
  <c r="C587" i="8"/>
  <c r="D587" i="8"/>
  <c r="E587" i="8"/>
  <c r="F587" i="8" s="1"/>
  <c r="G587" i="8" s="1"/>
  <c r="C588" i="8"/>
  <c r="D588" i="8"/>
  <c r="E588" i="8"/>
  <c r="F588" i="8" s="1"/>
  <c r="G588" i="8" s="1"/>
  <c r="C589" i="8"/>
  <c r="D589" i="8"/>
  <c r="E589" i="8"/>
  <c r="F589" i="8" s="1"/>
  <c r="G589" i="8" s="1"/>
  <c r="C590" i="8"/>
  <c r="D590" i="8"/>
  <c r="E590" i="8"/>
  <c r="F590" i="8" s="1"/>
  <c r="G590" i="8" s="1"/>
  <c r="C591" i="8"/>
  <c r="D591" i="8"/>
  <c r="E591" i="8"/>
  <c r="F591" i="8" s="1"/>
  <c r="G591" i="8" s="1"/>
  <c r="C592" i="8"/>
  <c r="D592" i="8"/>
  <c r="E592" i="8"/>
  <c r="F592" i="8" s="1"/>
  <c r="G592" i="8" s="1"/>
  <c r="C593" i="8"/>
  <c r="D593" i="8"/>
  <c r="E593" i="8"/>
  <c r="F593" i="8" s="1"/>
  <c r="G593" i="8" s="1"/>
  <c r="C594" i="8"/>
  <c r="D594" i="8"/>
  <c r="E594" i="8"/>
  <c r="F594" i="8" s="1"/>
  <c r="G594" i="8" s="1"/>
  <c r="C595" i="8"/>
  <c r="D595" i="8"/>
  <c r="E595" i="8"/>
  <c r="F595" i="8" s="1"/>
  <c r="G595" i="8" s="1"/>
  <c r="C596" i="8"/>
  <c r="D596" i="8"/>
  <c r="E596" i="8"/>
  <c r="F596" i="8" s="1"/>
  <c r="G596" i="8" s="1"/>
  <c r="C597" i="8"/>
  <c r="D597" i="8"/>
  <c r="E597" i="8"/>
  <c r="F597" i="8" s="1"/>
  <c r="G597" i="8" s="1"/>
  <c r="C598" i="8"/>
  <c r="D598" i="8"/>
  <c r="E598" i="8"/>
  <c r="F598" i="8" s="1"/>
  <c r="G598" i="8" s="1"/>
  <c r="C599" i="8"/>
  <c r="D599" i="8"/>
  <c r="E599" i="8"/>
  <c r="F599" i="8" s="1"/>
  <c r="G599" i="8" s="1"/>
  <c r="C600" i="8"/>
  <c r="D600" i="8"/>
  <c r="E600" i="8"/>
  <c r="F600" i="8" s="1"/>
  <c r="G600" i="8" s="1"/>
  <c r="C601" i="8"/>
  <c r="D601" i="8"/>
  <c r="E601" i="8"/>
  <c r="F601" i="8" s="1"/>
  <c r="G601" i="8" s="1"/>
  <c r="C602" i="8"/>
  <c r="D602" i="8"/>
  <c r="E602" i="8"/>
  <c r="F602" i="8" s="1"/>
  <c r="G602" i="8" s="1"/>
  <c r="C603" i="8"/>
  <c r="D603" i="8"/>
  <c r="E603" i="8"/>
  <c r="F603" i="8" s="1"/>
  <c r="G603" i="8" s="1"/>
  <c r="C604" i="8"/>
  <c r="D604" i="8"/>
  <c r="E604" i="8"/>
  <c r="F604" i="8" s="1"/>
  <c r="G604" i="8" s="1"/>
  <c r="C605" i="8"/>
  <c r="D605" i="8"/>
  <c r="E605" i="8"/>
  <c r="F605" i="8" s="1"/>
  <c r="G605" i="8" s="1"/>
  <c r="C606" i="8"/>
  <c r="D606" i="8"/>
  <c r="E606" i="8"/>
  <c r="F606" i="8" s="1"/>
  <c r="G606" i="8" s="1"/>
  <c r="C607" i="8"/>
  <c r="D607" i="8"/>
  <c r="E607" i="8"/>
  <c r="F607" i="8" s="1"/>
  <c r="G607" i="8" s="1"/>
  <c r="C608" i="8"/>
  <c r="D608" i="8"/>
  <c r="E608" i="8"/>
  <c r="F608" i="8" s="1"/>
  <c r="G608" i="8" s="1"/>
  <c r="C609" i="8"/>
  <c r="D609" i="8"/>
  <c r="E609" i="8"/>
  <c r="F609" i="8" s="1"/>
  <c r="G609" i="8" s="1"/>
  <c r="C610" i="8"/>
  <c r="D610" i="8"/>
  <c r="E610" i="8"/>
  <c r="F610" i="8" s="1"/>
  <c r="G610" i="8" s="1"/>
  <c r="C611" i="8"/>
  <c r="D611" i="8"/>
  <c r="E611" i="8"/>
  <c r="F611" i="8" s="1"/>
  <c r="G611" i="8" s="1"/>
  <c r="C612" i="8"/>
  <c r="D612" i="8"/>
  <c r="E612" i="8"/>
  <c r="F612" i="8" s="1"/>
  <c r="G612" i="8" s="1"/>
  <c r="C613" i="8"/>
  <c r="D613" i="8"/>
  <c r="E613" i="8"/>
  <c r="F613" i="8" s="1"/>
  <c r="G613" i="8" s="1"/>
  <c r="C614" i="8"/>
  <c r="D614" i="8"/>
  <c r="E614" i="8"/>
  <c r="F614" i="8" s="1"/>
  <c r="G614" i="8" s="1"/>
  <c r="C615" i="8"/>
  <c r="D615" i="8"/>
  <c r="E615" i="8"/>
  <c r="F615" i="8" s="1"/>
  <c r="G615" i="8" s="1"/>
  <c r="C616" i="8"/>
  <c r="D616" i="8"/>
  <c r="E616" i="8"/>
  <c r="F616" i="8" s="1"/>
  <c r="G616" i="8" s="1"/>
  <c r="C617" i="8"/>
  <c r="D617" i="8"/>
  <c r="E617" i="8"/>
  <c r="F617" i="8" s="1"/>
  <c r="G617" i="8" s="1"/>
  <c r="C618" i="8"/>
  <c r="D618" i="8"/>
  <c r="E618" i="8"/>
  <c r="F618" i="8" s="1"/>
  <c r="G618" i="8" s="1"/>
  <c r="C619" i="8"/>
  <c r="D619" i="8"/>
  <c r="E619" i="8"/>
  <c r="F619" i="8" s="1"/>
  <c r="G619" i="8" s="1"/>
  <c r="C620" i="8"/>
  <c r="D620" i="8"/>
  <c r="E620" i="8"/>
  <c r="F620" i="8" s="1"/>
  <c r="G620" i="8" s="1"/>
  <c r="C621" i="8"/>
  <c r="D621" i="8"/>
  <c r="E621" i="8"/>
  <c r="F621" i="8" s="1"/>
  <c r="G621" i="8" s="1"/>
  <c r="C622" i="8"/>
  <c r="D622" i="8"/>
  <c r="E622" i="8"/>
  <c r="F622" i="8" s="1"/>
  <c r="G622" i="8" s="1"/>
  <c r="C623" i="8"/>
  <c r="D623" i="8"/>
  <c r="E623" i="8"/>
  <c r="F623" i="8" s="1"/>
  <c r="G623" i="8" s="1"/>
  <c r="C624" i="8"/>
  <c r="D624" i="8"/>
  <c r="E624" i="8"/>
  <c r="F624" i="8" s="1"/>
  <c r="G624" i="8" s="1"/>
  <c r="C625" i="8"/>
  <c r="D625" i="8"/>
  <c r="E625" i="8"/>
  <c r="F625" i="8" s="1"/>
  <c r="G625" i="8" s="1"/>
  <c r="C626" i="8"/>
  <c r="D626" i="8"/>
  <c r="E626" i="8"/>
  <c r="F626" i="8" s="1"/>
  <c r="G626" i="8" s="1"/>
  <c r="C627" i="8"/>
  <c r="D627" i="8"/>
  <c r="E627" i="8"/>
  <c r="F627" i="8" s="1"/>
  <c r="G627" i="8" s="1"/>
  <c r="C628" i="8"/>
  <c r="D628" i="8"/>
  <c r="E628" i="8"/>
  <c r="F628" i="8" s="1"/>
  <c r="G628" i="8" s="1"/>
  <c r="C629" i="8"/>
  <c r="D629" i="8"/>
  <c r="E629" i="8"/>
  <c r="F629" i="8" s="1"/>
  <c r="G629" i="8" s="1"/>
  <c r="C630" i="8"/>
  <c r="D630" i="8"/>
  <c r="E630" i="8"/>
  <c r="F630" i="8" s="1"/>
  <c r="G630" i="8" s="1"/>
  <c r="C631" i="8"/>
  <c r="D631" i="8"/>
  <c r="E631" i="8"/>
  <c r="F631" i="8" s="1"/>
  <c r="G631" i="8" s="1"/>
  <c r="C632" i="8"/>
  <c r="D632" i="8"/>
  <c r="E632" i="8"/>
  <c r="F632" i="8" s="1"/>
  <c r="G632" i="8" s="1"/>
  <c r="C633" i="8"/>
  <c r="D633" i="8"/>
  <c r="E633" i="8"/>
  <c r="F633" i="8" s="1"/>
  <c r="G633" i="8" s="1"/>
  <c r="C634" i="8"/>
  <c r="D634" i="8"/>
  <c r="E634" i="8"/>
  <c r="F634" i="8" s="1"/>
  <c r="G634" i="8" s="1"/>
  <c r="C635" i="8"/>
  <c r="D635" i="8"/>
  <c r="E635" i="8"/>
  <c r="F635" i="8" s="1"/>
  <c r="G635" i="8" s="1"/>
  <c r="C636" i="8"/>
  <c r="D636" i="8"/>
  <c r="E636" i="8"/>
  <c r="F636" i="8" s="1"/>
  <c r="G636" i="8" s="1"/>
  <c r="C637" i="8"/>
  <c r="D637" i="8"/>
  <c r="E637" i="8"/>
  <c r="F637" i="8" s="1"/>
  <c r="G637" i="8" s="1"/>
  <c r="C638" i="8"/>
  <c r="D638" i="8"/>
  <c r="E638" i="8"/>
  <c r="F638" i="8" s="1"/>
  <c r="G638" i="8" s="1"/>
  <c r="C639" i="8"/>
  <c r="D639" i="8"/>
  <c r="E639" i="8"/>
  <c r="F639" i="8" s="1"/>
  <c r="G639" i="8" s="1"/>
  <c r="C640" i="8"/>
  <c r="D640" i="8"/>
  <c r="E640" i="8"/>
  <c r="F640" i="8" s="1"/>
  <c r="G640" i="8" s="1"/>
  <c r="C641" i="8"/>
  <c r="D641" i="8"/>
  <c r="E641" i="8"/>
  <c r="F641" i="8" s="1"/>
  <c r="G641" i="8" s="1"/>
  <c r="C642" i="8"/>
  <c r="D642" i="8"/>
  <c r="E642" i="8"/>
  <c r="F642" i="8" s="1"/>
  <c r="G642" i="8" s="1"/>
  <c r="C643" i="8"/>
  <c r="D643" i="8"/>
  <c r="E643" i="8"/>
  <c r="F643" i="8" s="1"/>
  <c r="G643" i="8" s="1"/>
  <c r="C644" i="8"/>
  <c r="D644" i="8"/>
  <c r="E644" i="8"/>
  <c r="F644" i="8" s="1"/>
  <c r="G644" i="8" s="1"/>
  <c r="C645" i="8"/>
  <c r="D645" i="8"/>
  <c r="E645" i="8"/>
  <c r="F645" i="8" s="1"/>
  <c r="G645" i="8" s="1"/>
  <c r="C646" i="8"/>
  <c r="D646" i="8"/>
  <c r="E646" i="8"/>
  <c r="F646" i="8" s="1"/>
  <c r="G646" i="8" s="1"/>
  <c r="C647" i="8"/>
  <c r="D647" i="8"/>
  <c r="E647" i="8"/>
  <c r="F647" i="8" s="1"/>
  <c r="G647" i="8" s="1"/>
  <c r="C648" i="8"/>
  <c r="D648" i="8"/>
  <c r="E648" i="8"/>
  <c r="F648" i="8" s="1"/>
  <c r="G648" i="8" s="1"/>
  <c r="C649" i="8"/>
  <c r="D649" i="8"/>
  <c r="E649" i="8"/>
  <c r="F649" i="8" s="1"/>
  <c r="G649" i="8" s="1"/>
  <c r="C650" i="8"/>
  <c r="D650" i="8"/>
  <c r="E650" i="8"/>
  <c r="F650" i="8" s="1"/>
  <c r="G650" i="8" s="1"/>
  <c r="C651" i="8"/>
  <c r="D651" i="8"/>
  <c r="E651" i="8"/>
  <c r="F651" i="8" s="1"/>
  <c r="G651" i="8" s="1"/>
  <c r="C652" i="8"/>
  <c r="D652" i="8"/>
  <c r="E652" i="8"/>
  <c r="F652" i="8" s="1"/>
  <c r="G652" i="8" s="1"/>
  <c r="C653" i="8"/>
  <c r="D653" i="8"/>
  <c r="E653" i="8"/>
  <c r="F653" i="8" s="1"/>
  <c r="G653" i="8" s="1"/>
  <c r="C654" i="8"/>
  <c r="D654" i="8"/>
  <c r="E654" i="8"/>
  <c r="F654" i="8" s="1"/>
  <c r="G654" i="8" s="1"/>
  <c r="C655" i="8"/>
  <c r="D655" i="8"/>
  <c r="E655" i="8"/>
  <c r="F655" i="8" s="1"/>
  <c r="G655" i="8" s="1"/>
  <c r="C656" i="8"/>
  <c r="D656" i="8"/>
  <c r="E656" i="8"/>
  <c r="F656" i="8" s="1"/>
  <c r="G656" i="8" s="1"/>
  <c r="C657" i="8"/>
  <c r="D657" i="8"/>
  <c r="E657" i="8"/>
  <c r="F657" i="8" s="1"/>
  <c r="G657" i="8" s="1"/>
  <c r="C658" i="8"/>
  <c r="D658" i="8"/>
  <c r="E658" i="8"/>
  <c r="F658" i="8" s="1"/>
  <c r="G658" i="8" s="1"/>
  <c r="C659" i="8"/>
  <c r="D659" i="8"/>
  <c r="E659" i="8"/>
  <c r="F659" i="8" s="1"/>
  <c r="G659" i="8" s="1"/>
  <c r="C660" i="8"/>
  <c r="D660" i="8"/>
  <c r="E660" i="8"/>
  <c r="F660" i="8" s="1"/>
  <c r="G660" i="8" s="1"/>
  <c r="C661" i="8"/>
  <c r="D661" i="8"/>
  <c r="E661" i="8"/>
  <c r="F661" i="8" s="1"/>
  <c r="G661" i="8" s="1"/>
  <c r="C662" i="8"/>
  <c r="D662" i="8"/>
  <c r="E662" i="8"/>
  <c r="F662" i="8" s="1"/>
  <c r="G662" i="8" s="1"/>
  <c r="C663" i="8"/>
  <c r="D663" i="8"/>
  <c r="E663" i="8"/>
  <c r="F663" i="8" s="1"/>
  <c r="G663" i="8" s="1"/>
  <c r="C664" i="8"/>
  <c r="D664" i="8"/>
  <c r="E664" i="8"/>
  <c r="F664" i="8" s="1"/>
  <c r="G664" i="8" s="1"/>
  <c r="C665" i="8"/>
  <c r="D665" i="8"/>
  <c r="E665" i="8"/>
  <c r="F665" i="8" s="1"/>
  <c r="G665" i="8" s="1"/>
  <c r="C666" i="8"/>
  <c r="D666" i="8"/>
  <c r="E666" i="8"/>
  <c r="F666" i="8" s="1"/>
  <c r="G666" i="8" s="1"/>
  <c r="C667" i="8"/>
  <c r="D667" i="8"/>
  <c r="E667" i="8"/>
  <c r="F667" i="8" s="1"/>
  <c r="G667" i="8" s="1"/>
  <c r="C668" i="8"/>
  <c r="D668" i="8"/>
  <c r="E668" i="8"/>
  <c r="F668" i="8" s="1"/>
  <c r="G668" i="8" s="1"/>
  <c r="C669" i="8"/>
  <c r="D669" i="8"/>
  <c r="E669" i="8"/>
  <c r="F669" i="8" s="1"/>
  <c r="G669" i="8" s="1"/>
  <c r="C670" i="8"/>
  <c r="D670" i="8"/>
  <c r="E670" i="8"/>
  <c r="F670" i="8" s="1"/>
  <c r="G670" i="8" s="1"/>
  <c r="C671" i="8"/>
  <c r="D671" i="8"/>
  <c r="E671" i="8"/>
  <c r="F671" i="8" s="1"/>
  <c r="G671" i="8" s="1"/>
  <c r="C672" i="8"/>
  <c r="D672" i="8"/>
  <c r="E672" i="8"/>
  <c r="F672" i="8" s="1"/>
  <c r="G672" i="8" s="1"/>
  <c r="C673" i="8"/>
  <c r="D673" i="8"/>
  <c r="E673" i="8"/>
  <c r="F673" i="8" s="1"/>
  <c r="G673" i="8" s="1"/>
  <c r="C674" i="8"/>
  <c r="D674" i="8"/>
  <c r="E674" i="8"/>
  <c r="F674" i="8" s="1"/>
  <c r="G674" i="8" s="1"/>
  <c r="C675" i="8"/>
  <c r="D675" i="8"/>
  <c r="E675" i="8"/>
  <c r="F675" i="8" s="1"/>
  <c r="G675" i="8" s="1"/>
  <c r="C676" i="8"/>
  <c r="D676" i="8"/>
  <c r="E676" i="8"/>
  <c r="F676" i="8" s="1"/>
  <c r="G676" i="8" s="1"/>
  <c r="C677" i="8"/>
  <c r="D677" i="8"/>
  <c r="E677" i="8"/>
  <c r="F677" i="8" s="1"/>
  <c r="G677" i="8" s="1"/>
  <c r="C678" i="8"/>
  <c r="D678" i="8"/>
  <c r="E678" i="8"/>
  <c r="F678" i="8" s="1"/>
  <c r="G678" i="8" s="1"/>
  <c r="C679" i="8"/>
  <c r="D679" i="8"/>
  <c r="E679" i="8"/>
  <c r="F679" i="8" s="1"/>
  <c r="G679" i="8" s="1"/>
  <c r="C680" i="8"/>
  <c r="D680" i="8"/>
  <c r="E680" i="8"/>
  <c r="F680" i="8" s="1"/>
  <c r="G680" i="8" s="1"/>
  <c r="C681" i="8"/>
  <c r="D681" i="8"/>
  <c r="E681" i="8"/>
  <c r="F681" i="8" s="1"/>
  <c r="G681" i="8" s="1"/>
  <c r="C682" i="8"/>
  <c r="D682" i="8"/>
  <c r="E682" i="8"/>
  <c r="F682" i="8" s="1"/>
  <c r="G682" i="8" s="1"/>
  <c r="C683" i="8"/>
  <c r="D683" i="8"/>
  <c r="E683" i="8"/>
  <c r="F683" i="8" s="1"/>
  <c r="G683" i="8" s="1"/>
  <c r="C684" i="8"/>
  <c r="D684" i="8"/>
  <c r="E684" i="8"/>
  <c r="F684" i="8" s="1"/>
  <c r="G684" i="8" s="1"/>
  <c r="C685" i="8"/>
  <c r="D685" i="8"/>
  <c r="E685" i="8"/>
  <c r="F685" i="8" s="1"/>
  <c r="G685" i="8" s="1"/>
  <c r="C686" i="8"/>
  <c r="D686" i="8"/>
  <c r="E686" i="8"/>
  <c r="F686" i="8" s="1"/>
  <c r="G686" i="8" s="1"/>
  <c r="C687" i="8"/>
  <c r="D687" i="8"/>
  <c r="E687" i="8"/>
  <c r="F687" i="8" s="1"/>
  <c r="G687" i="8" s="1"/>
  <c r="C688" i="8"/>
  <c r="D688" i="8"/>
  <c r="E688" i="8"/>
  <c r="F688" i="8" s="1"/>
  <c r="G688" i="8" s="1"/>
  <c r="C689" i="8"/>
  <c r="D689" i="8"/>
  <c r="E689" i="8"/>
  <c r="F689" i="8" s="1"/>
  <c r="G689" i="8" s="1"/>
  <c r="C690" i="8"/>
  <c r="D690" i="8"/>
  <c r="E690" i="8"/>
  <c r="F690" i="8" s="1"/>
  <c r="G690" i="8" s="1"/>
  <c r="C691" i="8"/>
  <c r="D691" i="8"/>
  <c r="E691" i="8"/>
  <c r="F691" i="8" s="1"/>
  <c r="G691" i="8" s="1"/>
  <c r="C692" i="8"/>
  <c r="D692" i="8"/>
  <c r="E692" i="8"/>
  <c r="F692" i="8" s="1"/>
  <c r="G692" i="8" s="1"/>
  <c r="C693" i="8"/>
  <c r="D693" i="8"/>
  <c r="E693" i="8"/>
  <c r="F693" i="8" s="1"/>
  <c r="G693" i="8" s="1"/>
  <c r="C760" i="8"/>
  <c r="D760" i="8"/>
  <c r="E760" i="8"/>
  <c r="F760" i="8" s="1"/>
  <c r="G760" i="8" s="1"/>
  <c r="C761" i="8"/>
  <c r="D761" i="8"/>
  <c r="E761" i="8"/>
  <c r="F761" i="8" s="1"/>
  <c r="G761" i="8" s="1"/>
  <c r="C762" i="8"/>
  <c r="D762" i="8"/>
  <c r="E762" i="8"/>
  <c r="F762" i="8" s="1"/>
  <c r="G762" i="8" s="1"/>
  <c r="C763" i="8"/>
  <c r="D763" i="8"/>
  <c r="E763" i="8"/>
  <c r="F763" i="8" s="1"/>
  <c r="G763" i="8" s="1"/>
  <c r="C764" i="8"/>
  <c r="D764" i="8"/>
  <c r="E764" i="8"/>
  <c r="F764" i="8" s="1"/>
  <c r="G764" i="8" s="1"/>
  <c r="C765" i="8"/>
  <c r="D765" i="8"/>
  <c r="E765" i="8"/>
  <c r="F765" i="8" s="1"/>
  <c r="G765" i="8" s="1"/>
  <c r="C766" i="8"/>
  <c r="D766" i="8"/>
  <c r="E766" i="8"/>
  <c r="F766" i="8" s="1"/>
  <c r="G766" i="8" s="1"/>
  <c r="C767" i="8"/>
  <c r="D767" i="8"/>
  <c r="E767" i="8"/>
  <c r="F767" i="8" s="1"/>
  <c r="G767" i="8" s="1"/>
  <c r="C768" i="8"/>
  <c r="D768" i="8"/>
  <c r="E768" i="8"/>
  <c r="F768" i="8" s="1"/>
  <c r="G768" i="8" s="1"/>
  <c r="C769" i="8"/>
  <c r="D769" i="8"/>
  <c r="E769" i="8"/>
  <c r="F769" i="8" s="1"/>
  <c r="G769" i="8" s="1"/>
  <c r="C770" i="8"/>
  <c r="D770" i="8"/>
  <c r="E770" i="8"/>
  <c r="F770" i="8" s="1"/>
  <c r="G770" i="8" s="1"/>
  <c r="C771" i="8"/>
  <c r="D771" i="8"/>
  <c r="E771" i="8"/>
  <c r="F771" i="8" s="1"/>
  <c r="G771" i="8" s="1"/>
  <c r="C839" i="8"/>
  <c r="D839" i="8"/>
  <c r="E839" i="8"/>
  <c r="F839" i="8" s="1"/>
  <c r="G839" i="8" s="1"/>
  <c r="C840" i="8"/>
  <c r="D840" i="8"/>
  <c r="E840" i="8"/>
  <c r="F840" i="8" s="1"/>
  <c r="G840" i="8" s="1"/>
  <c r="C841" i="8"/>
  <c r="D841" i="8"/>
  <c r="E841" i="8"/>
  <c r="F841" i="8" s="1"/>
  <c r="G841" i="8" s="1"/>
  <c r="C842" i="8"/>
  <c r="D842" i="8"/>
  <c r="E842" i="8"/>
  <c r="F842" i="8" s="1"/>
  <c r="G842" i="8" s="1"/>
  <c r="C843" i="8"/>
  <c r="D843" i="8"/>
  <c r="E843" i="8"/>
  <c r="F843" i="8" s="1"/>
  <c r="G843" i="8" s="1"/>
  <c r="C844" i="8"/>
  <c r="D844" i="8"/>
  <c r="E844" i="8"/>
  <c r="F844" i="8" s="1"/>
  <c r="G844" i="8" s="1"/>
  <c r="C845" i="8"/>
  <c r="D845" i="8"/>
  <c r="E845" i="8"/>
  <c r="F845" i="8" s="1"/>
  <c r="G845" i="8" s="1"/>
  <c r="C849" i="8"/>
  <c r="D849" i="8"/>
  <c r="E849" i="8"/>
  <c r="F849" i="8" s="1"/>
  <c r="G849" i="8" s="1"/>
  <c r="C850" i="8"/>
  <c r="D850" i="8"/>
  <c r="E850" i="8"/>
  <c r="F850" i="8" s="1"/>
  <c r="G850" i="8" s="1"/>
  <c r="C852" i="8"/>
  <c r="D852" i="8"/>
  <c r="E852" i="8"/>
  <c r="F852" i="8" s="1"/>
  <c r="G852" i="8" s="1"/>
  <c r="C854" i="8"/>
  <c r="D854" i="8"/>
  <c r="E854" i="8"/>
  <c r="F854" i="8" s="1"/>
  <c r="G854" i="8" s="1"/>
  <c r="C5" i="8"/>
  <c r="D5" i="8"/>
  <c r="E5" i="8"/>
  <c r="F5" i="8" s="1"/>
  <c r="G5" i="8" s="1"/>
  <c r="C6" i="8"/>
  <c r="D6" i="8"/>
  <c r="E6" i="8"/>
  <c r="F6" i="8" s="1"/>
  <c r="G6" i="8" s="1"/>
  <c r="C7" i="8"/>
  <c r="D7" i="8"/>
  <c r="E7" i="8"/>
  <c r="F7" i="8" s="1"/>
  <c r="G7" i="8" s="1"/>
  <c r="C8" i="8"/>
  <c r="D8" i="8"/>
  <c r="E8" i="8"/>
  <c r="F8" i="8" s="1"/>
  <c r="G8" i="8" s="1"/>
  <c r="C9" i="8"/>
  <c r="D9" i="8"/>
  <c r="E9" i="8"/>
  <c r="F9" i="8" s="1"/>
  <c r="G9" i="8" s="1"/>
  <c r="C10" i="8"/>
  <c r="D10" i="8"/>
  <c r="E10" i="8"/>
  <c r="F10" i="8" s="1"/>
  <c r="G10" i="8" s="1"/>
  <c r="C11" i="8"/>
  <c r="D11" i="8"/>
  <c r="E11" i="8"/>
  <c r="F11" i="8" s="1"/>
  <c r="G11" i="8" s="1"/>
  <c r="C12" i="8"/>
  <c r="D12" i="8"/>
  <c r="E12" i="8"/>
  <c r="F12" i="8" s="1"/>
  <c r="G12" i="8" s="1"/>
  <c r="C13" i="8"/>
  <c r="D13" i="8"/>
  <c r="E13" i="8"/>
  <c r="F13" i="8" s="1"/>
  <c r="G13" i="8" s="1"/>
  <c r="E4" i="8"/>
  <c r="D4" i="8"/>
  <c r="C4" i="8"/>
  <c r="N3" i="67"/>
  <c r="F4" i="8" l="1"/>
  <c r="G4" i="8" s="1"/>
  <c r="P638" i="17"/>
  <c r="E285" i="30" l="1"/>
  <c r="D285" i="30"/>
  <c r="C285" i="30"/>
  <c r="E284" i="30"/>
  <c r="D284" i="30"/>
  <c r="C284" i="30"/>
  <c r="E283" i="30"/>
  <c r="D283" i="30"/>
  <c r="C283" i="30"/>
  <c r="E282" i="30"/>
  <c r="D282" i="30"/>
  <c r="C282" i="30"/>
  <c r="E281" i="30"/>
  <c r="D281" i="30"/>
  <c r="C281" i="30"/>
  <c r="E280" i="30"/>
  <c r="D280" i="30"/>
  <c r="C280" i="30"/>
  <c r="E279" i="30"/>
  <c r="D279" i="30"/>
  <c r="C279" i="30"/>
  <c r="E278" i="30"/>
  <c r="D278" i="30"/>
  <c r="C278" i="30"/>
  <c r="E277" i="30"/>
  <c r="D277" i="30"/>
  <c r="C277" i="30"/>
  <c r="E276" i="30"/>
  <c r="D276" i="30"/>
  <c r="C276" i="30"/>
  <c r="E268" i="30"/>
  <c r="D268" i="30"/>
  <c r="C268" i="30"/>
  <c r="E267" i="30"/>
  <c r="D267" i="30"/>
  <c r="C267" i="30"/>
  <c r="E266" i="30"/>
  <c r="D266" i="30"/>
  <c r="C266" i="30"/>
  <c r="E265" i="30"/>
  <c r="D265" i="30"/>
  <c r="C265" i="30"/>
  <c r="E264" i="30"/>
  <c r="D264" i="30"/>
  <c r="C264" i="30"/>
  <c r="E263" i="30"/>
  <c r="D263" i="30"/>
  <c r="C263" i="30"/>
  <c r="E262" i="30"/>
  <c r="D262" i="30"/>
  <c r="C262" i="30"/>
  <c r="E261" i="30"/>
  <c r="D261" i="30"/>
  <c r="C261" i="30"/>
  <c r="E260" i="30"/>
  <c r="D260" i="30"/>
  <c r="C260" i="30"/>
  <c r="E259" i="30"/>
  <c r="D259" i="30"/>
  <c r="C259" i="30"/>
  <c r="E234" i="30"/>
  <c r="D234" i="30"/>
  <c r="C234" i="30"/>
  <c r="E233" i="30"/>
  <c r="D233" i="30"/>
  <c r="C233" i="30"/>
  <c r="E232" i="30"/>
  <c r="D232" i="30"/>
  <c r="C232" i="30"/>
  <c r="E231" i="30"/>
  <c r="D231" i="30"/>
  <c r="C231" i="30"/>
  <c r="E230" i="30"/>
  <c r="D230" i="30"/>
  <c r="C230" i="30"/>
  <c r="E229" i="30"/>
  <c r="D229" i="30"/>
  <c r="C229" i="30"/>
  <c r="E228" i="30"/>
  <c r="D228" i="30"/>
  <c r="C228" i="30"/>
  <c r="E227" i="30"/>
  <c r="D227" i="30"/>
  <c r="C227" i="30"/>
  <c r="E226" i="30"/>
  <c r="D226" i="30"/>
  <c r="C226" i="30"/>
  <c r="E225" i="30"/>
  <c r="D225" i="30"/>
  <c r="C225" i="30"/>
  <c r="E217" i="30"/>
  <c r="D217" i="30"/>
  <c r="C217" i="30"/>
  <c r="E216" i="30"/>
  <c r="D216" i="30"/>
  <c r="C216" i="30"/>
  <c r="E215" i="30"/>
  <c r="D215" i="30"/>
  <c r="C215" i="30"/>
  <c r="E214" i="30"/>
  <c r="D214" i="30"/>
  <c r="C214" i="30"/>
  <c r="E213" i="30"/>
  <c r="D213" i="30"/>
  <c r="C213" i="30"/>
  <c r="E212" i="30"/>
  <c r="D212" i="30"/>
  <c r="C212" i="30"/>
  <c r="E211" i="30"/>
  <c r="D211" i="30"/>
  <c r="C211" i="30"/>
  <c r="E210" i="30"/>
  <c r="D210" i="30"/>
  <c r="C210" i="30"/>
  <c r="E209" i="30"/>
  <c r="D209" i="30"/>
  <c r="C209" i="30"/>
  <c r="E208" i="30"/>
  <c r="D208" i="30"/>
  <c r="C208" i="30"/>
  <c r="E183" i="30"/>
  <c r="D183" i="30"/>
  <c r="C183" i="30"/>
  <c r="E182" i="30"/>
  <c r="D182" i="30"/>
  <c r="C182" i="30"/>
  <c r="E181" i="30"/>
  <c r="D181" i="30"/>
  <c r="C181" i="30"/>
  <c r="E180" i="30"/>
  <c r="D180" i="30"/>
  <c r="C180" i="30"/>
  <c r="E179" i="30"/>
  <c r="D179" i="30"/>
  <c r="C179" i="30"/>
  <c r="E178" i="30"/>
  <c r="D178" i="30"/>
  <c r="C178" i="30"/>
  <c r="E177" i="30"/>
  <c r="D177" i="30"/>
  <c r="C177" i="30"/>
  <c r="E176" i="30"/>
  <c r="D176" i="30"/>
  <c r="C176" i="30"/>
  <c r="E175" i="30"/>
  <c r="D175" i="30"/>
  <c r="C175" i="30"/>
  <c r="E174" i="30"/>
  <c r="D174" i="30"/>
  <c r="C174" i="30"/>
  <c r="E166" i="30"/>
  <c r="D166" i="30"/>
  <c r="C166" i="30"/>
  <c r="E165" i="30"/>
  <c r="D165" i="30"/>
  <c r="C165" i="30"/>
  <c r="E164" i="30"/>
  <c r="D164" i="30"/>
  <c r="C164" i="30"/>
  <c r="E163" i="30"/>
  <c r="D163" i="30"/>
  <c r="C163" i="30"/>
  <c r="E162" i="30"/>
  <c r="D162" i="30"/>
  <c r="C162" i="30"/>
  <c r="E161" i="30"/>
  <c r="D161" i="30"/>
  <c r="C161" i="30"/>
  <c r="E160" i="30"/>
  <c r="D160" i="30"/>
  <c r="C160" i="30"/>
  <c r="E159" i="30"/>
  <c r="D159" i="30"/>
  <c r="C159" i="30"/>
  <c r="E158" i="30"/>
  <c r="D158" i="30"/>
  <c r="C158" i="30"/>
  <c r="E157" i="30"/>
  <c r="D157" i="30"/>
  <c r="C157" i="30"/>
  <c r="E149" i="30"/>
  <c r="D149" i="30"/>
  <c r="C149" i="30"/>
  <c r="E148" i="30"/>
  <c r="D148" i="30"/>
  <c r="C148" i="30"/>
  <c r="E147" i="30"/>
  <c r="D147" i="30"/>
  <c r="C147" i="30"/>
  <c r="E146" i="30"/>
  <c r="D146" i="30"/>
  <c r="C146" i="30"/>
  <c r="E145" i="30"/>
  <c r="D145" i="30"/>
  <c r="C145" i="30"/>
  <c r="E144" i="30"/>
  <c r="D144" i="30"/>
  <c r="C144" i="30"/>
  <c r="E143" i="30"/>
  <c r="D143" i="30"/>
  <c r="C143" i="30"/>
  <c r="E142" i="30"/>
  <c r="D142" i="30"/>
  <c r="C142" i="30"/>
  <c r="E141" i="30"/>
  <c r="D141" i="30"/>
  <c r="C141" i="30"/>
  <c r="E140" i="30"/>
  <c r="D140" i="30"/>
  <c r="C140" i="30"/>
  <c r="E132" i="30"/>
  <c r="D132" i="30"/>
  <c r="C132" i="30"/>
  <c r="E131" i="30"/>
  <c r="D131" i="30"/>
  <c r="C131" i="30"/>
  <c r="E130" i="30"/>
  <c r="D130" i="30"/>
  <c r="C130" i="30"/>
  <c r="E129" i="30"/>
  <c r="D129" i="30"/>
  <c r="C129" i="30"/>
  <c r="E128" i="30"/>
  <c r="D128" i="30"/>
  <c r="C128" i="30"/>
  <c r="E127" i="30"/>
  <c r="D127" i="30"/>
  <c r="C127" i="30"/>
  <c r="E126" i="30"/>
  <c r="D126" i="30"/>
  <c r="C126" i="30"/>
  <c r="E125" i="30"/>
  <c r="D125" i="30"/>
  <c r="C125" i="30"/>
  <c r="E124" i="30"/>
  <c r="D124" i="30"/>
  <c r="C124" i="30"/>
  <c r="E123" i="30"/>
  <c r="D123" i="30"/>
  <c r="C123" i="30"/>
  <c r="E115" i="30"/>
  <c r="D115" i="30"/>
  <c r="C115" i="30"/>
  <c r="E98" i="30"/>
  <c r="D98" i="30"/>
  <c r="C98" i="30"/>
  <c r="E97" i="30"/>
  <c r="D97" i="30"/>
  <c r="C97" i="30"/>
  <c r="E64" i="30"/>
  <c r="D64" i="30"/>
  <c r="C64" i="30"/>
  <c r="E63" i="30"/>
  <c r="D63" i="30"/>
  <c r="C63" i="30"/>
  <c r="E62" i="30"/>
  <c r="D62" i="30"/>
  <c r="C62" i="30"/>
  <c r="E61" i="30"/>
  <c r="D61" i="30"/>
  <c r="C61" i="30"/>
  <c r="E47" i="30"/>
  <c r="D47" i="30"/>
  <c r="C47" i="30"/>
  <c r="E46" i="30"/>
  <c r="D46" i="30"/>
  <c r="C46" i="30"/>
  <c r="E45" i="30"/>
  <c r="D45" i="30"/>
  <c r="C45" i="30"/>
  <c r="E44" i="30"/>
  <c r="D44" i="30"/>
  <c r="C44" i="30"/>
  <c r="E43" i="30"/>
  <c r="D43" i="30"/>
  <c r="C43" i="30"/>
  <c r="E42" i="30"/>
  <c r="D42" i="30"/>
  <c r="C42" i="30"/>
  <c r="E30" i="30"/>
  <c r="D30" i="30"/>
  <c r="C30" i="30"/>
  <c r="C13" i="30"/>
  <c r="D13" i="30"/>
  <c r="E13" i="30"/>
  <c r="E114" i="30"/>
  <c r="D114" i="30"/>
  <c r="C114" i="30"/>
  <c r="E113" i="30"/>
  <c r="D113" i="30"/>
  <c r="C113" i="30"/>
  <c r="E112" i="30"/>
  <c r="D112" i="30"/>
  <c r="C112" i="30"/>
  <c r="E111" i="30"/>
  <c r="D111" i="30"/>
  <c r="C111" i="30"/>
  <c r="E110" i="30"/>
  <c r="D110" i="30"/>
  <c r="C110" i="30"/>
  <c r="E109" i="30"/>
  <c r="D109" i="30"/>
  <c r="C109" i="30"/>
  <c r="E108" i="30"/>
  <c r="D108" i="30"/>
  <c r="C108" i="30"/>
  <c r="E107" i="30"/>
  <c r="D107" i="30"/>
  <c r="C107" i="30"/>
  <c r="E106" i="30"/>
  <c r="D106" i="30"/>
  <c r="C106" i="30"/>
  <c r="E96" i="30"/>
  <c r="D96" i="30"/>
  <c r="C96" i="30"/>
  <c r="E95" i="30"/>
  <c r="D95" i="30"/>
  <c r="C95" i="30"/>
  <c r="E94" i="30"/>
  <c r="D94" i="30"/>
  <c r="C94" i="30"/>
  <c r="E93" i="30"/>
  <c r="D93" i="30"/>
  <c r="C93" i="30"/>
  <c r="E92" i="30"/>
  <c r="D92" i="30"/>
  <c r="C92" i="30"/>
  <c r="E91" i="30"/>
  <c r="D91" i="30"/>
  <c r="C91" i="30"/>
  <c r="E90" i="30"/>
  <c r="D90" i="30"/>
  <c r="C90" i="30"/>
  <c r="E89" i="30"/>
  <c r="D89" i="30"/>
  <c r="C89" i="30"/>
  <c r="E60" i="30"/>
  <c r="D60" i="30"/>
  <c r="C60" i="30"/>
  <c r="E59" i="30"/>
  <c r="D59" i="30"/>
  <c r="C59" i="30"/>
  <c r="E58" i="30"/>
  <c r="D58" i="30"/>
  <c r="C58" i="30"/>
  <c r="E57" i="30"/>
  <c r="D57" i="30"/>
  <c r="C57" i="30"/>
  <c r="E56" i="30"/>
  <c r="D56" i="30"/>
  <c r="C56" i="30"/>
  <c r="E55" i="30"/>
  <c r="D55" i="30"/>
  <c r="C55" i="30"/>
  <c r="E41" i="30"/>
  <c r="D41" i="30"/>
  <c r="C41" i="30"/>
  <c r="E40" i="30"/>
  <c r="D40" i="30"/>
  <c r="C40" i="30"/>
  <c r="E39" i="30"/>
  <c r="D39" i="30"/>
  <c r="C39" i="30"/>
  <c r="E38" i="30"/>
  <c r="D38" i="30"/>
  <c r="C38" i="30"/>
  <c r="E29" i="30"/>
  <c r="D29" i="30"/>
  <c r="C29" i="30"/>
  <c r="E28" i="30"/>
  <c r="D28" i="30"/>
  <c r="C28" i="30"/>
  <c r="E27" i="30"/>
  <c r="D27" i="30"/>
  <c r="C27" i="30"/>
  <c r="E26" i="30"/>
  <c r="D26" i="30"/>
  <c r="C26" i="30"/>
  <c r="E25" i="30"/>
  <c r="D25" i="30"/>
  <c r="C25" i="30"/>
  <c r="E24" i="30"/>
  <c r="D24" i="30"/>
  <c r="C24" i="30"/>
  <c r="E23" i="30"/>
  <c r="D23" i="30"/>
  <c r="C23" i="30"/>
  <c r="E22" i="30"/>
  <c r="D22" i="30"/>
  <c r="C22" i="30"/>
  <c r="E21" i="30"/>
  <c r="D21" i="30"/>
  <c r="C21" i="30"/>
  <c r="C5" i="30"/>
  <c r="D5" i="30"/>
  <c r="E5" i="30"/>
  <c r="C6" i="30"/>
  <c r="D6" i="30"/>
  <c r="E6" i="30"/>
  <c r="C7" i="30"/>
  <c r="D7" i="30"/>
  <c r="E7" i="30"/>
  <c r="C8" i="30"/>
  <c r="D8" i="30"/>
  <c r="E8" i="30"/>
  <c r="C9" i="30"/>
  <c r="D9" i="30"/>
  <c r="E9" i="30"/>
  <c r="C10" i="30"/>
  <c r="D10" i="30"/>
  <c r="E10" i="30"/>
  <c r="C11" i="30"/>
  <c r="D11" i="30"/>
  <c r="E11" i="30"/>
  <c r="C12" i="30"/>
  <c r="D12" i="30"/>
  <c r="E12" i="30"/>
  <c r="E4" i="30"/>
  <c r="C4" i="30"/>
  <c r="G855" i="8"/>
  <c r="W3" i="7" l="1"/>
  <c r="W2" i="7"/>
  <c r="W1" i="7"/>
  <c r="G621" i="17"/>
  <c r="J621" i="17"/>
  <c r="F621" i="17"/>
  <c r="G620" i="17"/>
  <c r="J620" i="17"/>
  <c r="F620" i="17"/>
  <c r="G619" i="17"/>
  <c r="J619" i="17"/>
  <c r="F619" i="17"/>
  <c r="G618" i="17"/>
  <c r="J618" i="17"/>
  <c r="F618" i="17"/>
  <c r="G617" i="17"/>
  <c r="J617" i="17"/>
  <c r="F617" i="17"/>
  <c r="G616" i="17"/>
  <c r="J616" i="17"/>
  <c r="F616" i="17"/>
  <c r="G615" i="17"/>
  <c r="J615" i="17"/>
  <c r="F615" i="17"/>
  <c r="G267" i="17"/>
  <c r="J267" i="17"/>
  <c r="F267" i="17"/>
  <c r="G266" i="17"/>
  <c r="J266" i="17"/>
  <c r="F266" i="17"/>
  <c r="G265" i="17"/>
  <c r="J265" i="17"/>
  <c r="F265" i="17"/>
  <c r="G264" i="17"/>
  <c r="J264" i="17"/>
  <c r="F264" i="17"/>
  <c r="G263" i="17"/>
  <c r="J263" i="17"/>
  <c r="F263" i="17"/>
  <c r="G262" i="17"/>
  <c r="J262" i="17"/>
  <c r="F262" i="17"/>
  <c r="G261" i="17"/>
  <c r="J261" i="17"/>
  <c r="F261" i="17"/>
  <c r="G614" i="17"/>
  <c r="J614" i="17"/>
  <c r="F614" i="17"/>
  <c r="G613" i="17"/>
  <c r="J613" i="17"/>
  <c r="F613" i="17"/>
  <c r="G612" i="17"/>
  <c r="J612" i="17"/>
  <c r="F612" i="17"/>
  <c r="G611" i="17"/>
  <c r="J611" i="17"/>
  <c r="F611" i="17"/>
  <c r="G608" i="17"/>
  <c r="J608" i="17"/>
  <c r="F608" i="17"/>
  <c r="G607" i="17"/>
  <c r="J607" i="17"/>
  <c r="F607" i="17"/>
  <c r="G606" i="17"/>
  <c r="J606" i="17"/>
  <c r="F606" i="17"/>
  <c r="G605" i="17"/>
  <c r="J605" i="17"/>
  <c r="F605" i="17"/>
  <c r="G603" i="17"/>
  <c r="J603" i="17"/>
  <c r="F603" i="17"/>
  <c r="G602" i="17"/>
  <c r="J602" i="17"/>
  <c r="F602" i="17"/>
  <c r="G597" i="17"/>
  <c r="J597" i="17"/>
  <c r="F597" i="17"/>
  <c r="G596" i="17"/>
  <c r="J596" i="17"/>
  <c r="F596" i="17"/>
  <c r="G595" i="17"/>
  <c r="J595" i="17"/>
  <c r="F595" i="17"/>
  <c r="G594" i="17"/>
  <c r="J594" i="17"/>
  <c r="F594" i="17"/>
  <c r="G593" i="17"/>
  <c r="J593" i="17"/>
  <c r="F593" i="17"/>
  <c r="G592" i="17"/>
  <c r="J592" i="17"/>
  <c r="F592" i="17"/>
  <c r="G591" i="17"/>
  <c r="J591" i="17"/>
  <c r="F591" i="17"/>
  <c r="G590" i="17"/>
  <c r="J590" i="17"/>
  <c r="F590" i="17"/>
  <c r="G589" i="17"/>
  <c r="J589" i="17"/>
  <c r="F589" i="17"/>
  <c r="G588" i="17"/>
  <c r="J588" i="17"/>
  <c r="F588" i="17"/>
  <c r="G580" i="17"/>
  <c r="J580" i="17"/>
  <c r="F580" i="17"/>
  <c r="G585" i="17"/>
  <c r="J585" i="17"/>
  <c r="F585" i="17"/>
  <c r="G584" i="17"/>
  <c r="J584" i="17"/>
  <c r="F584" i="17"/>
  <c r="G583" i="17"/>
  <c r="J583" i="17"/>
  <c r="F583" i="17"/>
  <c r="G582" i="17"/>
  <c r="J582" i="17"/>
  <c r="F582" i="17"/>
  <c r="G581" i="17"/>
  <c r="J581" i="17"/>
  <c r="F581" i="17"/>
  <c r="G579" i="17"/>
  <c r="J579" i="17"/>
  <c r="F579" i="17"/>
  <c r="G578" i="17"/>
  <c r="J578" i="17"/>
  <c r="F578" i="17"/>
  <c r="G577" i="17"/>
  <c r="J577" i="17"/>
  <c r="F577" i="17"/>
  <c r="G576" i="17"/>
  <c r="J576" i="17"/>
  <c r="F576" i="17"/>
  <c r="G575" i="17"/>
  <c r="J575" i="17"/>
  <c r="F575" i="17"/>
  <c r="G574" i="17"/>
  <c r="J574" i="17"/>
  <c r="F574" i="17"/>
  <c r="G573" i="17"/>
  <c r="J573" i="17"/>
  <c r="F573" i="17"/>
  <c r="G572" i="17"/>
  <c r="J572" i="17"/>
  <c r="F572" i="17"/>
  <c r="G571" i="17"/>
  <c r="J571" i="17"/>
  <c r="F571" i="17"/>
  <c r="G555" i="17"/>
  <c r="J555" i="17"/>
  <c r="F555" i="17"/>
  <c r="G554" i="17"/>
  <c r="J554" i="17"/>
  <c r="F554" i="17"/>
  <c r="G558" i="17"/>
  <c r="J558" i="17"/>
  <c r="F558" i="17"/>
  <c r="G557" i="17"/>
  <c r="J557" i="17"/>
  <c r="F557" i="17"/>
  <c r="G521" i="17"/>
  <c r="J521" i="17"/>
  <c r="F521" i="17"/>
  <c r="G519" i="17"/>
  <c r="J519" i="17"/>
  <c r="F519" i="17"/>
  <c r="G518" i="17"/>
  <c r="J518" i="17"/>
  <c r="F518" i="17"/>
  <c r="G513" i="17"/>
  <c r="J513" i="17"/>
  <c r="F513" i="17"/>
  <c r="G512" i="17"/>
  <c r="J512" i="17"/>
  <c r="F512" i="17"/>
  <c r="G511" i="17"/>
  <c r="J511" i="17"/>
  <c r="F511" i="17"/>
  <c r="G510" i="17"/>
  <c r="J510" i="17"/>
  <c r="F510" i="17"/>
  <c r="G509" i="17"/>
  <c r="J509" i="17"/>
  <c r="F509" i="17"/>
  <c r="G508" i="17"/>
  <c r="J508" i="17"/>
  <c r="F508" i="17"/>
  <c r="G507" i="17"/>
  <c r="J507" i="17"/>
  <c r="F507" i="17"/>
  <c r="G495" i="17"/>
  <c r="J495" i="17"/>
  <c r="F495" i="17"/>
  <c r="G504" i="17"/>
  <c r="J504" i="17"/>
  <c r="F504" i="17"/>
  <c r="G503" i="17"/>
  <c r="J503" i="17"/>
  <c r="F503" i="17"/>
  <c r="G502" i="17"/>
  <c r="J502" i="17"/>
  <c r="F502" i="17"/>
  <c r="G501" i="17"/>
  <c r="J501" i="17"/>
  <c r="F501" i="17"/>
  <c r="G500" i="17"/>
  <c r="J500" i="17"/>
  <c r="F500" i="17"/>
  <c r="G499" i="17"/>
  <c r="J499" i="17"/>
  <c r="F499" i="17"/>
  <c r="G498" i="17"/>
  <c r="J498" i="17"/>
  <c r="F498" i="17"/>
  <c r="G497" i="17"/>
  <c r="J497" i="17"/>
  <c r="F497" i="17"/>
  <c r="G496" i="17"/>
  <c r="J496" i="17"/>
  <c r="F496" i="17"/>
  <c r="G374" i="17"/>
  <c r="J374" i="17"/>
  <c r="F374" i="17"/>
  <c r="G445" i="17"/>
  <c r="J445" i="17"/>
  <c r="F445" i="17"/>
  <c r="G447" i="17"/>
  <c r="J447" i="17"/>
  <c r="F447" i="17"/>
  <c r="G446" i="17"/>
  <c r="J446" i="17"/>
  <c r="F446" i="17"/>
  <c r="G373" i="17"/>
  <c r="J373" i="17"/>
  <c r="F373" i="17"/>
  <c r="G372" i="17"/>
  <c r="J372" i="17"/>
  <c r="F372" i="17"/>
  <c r="G444" i="17"/>
  <c r="J444" i="17"/>
  <c r="F444" i="17"/>
  <c r="G443" i="17"/>
  <c r="J443" i="17"/>
  <c r="F443" i="17"/>
  <c r="G483" i="17"/>
  <c r="J483" i="17"/>
  <c r="F483" i="17"/>
  <c r="G482" i="17"/>
  <c r="J482" i="17"/>
  <c r="F482" i="17"/>
  <c r="G553" i="17"/>
  <c r="J553" i="17"/>
  <c r="F553" i="17"/>
  <c r="G552" i="17"/>
  <c r="J552" i="17"/>
  <c r="F552" i="17"/>
  <c r="G551" i="17"/>
  <c r="J551" i="17"/>
  <c r="F551" i="17"/>
  <c r="G550" i="17"/>
  <c r="J550" i="17"/>
  <c r="F550" i="17"/>
  <c r="G549" i="17"/>
  <c r="J549" i="17"/>
  <c r="F549" i="17"/>
  <c r="G548" i="17"/>
  <c r="J548" i="17"/>
  <c r="F548" i="17"/>
  <c r="G547" i="17"/>
  <c r="J547" i="17"/>
  <c r="F547" i="17"/>
  <c r="G546" i="17"/>
  <c r="J546" i="17"/>
  <c r="F546" i="17"/>
  <c r="G545" i="17"/>
  <c r="J545" i="17"/>
  <c r="F545" i="17"/>
  <c r="G536" i="17"/>
  <c r="J536" i="17"/>
  <c r="F536" i="17"/>
  <c r="G477" i="17"/>
  <c r="J477" i="17"/>
  <c r="F477" i="17"/>
  <c r="G476" i="17"/>
  <c r="J476" i="17"/>
  <c r="F476" i="17"/>
  <c r="G475" i="17"/>
  <c r="J475" i="17"/>
  <c r="F475" i="17"/>
  <c r="G474" i="17"/>
  <c r="J474" i="17"/>
  <c r="F474" i="17"/>
  <c r="G473" i="17"/>
  <c r="J473" i="17"/>
  <c r="F473" i="17"/>
  <c r="G472" i="17"/>
  <c r="J472" i="17"/>
  <c r="F472" i="17"/>
  <c r="G471" i="17"/>
  <c r="J471" i="17"/>
  <c r="F471" i="17"/>
  <c r="G470" i="17"/>
  <c r="J470" i="17"/>
  <c r="F470" i="17"/>
  <c r="G469" i="17"/>
  <c r="J469" i="17"/>
  <c r="F469" i="17"/>
  <c r="G465" i="17"/>
  <c r="J465" i="17"/>
  <c r="F465" i="17"/>
  <c r="G464" i="17"/>
  <c r="J464" i="17"/>
  <c r="F464" i="17"/>
  <c r="G463" i="17"/>
  <c r="J463" i="17"/>
  <c r="F463" i="17"/>
  <c r="G462" i="17"/>
  <c r="J462" i="17"/>
  <c r="F462" i="17"/>
  <c r="G459" i="17"/>
  <c r="J459" i="17"/>
  <c r="F459" i="17"/>
  <c r="G458" i="17"/>
  <c r="J458" i="17"/>
  <c r="F458" i="17"/>
  <c r="G457" i="17"/>
  <c r="J457" i="17"/>
  <c r="F457" i="17"/>
  <c r="G455" i="17"/>
  <c r="J455" i="17"/>
  <c r="F455" i="17"/>
  <c r="G454" i="17"/>
  <c r="J454" i="17"/>
  <c r="F454" i="17"/>
  <c r="G453" i="17"/>
  <c r="J453" i="17"/>
  <c r="F453" i="17"/>
  <c r="G415" i="17"/>
  <c r="J415" i="17"/>
  <c r="F415" i="17"/>
  <c r="G414" i="17"/>
  <c r="J414" i="17"/>
  <c r="F414" i="17"/>
  <c r="G407" i="17"/>
  <c r="J407" i="17"/>
  <c r="F407" i="17"/>
  <c r="G408" i="17"/>
  <c r="J408" i="17"/>
  <c r="F408" i="17"/>
  <c r="G406" i="17"/>
  <c r="J406" i="17"/>
  <c r="F406" i="17"/>
  <c r="G402" i="17"/>
  <c r="J402" i="17"/>
  <c r="F402" i="17"/>
  <c r="G401" i="17"/>
  <c r="J401" i="17"/>
  <c r="F401" i="17"/>
  <c r="G400" i="17"/>
  <c r="J400" i="17"/>
  <c r="F400" i="17"/>
  <c r="G399" i="17"/>
  <c r="J399" i="17"/>
  <c r="F399" i="17"/>
  <c r="G398" i="17"/>
  <c r="J398" i="17"/>
  <c r="F398" i="17"/>
  <c r="G397" i="17"/>
  <c r="J397" i="17"/>
  <c r="F397" i="17"/>
  <c r="G396" i="17"/>
  <c r="J396" i="17"/>
  <c r="F396" i="17"/>
  <c r="G395" i="17"/>
  <c r="J395" i="17"/>
  <c r="F395" i="17"/>
  <c r="G394" i="17"/>
  <c r="J394" i="17"/>
  <c r="F394" i="17"/>
  <c r="G393" i="17"/>
  <c r="J393" i="17"/>
  <c r="F393" i="17"/>
  <c r="G380" i="17"/>
  <c r="J380" i="17"/>
  <c r="F380" i="17"/>
  <c r="G379" i="17"/>
  <c r="J379" i="17"/>
  <c r="F379" i="17"/>
  <c r="G378" i="17"/>
  <c r="J378" i="17"/>
  <c r="F378" i="17"/>
  <c r="G377" i="17"/>
  <c r="J377" i="17"/>
  <c r="F377" i="17"/>
  <c r="G247" i="17"/>
  <c r="J247" i="17"/>
  <c r="F247" i="17"/>
  <c r="G246" i="17"/>
  <c r="J246" i="17"/>
  <c r="F246" i="17"/>
  <c r="G245" i="17"/>
  <c r="J245" i="17"/>
  <c r="F245" i="17"/>
  <c r="G244" i="17"/>
  <c r="J244" i="17"/>
  <c r="F244" i="17"/>
  <c r="G243" i="17"/>
  <c r="J243" i="17"/>
  <c r="F243" i="17"/>
  <c r="G242" i="17"/>
  <c r="J242" i="17"/>
  <c r="F242" i="17"/>
  <c r="G371" i="17"/>
  <c r="J371" i="17"/>
  <c r="F371" i="17"/>
  <c r="G370" i="17"/>
  <c r="J370" i="17"/>
  <c r="F370" i="17"/>
  <c r="G369" i="17"/>
  <c r="J369" i="17"/>
  <c r="F369" i="17"/>
  <c r="G368" i="17"/>
  <c r="J368" i="17"/>
  <c r="F368" i="17"/>
  <c r="G367" i="17"/>
  <c r="J367" i="17"/>
  <c r="F367" i="17"/>
  <c r="G362" i="17"/>
  <c r="J362" i="17"/>
  <c r="F362" i="17"/>
  <c r="G361" i="17"/>
  <c r="J361" i="17"/>
  <c r="F361" i="17"/>
  <c r="G360" i="17"/>
  <c r="J360" i="17"/>
  <c r="F360" i="17"/>
  <c r="G359" i="17"/>
  <c r="J359" i="17"/>
  <c r="F359" i="17"/>
  <c r="G358" i="17"/>
  <c r="J358" i="17"/>
  <c r="F358" i="17"/>
  <c r="G311" i="17"/>
  <c r="J311" i="17"/>
  <c r="F311" i="17"/>
  <c r="G363" i="17"/>
  <c r="J363" i="17"/>
  <c r="F363" i="17"/>
  <c r="G356" i="17"/>
  <c r="J356" i="17"/>
  <c r="F356" i="17"/>
  <c r="G355" i="17"/>
  <c r="J355" i="17"/>
  <c r="F355" i="17"/>
  <c r="G354" i="17"/>
  <c r="J354" i="17"/>
  <c r="F354" i="17"/>
  <c r="G353" i="17"/>
  <c r="J353" i="17"/>
  <c r="F353" i="17"/>
  <c r="G352" i="17"/>
  <c r="J352" i="17"/>
  <c r="F352" i="17"/>
  <c r="G351" i="17"/>
  <c r="J351" i="17"/>
  <c r="F351" i="17"/>
  <c r="G350" i="17"/>
  <c r="J350" i="17"/>
  <c r="F350" i="17"/>
  <c r="G346" i="17"/>
  <c r="J346" i="17"/>
  <c r="F346" i="17"/>
  <c r="G345" i="17"/>
  <c r="J345" i="17"/>
  <c r="F345" i="17"/>
  <c r="G344" i="17"/>
  <c r="J344" i="17"/>
  <c r="F344" i="17"/>
  <c r="G343" i="17"/>
  <c r="J343" i="17"/>
  <c r="F343" i="17"/>
  <c r="G342" i="17"/>
  <c r="J342" i="17"/>
  <c r="F342" i="17"/>
  <c r="G349" i="17"/>
  <c r="J349" i="17"/>
  <c r="F349" i="17"/>
  <c r="G341" i="17"/>
  <c r="J341" i="17"/>
  <c r="F341" i="17"/>
  <c r="G340" i="17"/>
  <c r="J340" i="17"/>
  <c r="F340" i="17"/>
  <c r="G337" i="17"/>
  <c r="J337" i="17"/>
  <c r="F337" i="17"/>
  <c r="G336" i="17"/>
  <c r="J336" i="17"/>
  <c r="F336" i="17"/>
  <c r="G335" i="17"/>
  <c r="J335" i="17"/>
  <c r="F335" i="17"/>
  <c r="G334" i="17"/>
  <c r="J334" i="17"/>
  <c r="F334" i="17"/>
  <c r="G333" i="17"/>
  <c r="J333" i="17"/>
  <c r="F333" i="17"/>
  <c r="G332" i="17"/>
  <c r="J332" i="17"/>
  <c r="F332" i="17"/>
  <c r="G424" i="17"/>
  <c r="J424" i="17"/>
  <c r="F424" i="17"/>
  <c r="G423" i="17"/>
  <c r="J423" i="17"/>
  <c r="F423" i="17"/>
  <c r="G422" i="17"/>
  <c r="J422" i="17"/>
  <c r="F422" i="17"/>
  <c r="G421" i="17"/>
  <c r="J421" i="17"/>
  <c r="F421" i="17"/>
  <c r="G420" i="17"/>
  <c r="J420" i="17"/>
  <c r="F420" i="17"/>
  <c r="G419" i="17"/>
  <c r="J419" i="17"/>
  <c r="F419" i="17"/>
  <c r="G318" i="17"/>
  <c r="J318" i="17"/>
  <c r="F318" i="17"/>
  <c r="G323" i="17"/>
  <c r="J323" i="17"/>
  <c r="F323" i="17"/>
  <c r="G322" i="17"/>
  <c r="J322" i="17"/>
  <c r="F322" i="17"/>
  <c r="G321" i="17"/>
  <c r="J321" i="17"/>
  <c r="F321" i="17"/>
  <c r="G320" i="17"/>
  <c r="J320" i="17"/>
  <c r="F320" i="17"/>
  <c r="G319" i="17"/>
  <c r="J319" i="17"/>
  <c r="F319" i="17"/>
  <c r="G317" i="17"/>
  <c r="J317" i="17"/>
  <c r="F317" i="17"/>
  <c r="G316" i="17"/>
  <c r="J316" i="17"/>
  <c r="F316" i="17"/>
  <c r="G315" i="17"/>
  <c r="J315" i="17"/>
  <c r="F315" i="17"/>
  <c r="G314" i="17"/>
  <c r="J314" i="17"/>
  <c r="F314" i="17"/>
  <c r="G310" i="17"/>
  <c r="J310" i="17"/>
  <c r="F310" i="17"/>
  <c r="G309" i="17"/>
  <c r="J309" i="17"/>
  <c r="F309" i="17"/>
  <c r="G308" i="17"/>
  <c r="J308" i="17"/>
  <c r="F308" i="17"/>
  <c r="G307" i="17"/>
  <c r="J307" i="17"/>
  <c r="F307" i="17"/>
  <c r="G306" i="17"/>
  <c r="J306" i="17"/>
  <c r="F306" i="17"/>
  <c r="G438" i="17"/>
  <c r="J438" i="17"/>
  <c r="F438" i="17"/>
  <c r="G437" i="17"/>
  <c r="J437" i="17"/>
  <c r="F437" i="17"/>
  <c r="G436" i="17"/>
  <c r="J436" i="17"/>
  <c r="F436" i="17"/>
  <c r="G435" i="17"/>
  <c r="J435" i="17"/>
  <c r="F435" i="17"/>
  <c r="G434" i="17"/>
  <c r="J434" i="17"/>
  <c r="F434" i="17"/>
  <c r="G433" i="17"/>
  <c r="J433" i="17"/>
  <c r="F433" i="17"/>
  <c r="G432" i="17"/>
  <c r="J432" i="17"/>
  <c r="F432" i="17"/>
  <c r="G431" i="17"/>
  <c r="J431" i="17"/>
  <c r="F431" i="17"/>
  <c r="G430" i="17"/>
  <c r="J430" i="17"/>
  <c r="F430" i="17"/>
  <c r="G277" i="17"/>
  <c r="J277" i="17"/>
  <c r="F277" i="17"/>
  <c r="G276" i="17"/>
  <c r="J276" i="17"/>
  <c r="F276" i="17"/>
  <c r="G275" i="17"/>
  <c r="J275" i="17"/>
  <c r="F275" i="17"/>
  <c r="G274" i="17"/>
  <c r="J274" i="17"/>
  <c r="F274" i="17"/>
  <c r="G273" i="17"/>
  <c r="J273" i="17"/>
  <c r="F273" i="17"/>
  <c r="G272" i="17"/>
  <c r="J272" i="17"/>
  <c r="F272" i="17"/>
  <c r="G271" i="17"/>
  <c r="J271" i="17"/>
  <c r="F271" i="17"/>
  <c r="G270" i="17"/>
  <c r="J270" i="17"/>
  <c r="F270" i="17"/>
  <c r="G269" i="17"/>
  <c r="J269" i="17"/>
  <c r="F269" i="17"/>
  <c r="G268" i="17"/>
  <c r="J268" i="17"/>
  <c r="F268" i="17"/>
  <c r="G301" i="17"/>
  <c r="J301" i="17"/>
  <c r="F301" i="17"/>
  <c r="G300" i="17"/>
  <c r="J300" i="17"/>
  <c r="F300" i="17"/>
  <c r="G299" i="17"/>
  <c r="J299" i="17"/>
  <c r="F299" i="17"/>
  <c r="G298" i="17"/>
  <c r="J298" i="17"/>
  <c r="F298" i="17"/>
  <c r="G297" i="17"/>
  <c r="J297" i="17"/>
  <c r="F297" i="17"/>
  <c r="G296" i="17"/>
  <c r="J296" i="17"/>
  <c r="F296" i="17"/>
  <c r="G295" i="17"/>
  <c r="J295" i="17"/>
  <c r="F295" i="17"/>
  <c r="G294" i="17"/>
  <c r="J294" i="17"/>
  <c r="F294" i="17"/>
  <c r="G293" i="17"/>
  <c r="J293" i="17"/>
  <c r="F293" i="17"/>
  <c r="G292" i="17"/>
  <c r="J292" i="17"/>
  <c r="F292" i="17"/>
  <c r="G291" i="17"/>
  <c r="J291" i="17"/>
  <c r="F291" i="17"/>
  <c r="G290" i="17"/>
  <c r="J290" i="17"/>
  <c r="F290" i="17"/>
  <c r="G229" i="17"/>
  <c r="J229" i="17"/>
  <c r="F229" i="17"/>
  <c r="G228" i="17"/>
  <c r="J228" i="17"/>
  <c r="F228" i="17"/>
  <c r="G227" i="17"/>
  <c r="J227" i="17"/>
  <c r="F227" i="17"/>
  <c r="G226" i="17"/>
  <c r="J226" i="17"/>
  <c r="F226" i="17"/>
  <c r="G225" i="17"/>
  <c r="J225" i="17"/>
  <c r="F225" i="17"/>
  <c r="G224" i="17"/>
  <c r="J224" i="17"/>
  <c r="F224" i="17"/>
  <c r="G259" i="17"/>
  <c r="J259" i="17"/>
  <c r="F259" i="17"/>
  <c r="G260" i="17"/>
  <c r="J260" i="17"/>
  <c r="F260" i="17"/>
  <c r="G258" i="17"/>
  <c r="J258" i="17"/>
  <c r="F258" i="17"/>
  <c r="G257" i="17"/>
  <c r="J257" i="17"/>
  <c r="F257" i="17"/>
  <c r="G256" i="17"/>
  <c r="J256" i="17"/>
  <c r="F256" i="17"/>
  <c r="G255" i="17"/>
  <c r="J255" i="17"/>
  <c r="F255" i="17"/>
  <c r="G254" i="17"/>
  <c r="J254" i="17"/>
  <c r="F254" i="17"/>
  <c r="G253" i="17"/>
  <c r="J253" i="17"/>
  <c r="F253" i="17"/>
  <c r="G197" i="17"/>
  <c r="J197" i="17"/>
  <c r="F197" i="17"/>
  <c r="G196" i="17"/>
  <c r="J196" i="17"/>
  <c r="F196" i="17"/>
  <c r="G159" i="17"/>
  <c r="J159" i="17"/>
  <c r="F159" i="17"/>
  <c r="G195" i="17"/>
  <c r="J195" i="17"/>
  <c r="F195" i="17"/>
  <c r="G194" i="17"/>
  <c r="J194" i="17"/>
  <c r="F194" i="17"/>
  <c r="G193" i="17"/>
  <c r="J193" i="17"/>
  <c r="F193" i="17"/>
  <c r="G192" i="17"/>
  <c r="J192" i="17"/>
  <c r="F192" i="17"/>
  <c r="G191" i="17"/>
  <c r="J191" i="17"/>
  <c r="F191" i="17"/>
  <c r="G190" i="17"/>
  <c r="J190" i="17"/>
  <c r="F190" i="17"/>
  <c r="G189" i="17"/>
  <c r="J189" i="17"/>
  <c r="F189" i="17"/>
  <c r="G188" i="17"/>
  <c r="J188" i="17"/>
  <c r="F188" i="17"/>
  <c r="G237" i="17"/>
  <c r="J237" i="17"/>
  <c r="F237" i="17"/>
  <c r="G236" i="17"/>
  <c r="J236" i="17"/>
  <c r="F236" i="17"/>
  <c r="G235" i="17"/>
  <c r="J235" i="17"/>
  <c r="F235" i="17"/>
  <c r="G234" i="17"/>
  <c r="J234" i="17"/>
  <c r="F234" i="17"/>
  <c r="G208" i="17"/>
  <c r="J208" i="17"/>
  <c r="F208" i="17"/>
  <c r="G207" i="17"/>
  <c r="J207" i="17"/>
  <c r="F207" i="17"/>
  <c r="G206" i="17"/>
  <c r="J206" i="17"/>
  <c r="F206" i="17"/>
  <c r="G205" i="17"/>
  <c r="J205" i="17"/>
  <c r="F205" i="17"/>
  <c r="G204" i="17"/>
  <c r="J204" i="17"/>
  <c r="F204" i="17"/>
  <c r="G203" i="17"/>
  <c r="J203" i="17"/>
  <c r="F203" i="17"/>
  <c r="G202" i="17"/>
  <c r="J202" i="17"/>
  <c r="F202" i="17"/>
  <c r="G201" i="17"/>
  <c r="J201" i="17"/>
  <c r="F201" i="17"/>
  <c r="G79" i="17"/>
  <c r="J79" i="17"/>
  <c r="F79" i="17"/>
  <c r="G78" i="17"/>
  <c r="J78" i="17"/>
  <c r="F78" i="17"/>
  <c r="G77" i="17"/>
  <c r="J77" i="17"/>
  <c r="F77" i="17"/>
  <c r="G68" i="17"/>
  <c r="J68" i="17"/>
  <c r="F68" i="17"/>
  <c r="G67" i="17"/>
  <c r="J67" i="17"/>
  <c r="F67" i="17"/>
  <c r="G66" i="17"/>
  <c r="J66" i="17"/>
  <c r="F66" i="17"/>
  <c r="G65" i="17"/>
  <c r="J65" i="17"/>
  <c r="F65" i="17"/>
  <c r="G64" i="17"/>
  <c r="J64" i="17"/>
  <c r="F64" i="17"/>
  <c r="G63" i="17"/>
  <c r="J63" i="17"/>
  <c r="F63" i="17"/>
  <c r="G62" i="17"/>
  <c r="J62" i="17"/>
  <c r="F62" i="17"/>
  <c r="G61" i="17"/>
  <c r="J61" i="17"/>
  <c r="F61" i="17"/>
  <c r="G222" i="17"/>
  <c r="J222" i="17"/>
  <c r="F222" i="17"/>
  <c r="G220" i="17"/>
  <c r="J220" i="17"/>
  <c r="F220" i="17"/>
  <c r="G219" i="17"/>
  <c r="J219" i="17"/>
  <c r="F219" i="17"/>
  <c r="G217" i="17"/>
  <c r="J217" i="17"/>
  <c r="F217" i="17"/>
  <c r="G216" i="17"/>
  <c r="J216" i="17"/>
  <c r="F216" i="17"/>
  <c r="G214" i="17"/>
  <c r="J214" i="17"/>
  <c r="F214" i="17"/>
  <c r="G111" i="17"/>
  <c r="J111" i="17"/>
  <c r="F111" i="17"/>
  <c r="G115" i="17"/>
  <c r="J115" i="17"/>
  <c r="F115" i="17"/>
  <c r="G114" i="17"/>
  <c r="J114" i="17"/>
  <c r="F114" i="17"/>
  <c r="G113" i="17"/>
  <c r="J113" i="17"/>
  <c r="F113" i="17"/>
  <c r="G112" i="17"/>
  <c r="J112" i="17"/>
  <c r="F112" i="17"/>
  <c r="G140" i="17"/>
  <c r="J140" i="17"/>
  <c r="F140" i="17"/>
  <c r="G139" i="17"/>
  <c r="J139" i="17"/>
  <c r="F139" i="17"/>
  <c r="G138" i="17"/>
  <c r="J138" i="17"/>
  <c r="F138" i="17"/>
  <c r="G135" i="17"/>
  <c r="J135" i="17"/>
  <c r="F135" i="17"/>
  <c r="G136" i="17"/>
  <c r="J136" i="17"/>
  <c r="F136" i="17"/>
  <c r="G134" i="17"/>
  <c r="J134" i="17"/>
  <c r="F134" i="17"/>
  <c r="G133" i="17"/>
  <c r="J133" i="17"/>
  <c r="F133" i="17"/>
  <c r="G132" i="17"/>
  <c r="J132" i="17"/>
  <c r="F132" i="17"/>
  <c r="G131" i="17"/>
  <c r="J131" i="17"/>
  <c r="F131" i="17"/>
  <c r="G130" i="17"/>
  <c r="J130" i="17"/>
  <c r="F130" i="17"/>
  <c r="G128" i="17"/>
  <c r="J128" i="17"/>
  <c r="F128" i="17"/>
  <c r="G127" i="17"/>
  <c r="J127" i="17"/>
  <c r="F127" i="17"/>
  <c r="G126" i="17"/>
  <c r="J126" i="17"/>
  <c r="F126" i="17"/>
  <c r="G123" i="17"/>
  <c r="J123" i="17"/>
  <c r="F123" i="17"/>
  <c r="G122" i="17"/>
  <c r="J122" i="17"/>
  <c r="F122" i="17"/>
  <c r="G121" i="17"/>
  <c r="J121" i="17"/>
  <c r="F121" i="17"/>
  <c r="G120" i="17"/>
  <c r="J120" i="17"/>
  <c r="F120" i="17"/>
  <c r="G119" i="17"/>
  <c r="J119" i="17"/>
  <c r="F119" i="17"/>
  <c r="G57" i="17"/>
  <c r="J57" i="17"/>
  <c r="F57" i="17"/>
  <c r="G149" i="17"/>
  <c r="J149" i="17"/>
  <c r="F149" i="17"/>
  <c r="G148" i="17"/>
  <c r="J148" i="17"/>
  <c r="F148" i="17"/>
  <c r="G147" i="17"/>
  <c r="J147" i="17"/>
  <c r="F147" i="17"/>
  <c r="G146" i="17"/>
  <c r="J146" i="17"/>
  <c r="F146" i="17"/>
  <c r="G145" i="17"/>
  <c r="J145" i="17"/>
  <c r="F145" i="17"/>
  <c r="G144" i="17"/>
  <c r="J144" i="17"/>
  <c r="F144" i="17"/>
  <c r="G143" i="17"/>
  <c r="J143" i="17"/>
  <c r="F143" i="17"/>
  <c r="G107" i="17"/>
  <c r="J107" i="17"/>
  <c r="F107" i="17"/>
  <c r="G106" i="17"/>
  <c r="J106" i="17"/>
  <c r="F106" i="17"/>
  <c r="G105" i="17"/>
  <c r="J105" i="17"/>
  <c r="F105" i="17"/>
  <c r="G532" i="17"/>
  <c r="J532" i="17"/>
  <c r="F532" i="17"/>
  <c r="G531" i="17"/>
  <c r="J531" i="17"/>
  <c r="F531" i="17"/>
  <c r="G530" i="17"/>
  <c r="J530" i="17"/>
  <c r="F530" i="17"/>
  <c r="G529" i="17"/>
  <c r="J529" i="17"/>
  <c r="F529" i="17"/>
  <c r="G528" i="17"/>
  <c r="J528" i="17"/>
  <c r="F528" i="17"/>
  <c r="G527" i="17"/>
  <c r="J527" i="17"/>
  <c r="F527" i="17"/>
  <c r="G526" i="17"/>
  <c r="J526" i="17"/>
  <c r="F526" i="17"/>
  <c r="G525" i="17"/>
  <c r="J525" i="17"/>
  <c r="F525" i="17"/>
  <c r="G524" i="17"/>
  <c r="J524" i="17"/>
  <c r="F524" i="17"/>
  <c r="G98" i="17"/>
  <c r="J98" i="17"/>
  <c r="F98" i="17"/>
  <c r="G97" i="17"/>
  <c r="J97" i="17"/>
  <c r="F97" i="17"/>
  <c r="G96" i="17"/>
  <c r="J96" i="17"/>
  <c r="F96" i="17"/>
  <c r="G95" i="17"/>
  <c r="J95" i="17"/>
  <c r="F95" i="17"/>
  <c r="G94" i="17"/>
  <c r="J94" i="17"/>
  <c r="F94" i="17"/>
  <c r="G93" i="17"/>
  <c r="J93" i="17"/>
  <c r="F93" i="17"/>
  <c r="G92" i="17"/>
  <c r="J92" i="17"/>
  <c r="F92" i="17"/>
  <c r="G91" i="17"/>
  <c r="J91" i="17"/>
  <c r="F91" i="17"/>
  <c r="G83" i="17"/>
  <c r="J83" i="17"/>
  <c r="F83" i="17"/>
  <c r="G86" i="17"/>
  <c r="J86" i="17"/>
  <c r="F86" i="17"/>
  <c r="G85" i="17"/>
  <c r="J85" i="17"/>
  <c r="F85" i="17"/>
  <c r="G84" i="17"/>
  <c r="J84" i="17"/>
  <c r="F84" i="17"/>
  <c r="G82" i="17"/>
  <c r="J82" i="17"/>
  <c r="F82" i="17"/>
  <c r="G81" i="17"/>
  <c r="J81" i="17"/>
  <c r="F81" i="17"/>
  <c r="G58" i="17"/>
  <c r="J58" i="17"/>
  <c r="F58" i="17"/>
  <c r="G56" i="17"/>
  <c r="J56" i="17"/>
  <c r="F56" i="17"/>
  <c r="G55" i="17"/>
  <c r="J55" i="17"/>
  <c r="F55" i="17"/>
  <c r="G54" i="17"/>
  <c r="J54" i="17"/>
  <c r="F54" i="17"/>
  <c r="G53" i="17"/>
  <c r="J53" i="17"/>
  <c r="F53" i="17"/>
  <c r="G52" i="17"/>
  <c r="J52" i="17"/>
  <c r="F52" i="17"/>
  <c r="G182" i="17"/>
  <c r="J182" i="17"/>
  <c r="F182" i="17"/>
  <c r="G181" i="17"/>
  <c r="J181" i="17"/>
  <c r="F181" i="17"/>
  <c r="G180" i="17"/>
  <c r="J180" i="17"/>
  <c r="F180" i="17"/>
  <c r="G160" i="17"/>
  <c r="J160" i="17"/>
  <c r="F160" i="17"/>
  <c r="G59" i="17"/>
  <c r="J59" i="17"/>
  <c r="F59" i="17"/>
  <c r="G158" i="17"/>
  <c r="J158" i="17"/>
  <c r="F158" i="17"/>
  <c r="G157" i="17"/>
  <c r="J157" i="17"/>
  <c r="F157" i="17"/>
  <c r="G156" i="17"/>
  <c r="J156" i="17"/>
  <c r="F156" i="17"/>
  <c r="G155" i="17"/>
  <c r="J155" i="17"/>
  <c r="F155" i="17"/>
  <c r="G154" i="17"/>
  <c r="J154" i="17"/>
  <c r="F154" i="17"/>
  <c r="G177" i="17"/>
  <c r="J177" i="17"/>
  <c r="F177" i="17"/>
  <c r="G176" i="17"/>
  <c r="J176" i="17"/>
  <c r="F176" i="17"/>
  <c r="G175" i="17"/>
  <c r="J175" i="17"/>
  <c r="F175" i="17"/>
  <c r="G174" i="17"/>
  <c r="J174" i="17"/>
  <c r="F174" i="17"/>
  <c r="G173" i="17"/>
  <c r="J173" i="17"/>
  <c r="F173" i="17"/>
  <c r="G172" i="17"/>
  <c r="J172" i="17"/>
  <c r="F172" i="17"/>
  <c r="G167" i="17"/>
  <c r="J167" i="17"/>
  <c r="F167" i="17"/>
  <c r="G166" i="17"/>
  <c r="J166" i="17"/>
  <c r="F166" i="17"/>
  <c r="G165" i="17"/>
  <c r="J165" i="17"/>
  <c r="F165" i="17"/>
  <c r="G164" i="17"/>
  <c r="J164" i="17"/>
  <c r="F164" i="17"/>
  <c r="G40" i="17"/>
  <c r="J40" i="17"/>
  <c r="F40" i="17"/>
  <c r="G39" i="17"/>
  <c r="J39" i="17"/>
  <c r="F39" i="17"/>
  <c r="G38" i="17"/>
  <c r="J38" i="17"/>
  <c r="F38" i="17"/>
  <c r="G37" i="17"/>
  <c r="J37" i="17"/>
  <c r="F37" i="17"/>
  <c r="G36" i="17"/>
  <c r="J36" i="17"/>
  <c r="F36" i="17"/>
  <c r="G35" i="17"/>
  <c r="J35" i="17"/>
  <c r="F35" i="17"/>
  <c r="G34" i="17"/>
  <c r="J34" i="17"/>
  <c r="F34" i="17"/>
  <c r="G33" i="17"/>
  <c r="J33" i="17"/>
  <c r="F33" i="17"/>
  <c r="G32" i="17"/>
  <c r="J32" i="17"/>
  <c r="F32" i="17"/>
  <c r="G489" i="17"/>
  <c r="J489" i="17"/>
  <c r="F489" i="17"/>
  <c r="G488" i="17"/>
  <c r="J488" i="17"/>
  <c r="F488" i="17"/>
  <c r="G487" i="17"/>
  <c r="J487" i="17"/>
  <c r="F487" i="17"/>
  <c r="G31" i="17"/>
  <c r="J31" i="17"/>
  <c r="F31" i="17"/>
  <c r="G30" i="17"/>
  <c r="J30" i="17"/>
  <c r="F30" i="17"/>
  <c r="G29" i="17"/>
  <c r="J29" i="17"/>
  <c r="F29" i="17"/>
  <c r="G28" i="17"/>
  <c r="J28" i="17"/>
  <c r="F28" i="17"/>
  <c r="G27" i="17"/>
  <c r="J27" i="17"/>
  <c r="F27" i="17"/>
  <c r="G26" i="17"/>
  <c r="J26" i="17"/>
  <c r="F26" i="17"/>
  <c r="G25" i="17"/>
  <c r="J25" i="17"/>
  <c r="F25" i="17"/>
  <c r="G22" i="17"/>
  <c r="J22" i="17"/>
  <c r="F22" i="17"/>
  <c r="G21" i="17"/>
  <c r="J21" i="17"/>
  <c r="F21" i="17"/>
  <c r="G20" i="17"/>
  <c r="J20" i="17"/>
  <c r="F20" i="17"/>
  <c r="G19" i="17"/>
  <c r="J19" i="17"/>
  <c r="F19" i="17"/>
  <c r="G18" i="17"/>
  <c r="J18" i="17"/>
  <c r="F18" i="17"/>
  <c r="G17" i="17"/>
  <c r="J17" i="17"/>
  <c r="F17" i="17"/>
  <c r="G16" i="17"/>
  <c r="J16" i="17"/>
  <c r="F16" i="17"/>
  <c r="G11" i="17"/>
  <c r="J11" i="17"/>
  <c r="F11" i="17"/>
  <c r="G10" i="17"/>
  <c r="J10" i="17"/>
  <c r="F10" i="17"/>
  <c r="G5" i="17"/>
  <c r="J5" i="17"/>
  <c r="F5" i="17"/>
  <c r="G8" i="17"/>
  <c r="J8" i="17"/>
  <c r="F8" i="17"/>
  <c r="G7" i="17"/>
  <c r="J7" i="17"/>
  <c r="F7" i="17"/>
  <c r="G6" i="17"/>
  <c r="J6" i="17"/>
  <c r="F6" i="17"/>
  <c r="G9" i="17"/>
  <c r="J9" i="17"/>
  <c r="F9" i="17"/>
  <c r="K621" i="17"/>
  <c r="U621" i="17" s="1"/>
  <c r="K620" i="17"/>
  <c r="U620" i="17" s="1"/>
  <c r="K619" i="17"/>
  <c r="U619" i="17" s="1"/>
  <c r="K618" i="17"/>
  <c r="U618" i="17" s="1"/>
  <c r="K617" i="17"/>
  <c r="U617" i="17" s="1"/>
  <c r="K616" i="17"/>
  <c r="U616" i="17" s="1"/>
  <c r="K615" i="17"/>
  <c r="U615" i="17" s="1"/>
  <c r="K267" i="17"/>
  <c r="U267" i="17" s="1"/>
  <c r="K266" i="17"/>
  <c r="U266" i="17" s="1"/>
  <c r="K265" i="17"/>
  <c r="U265" i="17" s="1"/>
  <c r="K264" i="17"/>
  <c r="U264" i="17" s="1"/>
  <c r="K263" i="17"/>
  <c r="U263" i="17" s="1"/>
  <c r="K262" i="17"/>
  <c r="U262" i="17" s="1"/>
  <c r="K261" i="17"/>
  <c r="U261" i="17" s="1"/>
  <c r="K614" i="17"/>
  <c r="U614" i="17" s="1"/>
  <c r="K613" i="17"/>
  <c r="U613" i="17" s="1"/>
  <c r="K612" i="17"/>
  <c r="U612" i="17" s="1"/>
  <c r="K611" i="17"/>
  <c r="U611" i="17" s="1"/>
  <c r="K608" i="17"/>
  <c r="U608" i="17" s="1"/>
  <c r="K607" i="17"/>
  <c r="U607" i="17" s="1"/>
  <c r="K606" i="17"/>
  <c r="U606" i="17" s="1"/>
  <c r="K605" i="17"/>
  <c r="U605" i="17" s="1"/>
  <c r="K603" i="17"/>
  <c r="U603" i="17" s="1"/>
  <c r="K602" i="17"/>
  <c r="U602" i="17" s="1"/>
  <c r="K597" i="17"/>
  <c r="U597" i="17" s="1"/>
  <c r="K596" i="17"/>
  <c r="U596" i="17" s="1"/>
  <c r="K595" i="17"/>
  <c r="U595" i="17" s="1"/>
  <c r="K594" i="17"/>
  <c r="U594" i="17" s="1"/>
  <c r="K593" i="17"/>
  <c r="U593" i="17" s="1"/>
  <c r="K592" i="17"/>
  <c r="U592" i="17" s="1"/>
  <c r="K591" i="17"/>
  <c r="U591" i="17" s="1"/>
  <c r="K590" i="17"/>
  <c r="U590" i="17" s="1"/>
  <c r="K589" i="17"/>
  <c r="U589" i="17" s="1"/>
  <c r="K588" i="17"/>
  <c r="U588" i="17" s="1"/>
  <c r="K580" i="17"/>
  <c r="U580" i="17" s="1"/>
  <c r="K585" i="17"/>
  <c r="U585" i="17" s="1"/>
  <c r="K584" i="17"/>
  <c r="U584" i="17" s="1"/>
  <c r="K583" i="17"/>
  <c r="U583" i="17" s="1"/>
  <c r="K582" i="17"/>
  <c r="U582" i="17" s="1"/>
  <c r="K581" i="17"/>
  <c r="U581" i="17" s="1"/>
  <c r="K579" i="17"/>
  <c r="U579" i="17" s="1"/>
  <c r="K578" i="17"/>
  <c r="U578" i="17" s="1"/>
  <c r="K577" i="17"/>
  <c r="U577" i="17" s="1"/>
  <c r="K576" i="17"/>
  <c r="U576" i="17" s="1"/>
  <c r="K575" i="17"/>
  <c r="U575" i="17" s="1"/>
  <c r="K574" i="17"/>
  <c r="U574" i="17" s="1"/>
  <c r="K573" i="17"/>
  <c r="U573" i="17" s="1"/>
  <c r="K572" i="17"/>
  <c r="U572" i="17" s="1"/>
  <c r="K571" i="17"/>
  <c r="U571" i="17" s="1"/>
  <c r="K555" i="17"/>
  <c r="U555" i="17" s="1"/>
  <c r="K554" i="17"/>
  <c r="U554" i="17" s="1"/>
  <c r="K558" i="17"/>
  <c r="U558" i="17" s="1"/>
  <c r="K557" i="17"/>
  <c r="U557" i="17" s="1"/>
  <c r="K521" i="17"/>
  <c r="U521" i="17" s="1"/>
  <c r="K519" i="17"/>
  <c r="U519" i="17" s="1"/>
  <c r="K518" i="17"/>
  <c r="U518" i="17" s="1"/>
  <c r="K513" i="17"/>
  <c r="U513" i="17" s="1"/>
  <c r="K512" i="17"/>
  <c r="U512" i="17" s="1"/>
  <c r="K511" i="17"/>
  <c r="U511" i="17" s="1"/>
  <c r="K510" i="17"/>
  <c r="U510" i="17" s="1"/>
  <c r="K509" i="17"/>
  <c r="U509" i="17" s="1"/>
  <c r="K508" i="17"/>
  <c r="U508" i="17" s="1"/>
  <c r="K507" i="17"/>
  <c r="U507" i="17" s="1"/>
  <c r="K495" i="17"/>
  <c r="U495" i="17" s="1"/>
  <c r="K504" i="17"/>
  <c r="U504" i="17" s="1"/>
  <c r="K503" i="17"/>
  <c r="U503" i="17" s="1"/>
  <c r="K502" i="17"/>
  <c r="U502" i="17" s="1"/>
  <c r="K501" i="17"/>
  <c r="U501" i="17" s="1"/>
  <c r="K500" i="17"/>
  <c r="U500" i="17" s="1"/>
  <c r="K499" i="17"/>
  <c r="U499" i="17" s="1"/>
  <c r="K498" i="17"/>
  <c r="U498" i="17" s="1"/>
  <c r="K497" i="17"/>
  <c r="U497" i="17" s="1"/>
  <c r="K496" i="17"/>
  <c r="U496" i="17" s="1"/>
  <c r="K374" i="17"/>
  <c r="U374" i="17" s="1"/>
  <c r="K445" i="17"/>
  <c r="U445" i="17" s="1"/>
  <c r="K447" i="17"/>
  <c r="U447" i="17" s="1"/>
  <c r="K446" i="17"/>
  <c r="U446" i="17" s="1"/>
  <c r="K373" i="17"/>
  <c r="U373" i="17" s="1"/>
  <c r="K372" i="17"/>
  <c r="U372" i="17" s="1"/>
  <c r="K444" i="17"/>
  <c r="U444" i="17" s="1"/>
  <c r="K443" i="17"/>
  <c r="U443" i="17" s="1"/>
  <c r="K483" i="17"/>
  <c r="U483" i="17" s="1"/>
  <c r="K482" i="17"/>
  <c r="U482" i="17" s="1"/>
  <c r="K553" i="17"/>
  <c r="U553" i="17" s="1"/>
  <c r="K552" i="17"/>
  <c r="U552" i="17" s="1"/>
  <c r="K551" i="17"/>
  <c r="U551" i="17" s="1"/>
  <c r="K550" i="17"/>
  <c r="U550" i="17" s="1"/>
  <c r="K549" i="17"/>
  <c r="U549" i="17" s="1"/>
  <c r="K548" i="17"/>
  <c r="U548" i="17" s="1"/>
  <c r="K547" i="17"/>
  <c r="U547" i="17" s="1"/>
  <c r="K546" i="17"/>
  <c r="U546" i="17" s="1"/>
  <c r="K545" i="17"/>
  <c r="U545" i="17" s="1"/>
  <c r="K536" i="17"/>
  <c r="U536" i="17" s="1"/>
  <c r="K477" i="17"/>
  <c r="U477" i="17" s="1"/>
  <c r="K476" i="17"/>
  <c r="U476" i="17" s="1"/>
  <c r="K475" i="17"/>
  <c r="U475" i="17" s="1"/>
  <c r="K474" i="17"/>
  <c r="U474" i="17" s="1"/>
  <c r="K473" i="17"/>
  <c r="U473" i="17" s="1"/>
  <c r="K472" i="17"/>
  <c r="U472" i="17" s="1"/>
  <c r="K471" i="17"/>
  <c r="U471" i="17" s="1"/>
  <c r="K470" i="17"/>
  <c r="U470" i="17" s="1"/>
  <c r="K469" i="17"/>
  <c r="U469" i="17" s="1"/>
  <c r="K465" i="17"/>
  <c r="U465" i="17" s="1"/>
  <c r="K464" i="17"/>
  <c r="U464" i="17" s="1"/>
  <c r="K463" i="17"/>
  <c r="U463" i="17" s="1"/>
  <c r="K462" i="17"/>
  <c r="U462" i="17" s="1"/>
  <c r="K459" i="17"/>
  <c r="U459" i="17" s="1"/>
  <c r="K458" i="17"/>
  <c r="U458" i="17" s="1"/>
  <c r="K457" i="17"/>
  <c r="U457" i="17" s="1"/>
  <c r="K455" i="17"/>
  <c r="U455" i="17" s="1"/>
  <c r="K454" i="17"/>
  <c r="U454" i="17" s="1"/>
  <c r="K453" i="17"/>
  <c r="U453" i="17" s="1"/>
  <c r="K415" i="17"/>
  <c r="U415" i="17" s="1"/>
  <c r="K414" i="17"/>
  <c r="U414" i="17" s="1"/>
  <c r="K407" i="17"/>
  <c r="U407" i="17" s="1"/>
  <c r="K408" i="17"/>
  <c r="U408" i="17" s="1"/>
  <c r="K406" i="17"/>
  <c r="U406" i="17" s="1"/>
  <c r="K402" i="17"/>
  <c r="U402" i="17" s="1"/>
  <c r="K401" i="17"/>
  <c r="U401" i="17" s="1"/>
  <c r="K400" i="17"/>
  <c r="U400" i="17" s="1"/>
  <c r="K399" i="17"/>
  <c r="U399" i="17" s="1"/>
  <c r="K398" i="17"/>
  <c r="U398" i="17" s="1"/>
  <c r="K397" i="17"/>
  <c r="U397" i="17" s="1"/>
  <c r="K396" i="17"/>
  <c r="U396" i="17" s="1"/>
  <c r="K395" i="17"/>
  <c r="U395" i="17" s="1"/>
  <c r="K394" i="17"/>
  <c r="U394" i="17" s="1"/>
  <c r="K393" i="17"/>
  <c r="U393" i="17" s="1"/>
  <c r="K380" i="17"/>
  <c r="U380" i="17" s="1"/>
  <c r="K379" i="17"/>
  <c r="U379" i="17" s="1"/>
  <c r="K378" i="17"/>
  <c r="U378" i="17" s="1"/>
  <c r="K377" i="17"/>
  <c r="U377" i="17" s="1"/>
  <c r="K247" i="17"/>
  <c r="U247" i="17" s="1"/>
  <c r="K246" i="17"/>
  <c r="U246" i="17" s="1"/>
  <c r="K245" i="17"/>
  <c r="U245" i="17" s="1"/>
  <c r="K244" i="17"/>
  <c r="U244" i="17" s="1"/>
  <c r="K243" i="17"/>
  <c r="U243" i="17" s="1"/>
  <c r="K242" i="17"/>
  <c r="U242" i="17" s="1"/>
  <c r="K371" i="17"/>
  <c r="U371" i="17" s="1"/>
  <c r="K370" i="17"/>
  <c r="U370" i="17" s="1"/>
  <c r="K369" i="17"/>
  <c r="U369" i="17" s="1"/>
  <c r="K368" i="17"/>
  <c r="U368" i="17" s="1"/>
  <c r="K367" i="17"/>
  <c r="U367" i="17" s="1"/>
  <c r="K362" i="17"/>
  <c r="U362" i="17" s="1"/>
  <c r="K361" i="17"/>
  <c r="U361" i="17" s="1"/>
  <c r="K360" i="17"/>
  <c r="U360" i="17" s="1"/>
  <c r="K359" i="17"/>
  <c r="U359" i="17" s="1"/>
  <c r="K358" i="17"/>
  <c r="U358" i="17" s="1"/>
  <c r="K311" i="17"/>
  <c r="U311" i="17" s="1"/>
  <c r="K363" i="17"/>
  <c r="U363" i="17" s="1"/>
  <c r="K356" i="17"/>
  <c r="U356" i="17" s="1"/>
  <c r="K355" i="17"/>
  <c r="U355" i="17" s="1"/>
  <c r="K354" i="17"/>
  <c r="U354" i="17" s="1"/>
  <c r="K353" i="17"/>
  <c r="U353" i="17" s="1"/>
  <c r="K352" i="17"/>
  <c r="U352" i="17" s="1"/>
  <c r="K351" i="17"/>
  <c r="U351" i="17" s="1"/>
  <c r="K350" i="17"/>
  <c r="U350" i="17" s="1"/>
  <c r="K346" i="17"/>
  <c r="U346" i="17" s="1"/>
  <c r="K345" i="17"/>
  <c r="U345" i="17" s="1"/>
  <c r="K344" i="17"/>
  <c r="U344" i="17" s="1"/>
  <c r="K343" i="17"/>
  <c r="U343" i="17" s="1"/>
  <c r="K342" i="17"/>
  <c r="U342" i="17" s="1"/>
  <c r="K349" i="17"/>
  <c r="U349" i="17" s="1"/>
  <c r="K341" i="17"/>
  <c r="U341" i="17" s="1"/>
  <c r="K340" i="17"/>
  <c r="U340" i="17" s="1"/>
  <c r="K337" i="17"/>
  <c r="U337" i="17" s="1"/>
  <c r="K336" i="17"/>
  <c r="U336" i="17" s="1"/>
  <c r="K335" i="17"/>
  <c r="U335" i="17" s="1"/>
  <c r="K334" i="17"/>
  <c r="U334" i="17" s="1"/>
  <c r="K333" i="17"/>
  <c r="U333" i="17" s="1"/>
  <c r="K332" i="17"/>
  <c r="U332" i="17" s="1"/>
  <c r="K424" i="17"/>
  <c r="U424" i="17" s="1"/>
  <c r="K423" i="17"/>
  <c r="U423" i="17" s="1"/>
  <c r="K422" i="17"/>
  <c r="U422" i="17" s="1"/>
  <c r="K421" i="17"/>
  <c r="U421" i="17" s="1"/>
  <c r="K420" i="17"/>
  <c r="U420" i="17" s="1"/>
  <c r="K419" i="17"/>
  <c r="U419" i="17" s="1"/>
  <c r="K318" i="17"/>
  <c r="U318" i="17" s="1"/>
  <c r="K323" i="17"/>
  <c r="U323" i="17" s="1"/>
  <c r="K322" i="17"/>
  <c r="U322" i="17" s="1"/>
  <c r="K321" i="17"/>
  <c r="U321" i="17" s="1"/>
  <c r="K320" i="17"/>
  <c r="U320" i="17" s="1"/>
  <c r="K319" i="17"/>
  <c r="U319" i="17" s="1"/>
  <c r="K317" i="17"/>
  <c r="U317" i="17" s="1"/>
  <c r="K316" i="17"/>
  <c r="U316" i="17" s="1"/>
  <c r="K315" i="17"/>
  <c r="U315" i="17" s="1"/>
  <c r="K314" i="17"/>
  <c r="U314" i="17" s="1"/>
  <c r="K310" i="17"/>
  <c r="U310" i="17" s="1"/>
  <c r="K309" i="17"/>
  <c r="U309" i="17" s="1"/>
  <c r="K308" i="17"/>
  <c r="U308" i="17" s="1"/>
  <c r="K307" i="17"/>
  <c r="U307" i="17" s="1"/>
  <c r="K306" i="17"/>
  <c r="U306" i="17" s="1"/>
  <c r="K438" i="17"/>
  <c r="U438" i="17" s="1"/>
  <c r="K437" i="17"/>
  <c r="U437" i="17" s="1"/>
  <c r="K436" i="17"/>
  <c r="U436" i="17" s="1"/>
  <c r="K435" i="17"/>
  <c r="U435" i="17" s="1"/>
  <c r="K434" i="17"/>
  <c r="U434" i="17" s="1"/>
  <c r="K433" i="17"/>
  <c r="U433" i="17" s="1"/>
  <c r="K432" i="17"/>
  <c r="U432" i="17" s="1"/>
  <c r="K431" i="17"/>
  <c r="U431" i="17" s="1"/>
  <c r="K430" i="17"/>
  <c r="U430" i="17" s="1"/>
  <c r="K277" i="17"/>
  <c r="U277" i="17" s="1"/>
  <c r="K276" i="17"/>
  <c r="U276" i="17" s="1"/>
  <c r="K275" i="17"/>
  <c r="U275" i="17" s="1"/>
  <c r="K274" i="17"/>
  <c r="U274" i="17" s="1"/>
  <c r="K273" i="17"/>
  <c r="U273" i="17" s="1"/>
  <c r="K272" i="17"/>
  <c r="U272" i="17" s="1"/>
  <c r="K271" i="17"/>
  <c r="U271" i="17" s="1"/>
  <c r="K270" i="17"/>
  <c r="U270" i="17" s="1"/>
  <c r="K269" i="17"/>
  <c r="U269" i="17" s="1"/>
  <c r="K268" i="17"/>
  <c r="U268" i="17" s="1"/>
  <c r="K301" i="17"/>
  <c r="U301" i="17" s="1"/>
  <c r="K300" i="17"/>
  <c r="U300" i="17" s="1"/>
  <c r="K299" i="17"/>
  <c r="U299" i="17" s="1"/>
  <c r="K298" i="17"/>
  <c r="U298" i="17" s="1"/>
  <c r="K297" i="17"/>
  <c r="U297" i="17" s="1"/>
  <c r="K296" i="17"/>
  <c r="U296" i="17" s="1"/>
  <c r="K295" i="17"/>
  <c r="U295" i="17" s="1"/>
  <c r="K294" i="17"/>
  <c r="U294" i="17" s="1"/>
  <c r="K293" i="17"/>
  <c r="U293" i="17" s="1"/>
  <c r="K292" i="17"/>
  <c r="U292" i="17" s="1"/>
  <c r="K291" i="17"/>
  <c r="U291" i="17" s="1"/>
  <c r="K290" i="17"/>
  <c r="U290" i="17" s="1"/>
  <c r="K229" i="17"/>
  <c r="U229" i="17" s="1"/>
  <c r="K228" i="17"/>
  <c r="U228" i="17" s="1"/>
  <c r="K227" i="17"/>
  <c r="U227" i="17" s="1"/>
  <c r="K226" i="17"/>
  <c r="U226" i="17" s="1"/>
  <c r="K225" i="17"/>
  <c r="U225" i="17" s="1"/>
  <c r="K224" i="17"/>
  <c r="U224" i="17" s="1"/>
  <c r="K259" i="17"/>
  <c r="U259" i="17" s="1"/>
  <c r="K260" i="17"/>
  <c r="U260" i="17" s="1"/>
  <c r="K258" i="17"/>
  <c r="U258" i="17" s="1"/>
  <c r="K257" i="17"/>
  <c r="U257" i="17" s="1"/>
  <c r="K256" i="17"/>
  <c r="U256" i="17" s="1"/>
  <c r="K255" i="17"/>
  <c r="U255" i="17" s="1"/>
  <c r="K254" i="17"/>
  <c r="U254" i="17" s="1"/>
  <c r="K253" i="17"/>
  <c r="U253" i="17" s="1"/>
  <c r="K197" i="17"/>
  <c r="U197" i="17" s="1"/>
  <c r="K196" i="17"/>
  <c r="U196" i="17" s="1"/>
  <c r="K159" i="17"/>
  <c r="U159" i="17" s="1"/>
  <c r="K195" i="17"/>
  <c r="U195" i="17" s="1"/>
  <c r="K194" i="17"/>
  <c r="U194" i="17" s="1"/>
  <c r="K193" i="17"/>
  <c r="U193" i="17" s="1"/>
  <c r="K192" i="17"/>
  <c r="U192" i="17" s="1"/>
  <c r="K191" i="17"/>
  <c r="U191" i="17" s="1"/>
  <c r="K190" i="17"/>
  <c r="U190" i="17" s="1"/>
  <c r="K189" i="17"/>
  <c r="U189" i="17" s="1"/>
  <c r="K188" i="17"/>
  <c r="U188" i="17" s="1"/>
  <c r="K237" i="17"/>
  <c r="U237" i="17" s="1"/>
  <c r="K236" i="17"/>
  <c r="U236" i="17" s="1"/>
  <c r="K235" i="17"/>
  <c r="U235" i="17" s="1"/>
  <c r="K234" i="17"/>
  <c r="U234" i="17" s="1"/>
  <c r="K208" i="17"/>
  <c r="U208" i="17" s="1"/>
  <c r="K207" i="17"/>
  <c r="U207" i="17" s="1"/>
  <c r="K206" i="17"/>
  <c r="U206" i="17" s="1"/>
  <c r="K205" i="17"/>
  <c r="U205" i="17" s="1"/>
  <c r="K204" i="17"/>
  <c r="U204" i="17" s="1"/>
  <c r="K203" i="17"/>
  <c r="U203" i="17" s="1"/>
  <c r="K202" i="17"/>
  <c r="U202" i="17" s="1"/>
  <c r="K201" i="17"/>
  <c r="U201" i="17" s="1"/>
  <c r="K79" i="17"/>
  <c r="U79" i="17" s="1"/>
  <c r="K78" i="17"/>
  <c r="U78" i="17" s="1"/>
  <c r="K77" i="17"/>
  <c r="U77" i="17" s="1"/>
  <c r="K68" i="17"/>
  <c r="U68" i="17" s="1"/>
  <c r="K67" i="17"/>
  <c r="U67" i="17" s="1"/>
  <c r="K66" i="17"/>
  <c r="U66" i="17" s="1"/>
  <c r="K65" i="17"/>
  <c r="U65" i="17" s="1"/>
  <c r="K64" i="17"/>
  <c r="U64" i="17" s="1"/>
  <c r="K63" i="17"/>
  <c r="U63" i="17" s="1"/>
  <c r="K62" i="17"/>
  <c r="U62" i="17" s="1"/>
  <c r="K61" i="17"/>
  <c r="U61" i="17" s="1"/>
  <c r="K222" i="17"/>
  <c r="U222" i="17" s="1"/>
  <c r="K220" i="17"/>
  <c r="U220" i="17" s="1"/>
  <c r="K219" i="17"/>
  <c r="U219" i="17" s="1"/>
  <c r="K217" i="17"/>
  <c r="U217" i="17" s="1"/>
  <c r="K216" i="17"/>
  <c r="U216" i="17" s="1"/>
  <c r="K214" i="17"/>
  <c r="U214" i="17" s="1"/>
  <c r="K111" i="17"/>
  <c r="U111" i="17" s="1"/>
  <c r="K115" i="17"/>
  <c r="U115" i="17" s="1"/>
  <c r="K114" i="17"/>
  <c r="U114" i="17" s="1"/>
  <c r="K113" i="17"/>
  <c r="U113" i="17" s="1"/>
  <c r="K112" i="17"/>
  <c r="U112" i="17" s="1"/>
  <c r="K140" i="17"/>
  <c r="U140" i="17" s="1"/>
  <c r="K139" i="17"/>
  <c r="U139" i="17" s="1"/>
  <c r="K138" i="17"/>
  <c r="U138" i="17" s="1"/>
  <c r="K135" i="17"/>
  <c r="U135" i="17" s="1"/>
  <c r="K136" i="17"/>
  <c r="U136" i="17" s="1"/>
  <c r="K134" i="17"/>
  <c r="U134" i="17" s="1"/>
  <c r="K133" i="17"/>
  <c r="U133" i="17" s="1"/>
  <c r="K132" i="17"/>
  <c r="U132" i="17" s="1"/>
  <c r="K131" i="17"/>
  <c r="U131" i="17" s="1"/>
  <c r="K130" i="17"/>
  <c r="U130" i="17" s="1"/>
  <c r="K128" i="17"/>
  <c r="U128" i="17" s="1"/>
  <c r="K127" i="17"/>
  <c r="U127" i="17" s="1"/>
  <c r="K126" i="17"/>
  <c r="U126" i="17" s="1"/>
  <c r="K123" i="17"/>
  <c r="U123" i="17" s="1"/>
  <c r="K122" i="17"/>
  <c r="U122" i="17" s="1"/>
  <c r="K121" i="17"/>
  <c r="U121" i="17" s="1"/>
  <c r="K120" i="17"/>
  <c r="U120" i="17" s="1"/>
  <c r="K119" i="17"/>
  <c r="U119" i="17" s="1"/>
  <c r="K57" i="17"/>
  <c r="U57" i="17" s="1"/>
  <c r="K149" i="17"/>
  <c r="U149" i="17" s="1"/>
  <c r="K148" i="17"/>
  <c r="U148" i="17" s="1"/>
  <c r="K147" i="17"/>
  <c r="U147" i="17" s="1"/>
  <c r="K146" i="17"/>
  <c r="U146" i="17" s="1"/>
  <c r="K145" i="17"/>
  <c r="U145" i="17" s="1"/>
  <c r="K144" i="17"/>
  <c r="U144" i="17" s="1"/>
  <c r="K143" i="17"/>
  <c r="U143" i="17" s="1"/>
  <c r="K107" i="17"/>
  <c r="U107" i="17" s="1"/>
  <c r="K106" i="17"/>
  <c r="U106" i="17" s="1"/>
  <c r="K105" i="17"/>
  <c r="U105" i="17" s="1"/>
  <c r="K532" i="17"/>
  <c r="U532" i="17" s="1"/>
  <c r="K531" i="17"/>
  <c r="U531" i="17" s="1"/>
  <c r="K530" i="17"/>
  <c r="U530" i="17" s="1"/>
  <c r="K529" i="17"/>
  <c r="U529" i="17" s="1"/>
  <c r="K528" i="17"/>
  <c r="U528" i="17" s="1"/>
  <c r="K527" i="17"/>
  <c r="U527" i="17" s="1"/>
  <c r="K526" i="17"/>
  <c r="U526" i="17" s="1"/>
  <c r="K525" i="17"/>
  <c r="U525" i="17" s="1"/>
  <c r="K524" i="17"/>
  <c r="U524" i="17" s="1"/>
  <c r="K98" i="17"/>
  <c r="U98" i="17" s="1"/>
  <c r="K97" i="17"/>
  <c r="U97" i="17" s="1"/>
  <c r="K96" i="17"/>
  <c r="U96" i="17" s="1"/>
  <c r="K95" i="17"/>
  <c r="U95" i="17" s="1"/>
  <c r="K94" i="17"/>
  <c r="U94" i="17" s="1"/>
  <c r="K93" i="17"/>
  <c r="U93" i="17" s="1"/>
  <c r="K92" i="17"/>
  <c r="U92" i="17" s="1"/>
  <c r="K91" i="17"/>
  <c r="U91" i="17" s="1"/>
  <c r="K83" i="17"/>
  <c r="U83" i="17" s="1"/>
  <c r="K86" i="17"/>
  <c r="U86" i="17" s="1"/>
  <c r="K85" i="17"/>
  <c r="U85" i="17" s="1"/>
  <c r="K84" i="17"/>
  <c r="U84" i="17" s="1"/>
  <c r="K82" i="17"/>
  <c r="U82" i="17" s="1"/>
  <c r="K81" i="17"/>
  <c r="U81" i="17" s="1"/>
  <c r="K58" i="17"/>
  <c r="U58" i="17" s="1"/>
  <c r="K56" i="17"/>
  <c r="U56" i="17" s="1"/>
  <c r="K55" i="17"/>
  <c r="U55" i="17" s="1"/>
  <c r="K54" i="17"/>
  <c r="U54" i="17" s="1"/>
  <c r="K53" i="17"/>
  <c r="U53" i="17" s="1"/>
  <c r="K52" i="17"/>
  <c r="U52" i="17" s="1"/>
  <c r="K182" i="17"/>
  <c r="U182" i="17" s="1"/>
  <c r="K181" i="17"/>
  <c r="U181" i="17" s="1"/>
  <c r="K180" i="17"/>
  <c r="U180" i="17" s="1"/>
  <c r="K160" i="17"/>
  <c r="U160" i="17" s="1"/>
  <c r="K59" i="17"/>
  <c r="U59" i="17" s="1"/>
  <c r="K158" i="17"/>
  <c r="U158" i="17" s="1"/>
  <c r="K157" i="17"/>
  <c r="U157" i="17" s="1"/>
  <c r="K156" i="17"/>
  <c r="U156" i="17" s="1"/>
  <c r="K155" i="17"/>
  <c r="U155" i="17" s="1"/>
  <c r="K154" i="17"/>
  <c r="U154" i="17" s="1"/>
  <c r="K177" i="17"/>
  <c r="U177" i="17" s="1"/>
  <c r="K176" i="17"/>
  <c r="U176" i="17" s="1"/>
  <c r="K175" i="17"/>
  <c r="U175" i="17" s="1"/>
  <c r="K174" i="17"/>
  <c r="U174" i="17" s="1"/>
  <c r="K173" i="17"/>
  <c r="U173" i="17" s="1"/>
  <c r="K172" i="17"/>
  <c r="U172" i="17" s="1"/>
  <c r="K167" i="17"/>
  <c r="U167" i="17" s="1"/>
  <c r="K166" i="17"/>
  <c r="U166" i="17" s="1"/>
  <c r="K165" i="17"/>
  <c r="U165" i="17" s="1"/>
  <c r="K164" i="17"/>
  <c r="U164" i="17" s="1"/>
  <c r="K40" i="17"/>
  <c r="U40" i="17" s="1"/>
  <c r="K39" i="17"/>
  <c r="U39" i="17" s="1"/>
  <c r="K38" i="17"/>
  <c r="U38" i="17" s="1"/>
  <c r="K37" i="17"/>
  <c r="U37" i="17" s="1"/>
  <c r="K36" i="17"/>
  <c r="U36" i="17" s="1"/>
  <c r="K35" i="17"/>
  <c r="U35" i="17" s="1"/>
  <c r="K34" i="17"/>
  <c r="U34" i="17" s="1"/>
  <c r="K33" i="17"/>
  <c r="U33" i="17" s="1"/>
  <c r="K32" i="17"/>
  <c r="U32" i="17" s="1"/>
  <c r="K489" i="17"/>
  <c r="U489" i="17" s="1"/>
  <c r="K488" i="17"/>
  <c r="U488" i="17" s="1"/>
  <c r="K487" i="17"/>
  <c r="U487" i="17" s="1"/>
  <c r="K31" i="17"/>
  <c r="U31" i="17" s="1"/>
  <c r="K30" i="17"/>
  <c r="U30" i="17" s="1"/>
  <c r="K29" i="17"/>
  <c r="U29" i="17" s="1"/>
  <c r="K28" i="17"/>
  <c r="U28" i="17" s="1"/>
  <c r="K27" i="17"/>
  <c r="U27" i="17" s="1"/>
  <c r="K26" i="17"/>
  <c r="U26" i="17" s="1"/>
  <c r="K25" i="17"/>
  <c r="U25" i="17" s="1"/>
  <c r="K22" i="17"/>
  <c r="U22" i="17" s="1"/>
  <c r="K21" i="17"/>
  <c r="U21" i="17" s="1"/>
  <c r="K20" i="17"/>
  <c r="U20" i="17" s="1"/>
  <c r="K19" i="17"/>
  <c r="U19" i="17" s="1"/>
  <c r="K18" i="17"/>
  <c r="U18" i="17" s="1"/>
  <c r="K17" i="17"/>
  <c r="U17" i="17" s="1"/>
  <c r="K16" i="17"/>
  <c r="U16" i="17" s="1"/>
  <c r="K11" i="17"/>
  <c r="U11" i="17" s="1"/>
  <c r="K10" i="17"/>
  <c r="U10" i="17" s="1"/>
  <c r="K5" i="17"/>
  <c r="U5" i="17" s="1"/>
  <c r="K8" i="17"/>
  <c r="U8" i="17" s="1"/>
  <c r="K7" i="17"/>
  <c r="U7" i="17" s="1"/>
  <c r="K6" i="17"/>
  <c r="U6" i="17" s="1"/>
  <c r="K9" i="17"/>
  <c r="U9" i="17" s="1"/>
  <c r="E3" i="61" l="1"/>
  <c r="E7" i="61"/>
  <c r="E6" i="61"/>
  <c r="E10" i="61"/>
  <c r="E4" i="61"/>
  <c r="E23" i="61"/>
  <c r="E5" i="61"/>
  <c r="E18" i="61"/>
  <c r="E14" i="61"/>
  <c r="E12" i="61"/>
  <c r="E16" i="61"/>
  <c r="E15" i="61"/>
  <c r="E8" i="61"/>
  <c r="E11" i="61"/>
  <c r="E22" i="61"/>
  <c r="E9" i="61"/>
  <c r="E17" i="61"/>
  <c r="E21" i="61"/>
  <c r="E20" i="61"/>
  <c r="E13" i="61"/>
  <c r="E19" i="61"/>
  <c r="E59" i="61"/>
  <c r="E55" i="61"/>
  <c r="E51" i="61"/>
  <c r="E47" i="61"/>
  <c r="E43" i="61"/>
  <c r="E39" i="61"/>
  <c r="E58" i="61"/>
  <c r="E54" i="61"/>
  <c r="E50" i="61"/>
  <c r="E46" i="61"/>
  <c r="E42" i="61"/>
  <c r="E57" i="61"/>
  <c r="E53" i="61"/>
  <c r="E49" i="61"/>
  <c r="E45" i="61"/>
  <c r="E41" i="61"/>
  <c r="E56" i="61"/>
  <c r="E52" i="61"/>
  <c r="E48" i="61"/>
  <c r="E44" i="61"/>
  <c r="E40" i="61"/>
  <c r="B23" i="7"/>
  <c r="E112" i="67"/>
  <c r="E103" i="67"/>
  <c r="M559" i="17" s="1"/>
  <c r="E105" i="67"/>
  <c r="E106" i="67"/>
  <c r="E107" i="67"/>
  <c r="M478" i="17" s="1"/>
  <c r="E86" i="67"/>
  <c r="E88" i="67"/>
  <c r="E89" i="67"/>
  <c r="E90" i="67"/>
  <c r="E91" i="67"/>
  <c r="E74" i="67"/>
  <c r="E75" i="67"/>
  <c r="E77" i="67"/>
  <c r="E79" i="67"/>
  <c r="E84" i="67"/>
  <c r="E70" i="67"/>
  <c r="E73" i="67"/>
  <c r="E54" i="67"/>
  <c r="E55" i="67"/>
  <c r="E57" i="67"/>
  <c r="E58" i="67"/>
  <c r="E60" i="67"/>
  <c r="E64" i="67"/>
  <c r="E68" i="67"/>
  <c r="E69" i="67"/>
  <c r="E38" i="67"/>
  <c r="E39" i="67"/>
  <c r="M222" i="17" s="1"/>
  <c r="E40" i="67"/>
  <c r="E42" i="67"/>
  <c r="E43" i="67"/>
  <c r="E44" i="67"/>
  <c r="E45" i="67"/>
  <c r="E46" i="67"/>
  <c r="E47" i="67"/>
  <c r="E32" i="67"/>
  <c r="E35" i="67"/>
  <c r="E36" i="67"/>
  <c r="E26" i="67"/>
  <c r="E28" i="67"/>
  <c r="E31" i="67"/>
  <c r="E5" i="67"/>
  <c r="E6" i="67"/>
  <c r="E7" i="67"/>
  <c r="E8" i="67"/>
  <c r="E9" i="67"/>
  <c r="E10" i="67"/>
  <c r="E13" i="67"/>
  <c r="E14" i="67"/>
  <c r="E15" i="67"/>
  <c r="E16" i="67"/>
  <c r="E18" i="67"/>
  <c r="E19" i="67"/>
  <c r="E20" i="67"/>
  <c r="E21" i="67"/>
  <c r="E22" i="67"/>
  <c r="E24" i="67"/>
  <c r="F112" i="68"/>
  <c r="D112" i="68"/>
  <c r="H111" i="68"/>
  <c r="E63" i="67" s="1"/>
  <c r="G111" i="68"/>
  <c r="H110" i="68"/>
  <c r="I110" i="68" s="1"/>
  <c r="G110" i="68"/>
  <c r="H109" i="68"/>
  <c r="E118" i="67" s="1"/>
  <c r="M607" i="17" s="1"/>
  <c r="G109" i="68"/>
  <c r="H108" i="68"/>
  <c r="I108" i="68" s="1"/>
  <c r="G108" i="68"/>
  <c r="F107" i="68"/>
  <c r="D107" i="68"/>
  <c r="I106" i="68"/>
  <c r="H106" i="68"/>
  <c r="G106" i="68"/>
  <c r="H105" i="68"/>
  <c r="I105" i="68" s="1"/>
  <c r="G105" i="68"/>
  <c r="H104" i="68"/>
  <c r="I104" i="68" s="1"/>
  <c r="I107" i="68" s="1"/>
  <c r="G104" i="68"/>
  <c r="F102" i="68"/>
  <c r="D102" i="68"/>
  <c r="H100" i="68"/>
  <c r="I100" i="68" s="1"/>
  <c r="G100" i="68"/>
  <c r="H99" i="68"/>
  <c r="I99" i="68" s="1"/>
  <c r="G99" i="68"/>
  <c r="H98" i="68"/>
  <c r="I98" i="68" s="1"/>
  <c r="G98" i="68"/>
  <c r="I97" i="68"/>
  <c r="H97" i="68"/>
  <c r="E95" i="67" s="1"/>
  <c r="G97" i="68"/>
  <c r="H96" i="68"/>
  <c r="E96" i="67" s="1"/>
  <c r="G96" i="68"/>
  <c r="F93" i="68"/>
  <c r="D93" i="68"/>
  <c r="H92" i="68"/>
  <c r="I92" i="68" s="1"/>
  <c r="G92" i="68"/>
  <c r="H91" i="68"/>
  <c r="E92" i="67" s="1"/>
  <c r="G91" i="68"/>
  <c r="H90" i="68"/>
  <c r="H93" i="68" s="1"/>
  <c r="I93" i="68" s="1"/>
  <c r="G90" i="68"/>
  <c r="F89" i="68"/>
  <c r="D89" i="68"/>
  <c r="H88" i="68"/>
  <c r="I88" i="68" s="1"/>
  <c r="G88" i="68"/>
  <c r="H87" i="68"/>
  <c r="I87" i="68" s="1"/>
  <c r="G87" i="68"/>
  <c r="H86" i="68"/>
  <c r="I86" i="68" s="1"/>
  <c r="G86" i="68"/>
  <c r="H85" i="68"/>
  <c r="I85" i="68" s="1"/>
  <c r="G85" i="68"/>
  <c r="H84" i="68"/>
  <c r="H89" i="68" s="1"/>
  <c r="I89" i="68" s="1"/>
  <c r="G84" i="68"/>
  <c r="F83" i="68"/>
  <c r="D83" i="68"/>
  <c r="H82" i="68"/>
  <c r="I82" i="68" s="1"/>
  <c r="G82" i="68"/>
  <c r="H81" i="68"/>
  <c r="E11" i="67" s="1"/>
  <c r="G81" i="68"/>
  <c r="G83" i="68" s="1"/>
  <c r="F80" i="68"/>
  <c r="D80" i="68"/>
  <c r="H79" i="68"/>
  <c r="I79" i="68" s="1"/>
  <c r="G79" i="68"/>
  <c r="H78" i="68"/>
  <c r="I78" i="68" s="1"/>
  <c r="G78" i="68"/>
  <c r="G80" i="68" s="1"/>
  <c r="F77" i="68"/>
  <c r="D77" i="68"/>
  <c r="H76" i="68"/>
  <c r="I76" i="68" s="1"/>
  <c r="G76" i="68"/>
  <c r="I75" i="68"/>
  <c r="H75" i="68"/>
  <c r="G75" i="68"/>
  <c r="F74" i="68"/>
  <c r="D74" i="68"/>
  <c r="H73" i="68"/>
  <c r="E81" i="67" s="1"/>
  <c r="G73" i="68"/>
  <c r="H72" i="68"/>
  <c r="I72" i="68" s="1"/>
  <c r="G72" i="68"/>
  <c r="H71" i="68"/>
  <c r="I71" i="68" s="1"/>
  <c r="G71" i="68"/>
  <c r="H70" i="68"/>
  <c r="I70" i="68" s="1"/>
  <c r="G70" i="68"/>
  <c r="H69" i="68"/>
  <c r="I69" i="68" s="1"/>
  <c r="G69" i="68"/>
  <c r="G74" i="68" s="1"/>
  <c r="F68" i="68"/>
  <c r="D68" i="68"/>
  <c r="I67" i="68"/>
  <c r="H67" i="68"/>
  <c r="E53" i="67" s="1"/>
  <c r="G67" i="68"/>
  <c r="H66" i="68"/>
  <c r="I66" i="68" s="1"/>
  <c r="G66" i="68"/>
  <c r="H65" i="68"/>
  <c r="I65" i="68" s="1"/>
  <c r="G65" i="68"/>
  <c r="H64" i="68"/>
  <c r="I64" i="68" s="1"/>
  <c r="G64" i="68"/>
  <c r="G68" i="68" s="1"/>
  <c r="F63" i="68"/>
  <c r="D63" i="68"/>
  <c r="H62" i="68"/>
  <c r="I62" i="68" s="1"/>
  <c r="G62" i="68"/>
  <c r="H61" i="68"/>
  <c r="I61" i="68" s="1"/>
  <c r="G61" i="68"/>
  <c r="H60" i="68"/>
  <c r="G60" i="68"/>
  <c r="F59" i="68"/>
  <c r="E59" i="68"/>
  <c r="D59" i="68"/>
  <c r="H58" i="68"/>
  <c r="I58" i="68" s="1"/>
  <c r="G58" i="68"/>
  <c r="H57" i="68"/>
  <c r="I57" i="68" s="1"/>
  <c r="H56" i="68"/>
  <c r="I56" i="68" s="1"/>
  <c r="G56" i="68"/>
  <c r="G59" i="68" s="1"/>
  <c r="I55" i="68"/>
  <c r="H55" i="68"/>
  <c r="G55" i="68"/>
  <c r="H54" i="68"/>
  <c r="G54" i="68"/>
  <c r="F53" i="68"/>
  <c r="D53" i="68"/>
  <c r="H51" i="68"/>
  <c r="I51" i="68" s="1"/>
  <c r="G51" i="68"/>
  <c r="H50" i="68"/>
  <c r="H53" i="68" s="1"/>
  <c r="G50" i="68"/>
  <c r="G53" i="68" s="1"/>
  <c r="O47" i="68"/>
  <c r="M47" i="68"/>
  <c r="F47" i="68"/>
  <c r="D47" i="68"/>
  <c r="Q46" i="68"/>
  <c r="R46" i="68" s="1"/>
  <c r="P46" i="68"/>
  <c r="H46" i="68"/>
  <c r="I46" i="68" s="1"/>
  <c r="G46" i="68"/>
  <c r="Q45" i="68"/>
  <c r="R45" i="68" s="1"/>
  <c r="P45" i="68"/>
  <c r="H45" i="68"/>
  <c r="I45" i="68" s="1"/>
  <c r="G45" i="68"/>
  <c r="Q44" i="68"/>
  <c r="Q47" i="68" s="1"/>
  <c r="R47" i="68" s="1"/>
  <c r="P44" i="68"/>
  <c r="H44" i="68"/>
  <c r="I44" i="68" s="1"/>
  <c r="G44" i="68"/>
  <c r="O43" i="68"/>
  <c r="M43" i="68"/>
  <c r="I43" i="68"/>
  <c r="H43" i="68"/>
  <c r="G43" i="68"/>
  <c r="Q42" i="68"/>
  <c r="R42" i="68" s="1"/>
  <c r="P42" i="68"/>
  <c r="F42" i="68"/>
  <c r="D42" i="68"/>
  <c r="Q41" i="68"/>
  <c r="R41" i="68" s="1"/>
  <c r="P41" i="68"/>
  <c r="H41" i="68"/>
  <c r="I41" i="68" s="1"/>
  <c r="G41" i="68"/>
  <c r="Q40" i="68"/>
  <c r="R40" i="68" s="1"/>
  <c r="P40" i="68"/>
  <c r="I40" i="68"/>
  <c r="H40" i="68"/>
  <c r="G40" i="68"/>
  <c r="Q39" i="68"/>
  <c r="R39" i="68" s="1"/>
  <c r="P39" i="68"/>
  <c r="H39" i="68"/>
  <c r="I39" i="68" s="1"/>
  <c r="G39" i="68"/>
  <c r="Q38" i="68"/>
  <c r="Q43" i="68" s="1"/>
  <c r="R43" i="68" s="1"/>
  <c r="P38" i="68"/>
  <c r="F38" i="68"/>
  <c r="D38" i="68"/>
  <c r="O37" i="68"/>
  <c r="M37" i="68"/>
  <c r="H37" i="68"/>
  <c r="I37" i="68" s="1"/>
  <c r="G37" i="68"/>
  <c r="R36" i="68"/>
  <c r="Q36" i="68"/>
  <c r="P36" i="68"/>
  <c r="H36" i="68"/>
  <c r="I36" i="68" s="1"/>
  <c r="G36" i="68"/>
  <c r="Q35" i="68"/>
  <c r="Q37" i="68" s="1"/>
  <c r="R37" i="68" s="1"/>
  <c r="P35" i="68"/>
  <c r="H35" i="68"/>
  <c r="I35" i="68" s="1"/>
  <c r="G35" i="68"/>
  <c r="P34" i="68"/>
  <c r="O34" i="68"/>
  <c r="M34" i="68"/>
  <c r="H34" i="68"/>
  <c r="I34" i="68" s="1"/>
  <c r="G34" i="68"/>
  <c r="Q33" i="68"/>
  <c r="R33" i="68" s="1"/>
  <c r="P33" i="68"/>
  <c r="H33" i="68"/>
  <c r="G33" i="68"/>
  <c r="Q32" i="68"/>
  <c r="R32" i="68" s="1"/>
  <c r="P32" i="68"/>
  <c r="F32" i="68"/>
  <c r="D32" i="68"/>
  <c r="O31" i="68"/>
  <c r="M31" i="68"/>
  <c r="H31" i="68"/>
  <c r="E101" i="67" s="1"/>
  <c r="G31" i="68"/>
  <c r="Q30" i="68"/>
  <c r="P30" i="68"/>
  <c r="H30" i="68"/>
  <c r="G30" i="68"/>
  <c r="G32" i="68" s="1"/>
  <c r="Q29" i="68"/>
  <c r="R29" i="68" s="1"/>
  <c r="P29" i="68"/>
  <c r="P31" i="68" s="1"/>
  <c r="F29" i="68"/>
  <c r="D29" i="68"/>
  <c r="O28" i="68"/>
  <c r="M28" i="68"/>
  <c r="H28" i="68"/>
  <c r="I28" i="68" s="1"/>
  <c r="G28" i="68"/>
  <c r="R27" i="68"/>
  <c r="Q27" i="68"/>
  <c r="P27" i="68"/>
  <c r="H27" i="68"/>
  <c r="I27" i="68" s="1"/>
  <c r="G27" i="68"/>
  <c r="Q26" i="68"/>
  <c r="R26" i="68" s="1"/>
  <c r="P26" i="68"/>
  <c r="H26" i="68"/>
  <c r="I26" i="68" s="1"/>
  <c r="G26" i="68"/>
  <c r="Q25" i="68"/>
  <c r="R25" i="68" s="1"/>
  <c r="P25" i="68"/>
  <c r="H25" i="68"/>
  <c r="E17" i="67" s="1"/>
  <c r="G25" i="68"/>
  <c r="Q24" i="68"/>
  <c r="R24" i="68" s="1"/>
  <c r="P24" i="68"/>
  <c r="H24" i="68"/>
  <c r="E25" i="67" s="1"/>
  <c r="G24" i="68"/>
  <c r="R23" i="68"/>
  <c r="Q23" i="68"/>
  <c r="P23" i="68"/>
  <c r="F23" i="68"/>
  <c r="D23" i="68"/>
  <c r="O22" i="68"/>
  <c r="M22" i="68"/>
  <c r="H22" i="68"/>
  <c r="I22" i="68" s="1"/>
  <c r="G22" i="68"/>
  <c r="Q21" i="68"/>
  <c r="R21" i="68" s="1"/>
  <c r="P21" i="68"/>
  <c r="H21" i="68"/>
  <c r="I21" i="68" s="1"/>
  <c r="G21" i="68"/>
  <c r="X20" i="68"/>
  <c r="V20" i="68"/>
  <c r="Q20" i="68"/>
  <c r="R20" i="68" s="1"/>
  <c r="P20" i="68"/>
  <c r="H20" i="68"/>
  <c r="G20" i="68"/>
  <c r="Z19" i="68"/>
  <c r="AA19" i="68" s="1"/>
  <c r="Y19" i="68"/>
  <c r="Q19" i="68"/>
  <c r="R19" i="68" s="1"/>
  <c r="P19" i="68"/>
  <c r="F19" i="68"/>
  <c r="D19" i="68"/>
  <c r="Z18" i="68"/>
  <c r="AA18" i="68" s="1"/>
  <c r="Y18" i="68"/>
  <c r="Q18" i="68"/>
  <c r="P18" i="68"/>
  <c r="I18" i="68"/>
  <c r="H18" i="68"/>
  <c r="G18" i="68"/>
  <c r="Z17" i="68"/>
  <c r="Y17" i="68"/>
  <c r="O17" i="68"/>
  <c r="H17" i="68"/>
  <c r="I17" i="68" s="1"/>
  <c r="G17" i="68"/>
  <c r="G19" i="68" s="1"/>
  <c r="Z16" i="68"/>
  <c r="AA16" i="68" s="1"/>
  <c r="Y16" i="68"/>
  <c r="Q16" i="68"/>
  <c r="R16" i="68" s="1"/>
  <c r="P16" i="68"/>
  <c r="P17" i="68" s="1"/>
  <c r="F16" i="68"/>
  <c r="D16" i="68"/>
  <c r="X15" i="68"/>
  <c r="V15" i="68"/>
  <c r="Q15" i="68"/>
  <c r="R15" i="68" s="1"/>
  <c r="P15" i="68"/>
  <c r="H15" i="68"/>
  <c r="I15" i="68" s="1"/>
  <c r="G15" i="68"/>
  <c r="Z14" i="68"/>
  <c r="AA14" i="68" s="1"/>
  <c r="Y14" i="68"/>
  <c r="Q14" i="68"/>
  <c r="P14" i="68"/>
  <c r="H14" i="68"/>
  <c r="I14" i="68" s="1"/>
  <c r="G14" i="68"/>
  <c r="AA13" i="68"/>
  <c r="Z13" i="68"/>
  <c r="Y13" i="68"/>
  <c r="O13" i="68"/>
  <c r="N13" i="68"/>
  <c r="M13" i="68"/>
  <c r="M17" i="68" s="1"/>
  <c r="H13" i="68"/>
  <c r="I13" i="68" s="1"/>
  <c r="G13" i="68"/>
  <c r="G16" i="68" s="1"/>
  <c r="Z12" i="68"/>
  <c r="AA12" i="68" s="1"/>
  <c r="Y12" i="68"/>
  <c r="Q12" i="68"/>
  <c r="R12" i="68" s="1"/>
  <c r="P12" i="68"/>
  <c r="H12" i="68"/>
  <c r="I12" i="68" s="1"/>
  <c r="G12" i="68"/>
  <c r="Q11" i="68"/>
  <c r="R11" i="68" s="1"/>
  <c r="X10" i="68"/>
  <c r="V10" i="68"/>
  <c r="Q10" i="68"/>
  <c r="R10" i="68" s="1"/>
  <c r="P10" i="68"/>
  <c r="F10" i="68"/>
  <c r="E10" i="68"/>
  <c r="D10" i="68"/>
  <c r="Q9" i="68"/>
  <c r="R9" i="68" s="1"/>
  <c r="P9" i="68"/>
  <c r="H9" i="68"/>
  <c r="I9" i="68" s="1"/>
  <c r="G9" i="68"/>
  <c r="Z8" i="68"/>
  <c r="AA8" i="68" s="1"/>
  <c r="Y8" i="68"/>
  <c r="Q8" i="68"/>
  <c r="P8" i="68"/>
  <c r="H8" i="68"/>
  <c r="E12" i="67" s="1"/>
  <c r="G8" i="68"/>
  <c r="Z7" i="68"/>
  <c r="AA7" i="68" s="1"/>
  <c r="Y7" i="68"/>
  <c r="O7" i="68"/>
  <c r="M7" i="68"/>
  <c r="I7" i="68"/>
  <c r="G7" i="68"/>
  <c r="Z6" i="68"/>
  <c r="AA6" i="68" s="1"/>
  <c r="Y6" i="68"/>
  <c r="H6" i="68"/>
  <c r="I6" i="68" s="1"/>
  <c r="AA5" i="68"/>
  <c r="Z5" i="68"/>
  <c r="Y5" i="68"/>
  <c r="Q5" i="68"/>
  <c r="R5" i="68" s="1"/>
  <c r="P5" i="68"/>
  <c r="H5" i="68"/>
  <c r="H10" i="68" s="1"/>
  <c r="I10" i="68" s="1"/>
  <c r="G5" i="68"/>
  <c r="Z4" i="68"/>
  <c r="AA4" i="68" s="1"/>
  <c r="Y4" i="68"/>
  <c r="Y10" i="68" s="1"/>
  <c r="Q4" i="68"/>
  <c r="Q7" i="68" s="1"/>
  <c r="P4" i="68"/>
  <c r="P7" i="68" s="1"/>
  <c r="H4" i="68"/>
  <c r="E4" i="67" s="1"/>
  <c r="G4" i="68"/>
  <c r="P124" i="67"/>
  <c r="P123" i="67"/>
  <c r="P122" i="67"/>
  <c r="P121" i="67"/>
  <c r="P120" i="67"/>
  <c r="P119" i="67"/>
  <c r="P118" i="67"/>
  <c r="P117" i="67"/>
  <c r="P116" i="67"/>
  <c r="P115" i="67"/>
  <c r="P114" i="67"/>
  <c r="P113" i="67"/>
  <c r="P112" i="67"/>
  <c r="P111" i="67"/>
  <c r="P110" i="67"/>
  <c r="P109" i="67"/>
  <c r="P108" i="67"/>
  <c r="P107" i="67"/>
  <c r="P106" i="67"/>
  <c r="P105" i="67"/>
  <c r="P104" i="67"/>
  <c r="P103" i="67"/>
  <c r="P102" i="67"/>
  <c r="P101" i="67"/>
  <c r="P100" i="67"/>
  <c r="P99" i="67"/>
  <c r="P98" i="67"/>
  <c r="P97" i="67"/>
  <c r="P96" i="67"/>
  <c r="P95" i="67"/>
  <c r="P94" i="67"/>
  <c r="P93" i="67"/>
  <c r="P92" i="67"/>
  <c r="P91" i="67"/>
  <c r="P90" i="67"/>
  <c r="P89" i="67"/>
  <c r="P88" i="67"/>
  <c r="P87" i="67"/>
  <c r="P86" i="67"/>
  <c r="P85" i="67"/>
  <c r="P84" i="67"/>
  <c r="P83" i="67"/>
  <c r="P82" i="67"/>
  <c r="P81" i="67"/>
  <c r="P80" i="67"/>
  <c r="P79" i="67"/>
  <c r="P78" i="67"/>
  <c r="P77" i="67"/>
  <c r="P75" i="67"/>
  <c r="P74" i="67"/>
  <c r="P73" i="67"/>
  <c r="P72" i="67"/>
  <c r="P71" i="67"/>
  <c r="P70" i="67"/>
  <c r="P69" i="67"/>
  <c r="P68" i="67"/>
  <c r="P67" i="67"/>
  <c r="P66" i="67"/>
  <c r="P65" i="67"/>
  <c r="P64" i="67"/>
  <c r="P63" i="67"/>
  <c r="P62" i="67"/>
  <c r="P61" i="67"/>
  <c r="P60" i="67"/>
  <c r="P59" i="67"/>
  <c r="P58" i="67"/>
  <c r="P57" i="67"/>
  <c r="P56" i="67"/>
  <c r="P55" i="67"/>
  <c r="P54" i="67"/>
  <c r="P53" i="67"/>
  <c r="P52" i="67"/>
  <c r="P51" i="67"/>
  <c r="P50" i="67"/>
  <c r="P49" i="67"/>
  <c r="P48" i="67"/>
  <c r="P47" i="67"/>
  <c r="P46" i="67"/>
  <c r="P45" i="67"/>
  <c r="P44" i="67"/>
  <c r="P43" i="67"/>
  <c r="P42" i="67"/>
  <c r="P40" i="67"/>
  <c r="P39" i="67"/>
  <c r="P38" i="67"/>
  <c r="P37" i="67"/>
  <c r="P36" i="67"/>
  <c r="P35" i="67"/>
  <c r="P34" i="67"/>
  <c r="P33" i="67"/>
  <c r="P32" i="67"/>
  <c r="P31" i="67"/>
  <c r="P30" i="67"/>
  <c r="P29" i="67"/>
  <c r="P28" i="67"/>
  <c r="P27" i="67"/>
  <c r="P26" i="67"/>
  <c r="P25" i="67"/>
  <c r="P24" i="67"/>
  <c r="P23" i="67"/>
  <c r="P22" i="67"/>
  <c r="P21" i="67"/>
  <c r="P20" i="67"/>
  <c r="P19" i="67"/>
  <c r="P18" i="67"/>
  <c r="P17" i="67"/>
  <c r="P16" i="67"/>
  <c r="P15" i="67"/>
  <c r="P14" i="67"/>
  <c r="P13" i="67"/>
  <c r="P12" i="67"/>
  <c r="P11" i="67"/>
  <c r="P10" i="67"/>
  <c r="P9" i="67"/>
  <c r="P8" i="67"/>
  <c r="P7" i="67"/>
  <c r="P6" i="67"/>
  <c r="P5" i="67"/>
  <c r="P4" i="67"/>
  <c r="M464" i="17" l="1"/>
  <c r="M460" i="17"/>
  <c r="M461" i="17"/>
  <c r="M462" i="17"/>
  <c r="M463" i="17"/>
  <c r="M465" i="17"/>
  <c r="M23" i="17"/>
  <c r="M24" i="17"/>
  <c r="M25" i="17"/>
  <c r="M26" i="17"/>
  <c r="M27" i="17"/>
  <c r="M28" i="17"/>
  <c r="M29" i="17"/>
  <c r="M30" i="17"/>
  <c r="M137" i="17"/>
  <c r="M138" i="17"/>
  <c r="M139" i="17"/>
  <c r="M140" i="17"/>
  <c r="M534" i="17"/>
  <c r="M535" i="17"/>
  <c r="M536" i="17"/>
  <c r="M375" i="17"/>
  <c r="M376" i="17"/>
  <c r="M293" i="17"/>
  <c r="M294" i="17"/>
  <c r="M295" i="17"/>
  <c r="M296" i="17"/>
  <c r="M297" i="17"/>
  <c r="M298" i="17"/>
  <c r="M299" i="17"/>
  <c r="M284" i="17"/>
  <c r="M300" i="17"/>
  <c r="M288" i="17"/>
  <c r="M285" i="17"/>
  <c r="M301" i="17"/>
  <c r="M286" i="17"/>
  <c r="M287" i="17"/>
  <c r="M289" i="17"/>
  <c r="M290" i="17"/>
  <c r="M291" i="17"/>
  <c r="M292" i="17"/>
  <c r="M5" i="17"/>
  <c r="M6" i="17"/>
  <c r="M7" i="17"/>
  <c r="M8" i="17"/>
  <c r="M9" i="17"/>
  <c r="M556" i="17"/>
  <c r="M557" i="17"/>
  <c r="M558" i="17"/>
  <c r="M111" i="17"/>
  <c r="M108" i="17"/>
  <c r="M109" i="17"/>
  <c r="M110" i="17"/>
  <c r="M112" i="17"/>
  <c r="M113" i="17"/>
  <c r="M114" i="17"/>
  <c r="M115" i="17"/>
  <c r="M554" i="17"/>
  <c r="M555" i="17"/>
  <c r="M69" i="17"/>
  <c r="M70" i="17"/>
  <c r="M71" i="17"/>
  <c r="M72" i="17"/>
  <c r="M73" i="17"/>
  <c r="O73" i="17" s="1"/>
  <c r="S73" i="17" s="1"/>
  <c r="M74" i="17"/>
  <c r="M75" i="17"/>
  <c r="M79" i="17"/>
  <c r="M76" i="17"/>
  <c r="M77" i="17"/>
  <c r="M78" i="17"/>
  <c r="M10" i="17"/>
  <c r="O10" i="17" s="1"/>
  <c r="S10" i="17" s="1"/>
  <c r="M164" i="17"/>
  <c r="M165" i="17"/>
  <c r="M166" i="17"/>
  <c r="M167" i="17"/>
  <c r="M161" i="17"/>
  <c r="M162" i="17"/>
  <c r="M163" i="17"/>
  <c r="E104" i="67"/>
  <c r="AA15" i="68"/>
  <c r="I25" i="68"/>
  <c r="M150" i="17"/>
  <c r="M151" i="17"/>
  <c r="M152" i="17"/>
  <c r="M153" i="17"/>
  <c r="M159" i="17"/>
  <c r="M154" i="17"/>
  <c r="M155" i="17"/>
  <c r="M156" i="17"/>
  <c r="M157" i="17"/>
  <c r="M158" i="17"/>
  <c r="M160" i="17"/>
  <c r="R44" i="68"/>
  <c r="M212" i="17"/>
  <c r="M213" i="17"/>
  <c r="M209" i="17"/>
  <c r="M210" i="17"/>
  <c r="M211" i="17"/>
  <c r="M148" i="17"/>
  <c r="M149" i="17"/>
  <c r="M143" i="17"/>
  <c r="M141" i="17"/>
  <c r="M142" i="17"/>
  <c r="M144" i="17"/>
  <c r="M145" i="17"/>
  <c r="M146" i="17"/>
  <c r="M147" i="17"/>
  <c r="I5" i="68"/>
  <c r="M216" i="17"/>
  <c r="M217" i="17"/>
  <c r="M368" i="17"/>
  <c r="M364" i="17"/>
  <c r="M365" i="17"/>
  <c r="M366" i="17"/>
  <c r="M367" i="17"/>
  <c r="M369" i="17"/>
  <c r="M370" i="17"/>
  <c r="M371" i="17"/>
  <c r="E110" i="67"/>
  <c r="I8" i="68"/>
  <c r="H23" i="68"/>
  <c r="I23" i="68" s="1"/>
  <c r="G107" i="68"/>
  <c r="M341" i="17"/>
  <c r="M342" i="17"/>
  <c r="M343" i="17"/>
  <c r="M344" i="17"/>
  <c r="M345" i="17"/>
  <c r="M346" i="17"/>
  <c r="M338" i="17"/>
  <c r="M339" i="17"/>
  <c r="M340" i="17"/>
  <c r="H38" i="68"/>
  <c r="I38" i="68" s="1"/>
  <c r="E98" i="67"/>
  <c r="Q13" i="68"/>
  <c r="Q28" i="68"/>
  <c r="H32" i="68"/>
  <c r="I32" i="68" s="1"/>
  <c r="I33" i="68"/>
  <c r="H47" i="68"/>
  <c r="I47" i="68" s="1"/>
  <c r="I73" i="68"/>
  <c r="E66" i="67"/>
  <c r="E82" i="67"/>
  <c r="E123" i="67"/>
  <c r="Q17" i="68"/>
  <c r="M389" i="17"/>
  <c r="M390" i="17"/>
  <c r="M391" i="17"/>
  <c r="M394" i="17"/>
  <c r="M379" i="17"/>
  <c r="M392" i="17"/>
  <c r="M377" i="17"/>
  <c r="M393" i="17"/>
  <c r="M400" i="17"/>
  <c r="M378" i="17"/>
  <c r="M395" i="17"/>
  <c r="M384" i="17"/>
  <c r="M380" i="17"/>
  <c r="M396" i="17"/>
  <c r="M381" i="17"/>
  <c r="M397" i="17"/>
  <c r="M382" i="17"/>
  <c r="M398" i="17"/>
  <c r="M383" i="17"/>
  <c r="M399" i="17"/>
  <c r="M385" i="17"/>
  <c r="M401" i="17"/>
  <c r="M386" i="17"/>
  <c r="M402" i="17"/>
  <c r="M387" i="17"/>
  <c r="M388" i="17"/>
  <c r="M312" i="17"/>
  <c r="M320" i="17"/>
  <c r="M313" i="17"/>
  <c r="M314" i="17"/>
  <c r="M315" i="17"/>
  <c r="M316" i="17"/>
  <c r="M317" i="17"/>
  <c r="M318" i="17"/>
  <c r="M319" i="17"/>
  <c r="M321" i="17"/>
  <c r="M322" i="17"/>
  <c r="M323" i="17"/>
  <c r="M324" i="17"/>
  <c r="E29" i="67"/>
  <c r="P22" i="68"/>
  <c r="I91" i="68"/>
  <c r="I109" i="68"/>
  <c r="M514" i="17"/>
  <c r="M515" i="17"/>
  <c r="M516" i="17"/>
  <c r="E27" i="67"/>
  <c r="M309" i="17"/>
  <c r="M310" i="17"/>
  <c r="M304" i="17"/>
  <c r="M311" i="17"/>
  <c r="M302" i="17"/>
  <c r="M303" i="17"/>
  <c r="M305" i="17"/>
  <c r="M306" i="17"/>
  <c r="M307" i="17"/>
  <c r="M308" i="17"/>
  <c r="E87" i="67"/>
  <c r="P47" i="68"/>
  <c r="I111" i="68"/>
  <c r="E125" i="67"/>
  <c r="P13" i="68"/>
  <c r="G47" i="68"/>
  <c r="G89" i="68"/>
  <c r="E124" i="67"/>
  <c r="H63" i="68"/>
  <c r="E51" i="67"/>
  <c r="E65" i="67"/>
  <c r="E122" i="67"/>
  <c r="M233" i="17"/>
  <c r="M234" i="17"/>
  <c r="M235" i="17"/>
  <c r="M236" i="17"/>
  <c r="M237" i="17"/>
  <c r="I31" i="68"/>
  <c r="I112" i="68"/>
  <c r="M198" i="17"/>
  <c r="M199" i="17"/>
  <c r="M200" i="17"/>
  <c r="M201" i="17"/>
  <c r="M202" i="17"/>
  <c r="M203" i="17"/>
  <c r="M207" i="17"/>
  <c r="M204" i="17"/>
  <c r="M205" i="17"/>
  <c r="M206" i="17"/>
  <c r="M208" i="17"/>
  <c r="Y20" i="68"/>
  <c r="G93" i="68"/>
  <c r="M597" i="17"/>
  <c r="M592" i="17"/>
  <c r="M587" i="17"/>
  <c r="M588" i="17"/>
  <c r="M589" i="17"/>
  <c r="M590" i="17"/>
  <c r="M591" i="17"/>
  <c r="M593" i="17"/>
  <c r="M594" i="17"/>
  <c r="M595" i="17"/>
  <c r="M596" i="17"/>
  <c r="Y15" i="68"/>
  <c r="M517" i="17"/>
  <c r="M518" i="17"/>
  <c r="M519" i="17"/>
  <c r="M256" i="17"/>
  <c r="M248" i="17"/>
  <c r="M249" i="17"/>
  <c r="M250" i="17"/>
  <c r="M251" i="17"/>
  <c r="M252" i="17"/>
  <c r="M253" i="17"/>
  <c r="M254" i="17"/>
  <c r="M255" i="17"/>
  <c r="M257" i="17"/>
  <c r="M258" i="17"/>
  <c r="M259" i="17"/>
  <c r="M260" i="17"/>
  <c r="G42" i="68"/>
  <c r="M347" i="17"/>
  <c r="M348" i="17"/>
  <c r="M352" i="17"/>
  <c r="M349" i="17"/>
  <c r="M350" i="17"/>
  <c r="M351" i="17"/>
  <c r="M353" i="17"/>
  <c r="M354" i="17"/>
  <c r="M355" i="17"/>
  <c r="M356" i="17"/>
  <c r="Z20" i="68"/>
  <c r="E33" i="67"/>
  <c r="P28" i="68"/>
  <c r="G29" i="68"/>
  <c r="Q31" i="68"/>
  <c r="R31" i="68" s="1"/>
  <c r="H59" i="68"/>
  <c r="G63" i="68"/>
  <c r="H83" i="68"/>
  <c r="I83" i="68" s="1"/>
  <c r="E49" i="67"/>
  <c r="E80" i="67"/>
  <c r="E93" i="67"/>
  <c r="E120" i="67"/>
  <c r="M11" i="17"/>
  <c r="O11" i="17" s="1"/>
  <c r="S11" i="17" s="1"/>
  <c r="E56" i="67"/>
  <c r="G10" i="68"/>
  <c r="I68" i="68"/>
  <c r="G112" i="68"/>
  <c r="E117" i="67"/>
  <c r="M116" i="17"/>
  <c r="M117" i="17"/>
  <c r="M118" i="17"/>
  <c r="M119" i="17"/>
  <c r="M120" i="17"/>
  <c r="M121" i="17"/>
  <c r="E113" i="67"/>
  <c r="R35" i="68"/>
  <c r="M215" i="17"/>
  <c r="M214" i="17"/>
  <c r="H16" i="68"/>
  <c r="I16" i="68" s="1"/>
  <c r="Q22" i="68"/>
  <c r="H29" i="68"/>
  <c r="I29" i="68" s="1"/>
  <c r="R30" i="68"/>
  <c r="P43" i="68"/>
  <c r="G77" i="68"/>
  <c r="I81" i="68"/>
  <c r="E48" i="67"/>
  <c r="E119" i="67"/>
  <c r="M608" i="17" s="1"/>
  <c r="M68" i="17"/>
  <c r="M63" i="17"/>
  <c r="M61" i="17"/>
  <c r="M62" i="17"/>
  <c r="M64" i="17"/>
  <c r="M65" i="17"/>
  <c r="M66" i="17"/>
  <c r="M67" i="17"/>
  <c r="M52" i="17"/>
  <c r="M53" i="17"/>
  <c r="M54" i="17"/>
  <c r="M55" i="17"/>
  <c r="M56" i="17"/>
  <c r="M41" i="17"/>
  <c r="M57" i="17"/>
  <c r="M42" i="17"/>
  <c r="M58" i="17"/>
  <c r="M43" i="17"/>
  <c r="M59" i="17"/>
  <c r="M47" i="17"/>
  <c r="M44" i="17"/>
  <c r="M60" i="17"/>
  <c r="M45" i="17"/>
  <c r="M46" i="17"/>
  <c r="M48" i="17"/>
  <c r="M49" i="17"/>
  <c r="O49" i="17" s="1"/>
  <c r="S49" i="17" s="1"/>
  <c r="M50" i="17"/>
  <c r="M51" i="17"/>
  <c r="M122" i="17"/>
  <c r="M123" i="17"/>
  <c r="M180" i="17"/>
  <c r="M181" i="17"/>
  <c r="M182" i="17"/>
  <c r="M178" i="17"/>
  <c r="M179" i="17"/>
  <c r="M87" i="17"/>
  <c r="M88" i="17"/>
  <c r="M89" i="17"/>
  <c r="M90" i="17"/>
  <c r="M91" i="17"/>
  <c r="M95" i="17"/>
  <c r="M92" i="17"/>
  <c r="O92" i="17" s="1"/>
  <c r="S92" i="17" s="1"/>
  <c r="M93" i="17"/>
  <c r="M94" i="17"/>
  <c r="M96" i="17"/>
  <c r="M97" i="17"/>
  <c r="M98" i="17"/>
  <c r="R38" i="68"/>
  <c r="M511" i="17"/>
  <c r="M513" i="17"/>
  <c r="M512" i="17"/>
  <c r="I50" i="68"/>
  <c r="I53" i="68" s="1"/>
  <c r="E71" i="67"/>
  <c r="G38" i="68"/>
  <c r="E37" i="67"/>
  <c r="G102" i="68"/>
  <c r="E85" i="67"/>
  <c r="I20" i="68"/>
  <c r="P37" i="68"/>
  <c r="H102" i="68"/>
  <c r="M168" i="17"/>
  <c r="M169" i="17"/>
  <c r="M170" i="17"/>
  <c r="M171" i="17"/>
  <c r="M175" i="17"/>
  <c r="M172" i="17"/>
  <c r="M173" i="17"/>
  <c r="M174" i="17"/>
  <c r="M176" i="17"/>
  <c r="M177" i="17"/>
  <c r="R18" i="68"/>
  <c r="R22" i="68" s="1"/>
  <c r="G23" i="68"/>
  <c r="H77" i="68"/>
  <c r="I77" i="68" s="1"/>
  <c r="E23" i="67"/>
  <c r="M20" i="17"/>
  <c r="M21" i="17"/>
  <c r="M22" i="17"/>
  <c r="M12" i="17"/>
  <c r="M13" i="17"/>
  <c r="M14" i="17"/>
  <c r="M15" i="17"/>
  <c r="M16" i="17"/>
  <c r="M17" i="17"/>
  <c r="M18" i="17"/>
  <c r="M19" i="17"/>
  <c r="E61" i="67"/>
  <c r="E78" i="67"/>
  <c r="E109" i="67"/>
  <c r="M405" i="17"/>
  <c r="M406" i="17"/>
  <c r="M407" i="17"/>
  <c r="M408" i="17"/>
  <c r="M403" i="17"/>
  <c r="M404" i="17"/>
  <c r="M127" i="17"/>
  <c r="M124" i="17"/>
  <c r="M125" i="17"/>
  <c r="M126" i="17"/>
  <c r="M128" i="17"/>
  <c r="R4" i="68"/>
  <c r="N478" i="17"/>
  <c r="R478" i="17" s="1"/>
  <c r="O478" i="17"/>
  <c r="S478" i="17" s="1"/>
  <c r="N559" i="17"/>
  <c r="R559" i="17" s="1"/>
  <c r="O559" i="17"/>
  <c r="S559" i="17" s="1"/>
  <c r="N222" i="17"/>
  <c r="R222" i="17" s="1"/>
  <c r="O222" i="17"/>
  <c r="S222" i="17" s="1"/>
  <c r="N608" i="17"/>
  <c r="R608" i="17" s="1"/>
  <c r="O608" i="17"/>
  <c r="S608" i="17" s="1"/>
  <c r="N607" i="17"/>
  <c r="R607" i="17" s="1"/>
  <c r="O607" i="17"/>
  <c r="S607" i="17" s="1"/>
  <c r="N11" i="17"/>
  <c r="N10" i="17"/>
  <c r="O28" i="17"/>
  <c r="S28" i="17" s="1"/>
  <c r="O29" i="17"/>
  <c r="S29" i="17" s="1"/>
  <c r="O23" i="17"/>
  <c r="S23" i="17" s="1"/>
  <c r="O30" i="17"/>
  <c r="S30" i="17" s="1"/>
  <c r="O24" i="17"/>
  <c r="S24" i="17" s="1"/>
  <c r="O25" i="17"/>
  <c r="S25" i="17" s="1"/>
  <c r="O27" i="17"/>
  <c r="S27" i="17" s="1"/>
  <c r="O26" i="17"/>
  <c r="S26" i="17" s="1"/>
  <c r="O71" i="17"/>
  <c r="S71" i="17" s="1"/>
  <c r="O78" i="17"/>
  <c r="S78" i="17" s="1"/>
  <c r="O72" i="17"/>
  <c r="S72" i="17" s="1"/>
  <c r="O79" i="17"/>
  <c r="S79" i="17" s="1"/>
  <c r="O74" i="17"/>
  <c r="S74" i="17" s="1"/>
  <c r="O75" i="17"/>
  <c r="S75" i="17" s="1"/>
  <c r="O76" i="17"/>
  <c r="S76" i="17" s="1"/>
  <c r="O69" i="17"/>
  <c r="S69" i="17" s="1"/>
  <c r="O70" i="17"/>
  <c r="S70" i="17" s="1"/>
  <c r="O77" i="17"/>
  <c r="S77" i="17" s="1"/>
  <c r="O7" i="17"/>
  <c r="S7" i="17" s="1"/>
  <c r="O8" i="17"/>
  <c r="S8" i="17" s="1"/>
  <c r="O9" i="17"/>
  <c r="S9" i="17" s="1"/>
  <c r="O6" i="17"/>
  <c r="S6" i="17" s="1"/>
  <c r="O5" i="17"/>
  <c r="S5" i="17" s="1"/>
  <c r="O98" i="17"/>
  <c r="S98" i="17" s="1"/>
  <c r="O87" i="17"/>
  <c r="S87" i="17" s="1"/>
  <c r="O88" i="17"/>
  <c r="S88" i="17" s="1"/>
  <c r="O89" i="17"/>
  <c r="S89" i="17" s="1"/>
  <c r="O93" i="17"/>
  <c r="S93" i="17" s="1"/>
  <c r="O90" i="17"/>
  <c r="S90" i="17" s="1"/>
  <c r="O94" i="17"/>
  <c r="S94" i="17" s="1"/>
  <c r="O95" i="17"/>
  <c r="S95" i="17" s="1"/>
  <c r="O91" i="17"/>
  <c r="S91" i="17" s="1"/>
  <c r="O96" i="17"/>
  <c r="S96" i="17" s="1"/>
  <c r="O97" i="17"/>
  <c r="S97" i="17" s="1"/>
  <c r="O59" i="17"/>
  <c r="S59" i="17" s="1"/>
  <c r="O60" i="17"/>
  <c r="S60" i="17" s="1"/>
  <c r="O110" i="17"/>
  <c r="S110" i="17" s="1"/>
  <c r="O63" i="17"/>
  <c r="S63" i="17" s="1"/>
  <c r="O64" i="17"/>
  <c r="S64" i="17" s="1"/>
  <c r="O65" i="17"/>
  <c r="S65" i="17" s="1"/>
  <c r="O66" i="17"/>
  <c r="S66" i="17" s="1"/>
  <c r="O67" i="17"/>
  <c r="S67" i="17" s="1"/>
  <c r="O61" i="17"/>
  <c r="S61" i="17" s="1"/>
  <c r="O68" i="17"/>
  <c r="S68" i="17" s="1"/>
  <c r="O62" i="17"/>
  <c r="S62" i="17" s="1"/>
  <c r="O50" i="17"/>
  <c r="S50" i="17" s="1"/>
  <c r="O56" i="17"/>
  <c r="S56" i="17" s="1"/>
  <c r="O43" i="17"/>
  <c r="S43" i="17" s="1"/>
  <c r="O51" i="17"/>
  <c r="S51" i="17" s="1"/>
  <c r="O57" i="17"/>
  <c r="S57" i="17" s="1"/>
  <c r="O44" i="17"/>
  <c r="S44" i="17" s="1"/>
  <c r="O58" i="17"/>
  <c r="S58" i="17" s="1"/>
  <c r="O45" i="17"/>
  <c r="S45" i="17" s="1"/>
  <c r="O52" i="17"/>
  <c r="S52" i="17" s="1"/>
  <c r="O46" i="17"/>
  <c r="S46" i="17" s="1"/>
  <c r="O53" i="17"/>
  <c r="S53" i="17" s="1"/>
  <c r="O47" i="17"/>
  <c r="S47" i="17" s="1"/>
  <c r="O54" i="17"/>
  <c r="S54" i="17" s="1"/>
  <c r="O41" i="17"/>
  <c r="S41" i="17" s="1"/>
  <c r="O42" i="17"/>
  <c r="S42" i="17" s="1"/>
  <c r="O48" i="17"/>
  <c r="S48" i="17" s="1"/>
  <c r="O55" i="17"/>
  <c r="S55" i="17" s="1"/>
  <c r="O20" i="17"/>
  <c r="S20" i="17" s="1"/>
  <c r="O15" i="17"/>
  <c r="S15" i="17" s="1"/>
  <c r="O21" i="17"/>
  <c r="S21" i="17" s="1"/>
  <c r="O16" i="17"/>
  <c r="S16" i="17" s="1"/>
  <c r="O22" i="17"/>
  <c r="S22" i="17" s="1"/>
  <c r="O17" i="17"/>
  <c r="S17" i="17" s="1"/>
  <c r="O18" i="17"/>
  <c r="S18" i="17" s="1"/>
  <c r="O12" i="17"/>
  <c r="S12" i="17" s="1"/>
  <c r="O19" i="17"/>
  <c r="S19" i="17" s="1"/>
  <c r="O13" i="17"/>
  <c r="S13" i="17" s="1"/>
  <c r="O14" i="17"/>
  <c r="S14" i="17" s="1"/>
  <c r="M4" i="17"/>
  <c r="O4" i="17" s="1"/>
  <c r="AA10" i="68"/>
  <c r="R28" i="68"/>
  <c r="V45" i="68"/>
  <c r="R7" i="68"/>
  <c r="I74" i="68"/>
  <c r="AA17" i="68"/>
  <c r="AA20" i="68" s="1"/>
  <c r="H42" i="68"/>
  <c r="I42" i="68" s="1"/>
  <c r="H74" i="68"/>
  <c r="I4" i="68"/>
  <c r="R14" i="68"/>
  <c r="R17" i="68" s="1"/>
  <c r="I60" i="68"/>
  <c r="I63" i="68" s="1"/>
  <c r="I90" i="68"/>
  <c r="H19" i="68"/>
  <c r="I19" i="68" s="1"/>
  <c r="Z10" i="68"/>
  <c r="H68" i="68"/>
  <c r="I24" i="68"/>
  <c r="I30" i="68"/>
  <c r="Q34" i="68"/>
  <c r="R34" i="68" s="1"/>
  <c r="I54" i="68"/>
  <c r="I59" i="68" s="1"/>
  <c r="I84" i="68"/>
  <c r="H107" i="68"/>
  <c r="R8" i="68"/>
  <c r="R13" i="68" s="1"/>
  <c r="Z15" i="68"/>
  <c r="H80" i="68"/>
  <c r="I80" i="68" s="1"/>
  <c r="H112" i="68"/>
  <c r="I96" i="68"/>
  <c r="I102" i="68" s="1"/>
  <c r="M501" i="17" l="1"/>
  <c r="M502" i="17"/>
  <c r="M496" i="17"/>
  <c r="M503" i="17"/>
  <c r="M504" i="17"/>
  <c r="M490" i="17"/>
  <c r="M491" i="17"/>
  <c r="M492" i="17"/>
  <c r="M493" i="17"/>
  <c r="M494" i="17"/>
  <c r="M495" i="17"/>
  <c r="M497" i="17"/>
  <c r="M498" i="17"/>
  <c r="M499" i="17"/>
  <c r="N499" i="17" s="1"/>
  <c r="R499" i="17" s="1"/>
  <c r="M500" i="17"/>
  <c r="M229" i="17"/>
  <c r="N229" i="17" s="1"/>
  <c r="R229" i="17" s="1"/>
  <c r="M230" i="17"/>
  <c r="M224" i="17"/>
  <c r="M223" i="17"/>
  <c r="M225" i="17"/>
  <c r="M226" i="17"/>
  <c r="M227" i="17"/>
  <c r="M228" i="17"/>
  <c r="M84" i="17"/>
  <c r="O84" i="17" s="1"/>
  <c r="S84" i="17" s="1"/>
  <c r="M85" i="17"/>
  <c r="O85" i="17" s="1"/>
  <c r="S85" i="17" s="1"/>
  <c r="M86" i="17"/>
  <c r="O86" i="17" s="1"/>
  <c r="S86" i="17" s="1"/>
  <c r="M80" i="17"/>
  <c r="O80" i="17" s="1"/>
  <c r="S80" i="17" s="1"/>
  <c r="M81" i="17"/>
  <c r="O81" i="17" s="1"/>
  <c r="S81" i="17" s="1"/>
  <c r="M82" i="17"/>
  <c r="O82" i="17" s="1"/>
  <c r="S82" i="17" s="1"/>
  <c r="M83" i="17"/>
  <c r="O83" i="17" s="1"/>
  <c r="S83" i="17" s="1"/>
  <c r="M336" i="17"/>
  <c r="M330" i="17"/>
  <c r="O330" i="17" s="1"/>
  <c r="S330" i="17" s="1"/>
  <c r="M331" i="17"/>
  <c r="M332" i="17"/>
  <c r="M333" i="17"/>
  <c r="M334" i="17"/>
  <c r="M335" i="17"/>
  <c r="M337" i="17"/>
  <c r="M479" i="17"/>
  <c r="M481" i="17"/>
  <c r="M482" i="17"/>
  <c r="M480" i="17"/>
  <c r="M483" i="17"/>
  <c r="M469" i="17"/>
  <c r="M470" i="17"/>
  <c r="M471" i="17"/>
  <c r="N471" i="17" s="1"/>
  <c r="R471" i="17" s="1"/>
  <c r="M474" i="17"/>
  <c r="M475" i="17"/>
  <c r="N475" i="17" s="1"/>
  <c r="R475" i="17" s="1"/>
  <c r="M472" i="17"/>
  <c r="M473" i="17"/>
  <c r="M476" i="17"/>
  <c r="M477" i="17"/>
  <c r="M466" i="17"/>
  <c r="M467" i="17"/>
  <c r="M468" i="17"/>
  <c r="M453" i="17"/>
  <c r="M454" i="17"/>
  <c r="M455" i="17"/>
  <c r="M456" i="17"/>
  <c r="M218" i="17"/>
  <c r="M219" i="17"/>
  <c r="M220" i="17"/>
  <c r="N220" i="17" s="1"/>
  <c r="R220" i="17" s="1"/>
  <c r="M221" i="17"/>
  <c r="M437" i="17"/>
  <c r="O437" i="17" s="1"/>
  <c r="S437" i="17" s="1"/>
  <c r="M438" i="17"/>
  <c r="M427" i="17"/>
  <c r="M425" i="17"/>
  <c r="M426" i="17"/>
  <c r="M428" i="17"/>
  <c r="M429" i="17"/>
  <c r="M430" i="17"/>
  <c r="M431" i="17"/>
  <c r="M433" i="17"/>
  <c r="M434" i="17"/>
  <c r="M435" i="17"/>
  <c r="M436" i="17"/>
  <c r="M432" i="17"/>
  <c r="M261" i="17"/>
  <c r="N261" i="17" s="1"/>
  <c r="R261" i="17" s="1"/>
  <c r="M262" i="17"/>
  <c r="M263" i="17"/>
  <c r="N263" i="17" s="1"/>
  <c r="R263" i="17" s="1"/>
  <c r="M264" i="17"/>
  <c r="M265" i="17"/>
  <c r="M266" i="17"/>
  <c r="M267" i="17"/>
  <c r="O215" i="17"/>
  <c r="S215" i="17" s="1"/>
  <c r="N215" i="17"/>
  <c r="M613" i="17"/>
  <c r="M609" i="17"/>
  <c r="M610" i="17"/>
  <c r="M611" i="17"/>
  <c r="M612" i="17"/>
  <c r="M549" i="17"/>
  <c r="M550" i="17"/>
  <c r="M551" i="17"/>
  <c r="O551" i="17" s="1"/>
  <c r="S551" i="17" s="1"/>
  <c r="M538" i="17"/>
  <c r="M552" i="17"/>
  <c r="N552" i="17" s="1"/>
  <c r="R552" i="17" s="1"/>
  <c r="M539" i="17"/>
  <c r="M537" i="17"/>
  <c r="M553" i="17"/>
  <c r="M540" i="17"/>
  <c r="M544" i="17"/>
  <c r="M541" i="17"/>
  <c r="M542" i="17"/>
  <c r="M543" i="17"/>
  <c r="M545" i="17"/>
  <c r="M546" i="17"/>
  <c r="M547" i="17"/>
  <c r="M548" i="17"/>
  <c r="M439" i="17"/>
  <c r="M440" i="17"/>
  <c r="N440" i="17" s="1"/>
  <c r="R440" i="17" s="1"/>
  <c r="M441" i="17"/>
  <c r="M443" i="17"/>
  <c r="N443" i="17" s="1"/>
  <c r="R443" i="17" s="1"/>
  <c r="M442" i="17"/>
  <c r="M444" i="17"/>
  <c r="M445" i="17"/>
  <c r="M446" i="17"/>
  <c r="M447" i="17"/>
  <c r="M449" i="17"/>
  <c r="M450" i="17"/>
  <c r="M451" i="17"/>
  <c r="M448" i="17"/>
  <c r="M452" i="17"/>
  <c r="M457" i="17"/>
  <c r="M458" i="17"/>
  <c r="M459" i="17"/>
  <c r="M507" i="17"/>
  <c r="N507" i="17" s="1"/>
  <c r="R507" i="17" s="1"/>
  <c r="M505" i="17"/>
  <c r="M506" i="17"/>
  <c r="N506" i="17" s="1"/>
  <c r="R506" i="17" s="1"/>
  <c r="M508" i="17"/>
  <c r="M509" i="17"/>
  <c r="M510" i="17"/>
  <c r="M196" i="17"/>
  <c r="M197" i="17"/>
  <c r="M183" i="17"/>
  <c r="M191" i="17"/>
  <c r="M184" i="17"/>
  <c r="M185" i="17"/>
  <c r="M186" i="17"/>
  <c r="M187" i="17"/>
  <c r="M188" i="17"/>
  <c r="M189" i="17"/>
  <c r="M190" i="17"/>
  <c r="N190" i="17" s="1"/>
  <c r="R190" i="17" s="1"/>
  <c r="M192" i="17"/>
  <c r="M193" i="17"/>
  <c r="N193" i="17" s="1"/>
  <c r="R193" i="17" s="1"/>
  <c r="M194" i="17"/>
  <c r="M195" i="17"/>
  <c r="M132" i="17"/>
  <c r="M133" i="17"/>
  <c r="M134" i="17"/>
  <c r="M135" i="17"/>
  <c r="M136" i="17"/>
  <c r="M129" i="17"/>
  <c r="M130" i="17"/>
  <c r="M131" i="17"/>
  <c r="M100" i="17"/>
  <c r="O100" i="17" s="1"/>
  <c r="S100" i="17" s="1"/>
  <c r="M101" i="17"/>
  <c r="O101" i="17" s="1"/>
  <c r="S101" i="17" s="1"/>
  <c r="M102" i="17"/>
  <c r="O102" i="17" s="1"/>
  <c r="S102" i="17" s="1"/>
  <c r="M103" i="17"/>
  <c r="O103" i="17" s="1"/>
  <c r="S103" i="17" s="1"/>
  <c r="M104" i="17"/>
  <c r="O104" i="17" s="1"/>
  <c r="S104" i="17" s="1"/>
  <c r="M105" i="17"/>
  <c r="O105" i="17" s="1"/>
  <c r="S105" i="17" s="1"/>
  <c r="M106" i="17"/>
  <c r="O106" i="17" s="1"/>
  <c r="S106" i="17" s="1"/>
  <c r="M107" i="17"/>
  <c r="O107" i="17" s="1"/>
  <c r="S107" i="17" s="1"/>
  <c r="M99" i="17"/>
  <c r="O99" i="17" s="1"/>
  <c r="S99" i="17" s="1"/>
  <c r="M421" i="17"/>
  <c r="M422" i="17"/>
  <c r="M423" i="17"/>
  <c r="M424" i="17"/>
  <c r="M416" i="17"/>
  <c r="M417" i="17"/>
  <c r="M418" i="17"/>
  <c r="M419" i="17"/>
  <c r="M420" i="17"/>
  <c r="M485" i="17"/>
  <c r="M486" i="17"/>
  <c r="N486" i="17" s="1"/>
  <c r="R486" i="17" s="1"/>
  <c r="M487" i="17"/>
  <c r="M488" i="17"/>
  <c r="O488" i="17" s="1"/>
  <c r="S488" i="17" s="1"/>
  <c r="M489" i="17"/>
  <c r="M484" i="17"/>
  <c r="M231" i="17"/>
  <c r="M232" i="17"/>
  <c r="M410" i="17"/>
  <c r="M411" i="17"/>
  <c r="M409" i="17"/>
  <c r="M412" i="17"/>
  <c r="M413" i="17"/>
  <c r="M414" i="17"/>
  <c r="M415" i="17"/>
  <c r="M565" i="17"/>
  <c r="M581" i="17"/>
  <c r="M566" i="17"/>
  <c r="N566" i="17" s="1"/>
  <c r="R566" i="17" s="1"/>
  <c r="M582" i="17"/>
  <c r="M560" i="17"/>
  <c r="N560" i="17" s="1"/>
  <c r="R560" i="17" s="1"/>
  <c r="M567" i="17"/>
  <c r="M583" i="17"/>
  <c r="M571" i="17"/>
  <c r="M568" i="17"/>
  <c r="M584" i="17"/>
  <c r="M569" i="17"/>
  <c r="M585" i="17"/>
  <c r="M570" i="17"/>
  <c r="M586" i="17"/>
  <c r="M576" i="17"/>
  <c r="M572" i="17"/>
  <c r="M573" i="17"/>
  <c r="M574" i="17"/>
  <c r="M575" i="17"/>
  <c r="N575" i="17" s="1"/>
  <c r="R575" i="17" s="1"/>
  <c r="M561" i="17"/>
  <c r="M577" i="17"/>
  <c r="N577" i="17" s="1"/>
  <c r="R577" i="17" s="1"/>
  <c r="M562" i="17"/>
  <c r="M578" i="17"/>
  <c r="M563" i="17"/>
  <c r="M579" i="17"/>
  <c r="M564" i="17"/>
  <c r="M580" i="17"/>
  <c r="M277" i="17"/>
  <c r="M278" i="17"/>
  <c r="M279" i="17"/>
  <c r="M280" i="17"/>
  <c r="M281" i="17"/>
  <c r="M282" i="17"/>
  <c r="M272" i="17"/>
  <c r="M283" i="17"/>
  <c r="N283" i="17" s="1"/>
  <c r="R283" i="17" s="1"/>
  <c r="M268" i="17"/>
  <c r="M269" i="17"/>
  <c r="N269" i="17" s="1"/>
  <c r="R269" i="17" s="1"/>
  <c r="M270" i="17"/>
  <c r="M271" i="17"/>
  <c r="M273" i="17"/>
  <c r="M274" i="17"/>
  <c r="M275" i="17"/>
  <c r="M276" i="17"/>
  <c r="M598" i="17"/>
  <c r="M599" i="17"/>
  <c r="M602" i="17"/>
  <c r="M600" i="17"/>
  <c r="M603" i="17"/>
  <c r="M601" i="17"/>
  <c r="M604" i="17"/>
  <c r="M605" i="17"/>
  <c r="N605" i="17" s="1"/>
  <c r="R605" i="17" s="1"/>
  <c r="M606" i="17"/>
  <c r="M245" i="17"/>
  <c r="N245" i="17" s="1"/>
  <c r="R245" i="17" s="1"/>
  <c r="M246" i="17"/>
  <c r="M247" i="17"/>
  <c r="M240" i="17"/>
  <c r="M238" i="17"/>
  <c r="M239" i="17"/>
  <c r="M241" i="17"/>
  <c r="M242" i="17"/>
  <c r="M243" i="17"/>
  <c r="M244" i="17"/>
  <c r="E3" i="67"/>
  <c r="M533" i="17"/>
  <c r="M528" i="17"/>
  <c r="M522" i="17"/>
  <c r="M523" i="17"/>
  <c r="N523" i="17" s="1"/>
  <c r="R523" i="17" s="1"/>
  <c r="M524" i="17"/>
  <c r="M525" i="17"/>
  <c r="N525" i="17" s="1"/>
  <c r="R525" i="17" s="1"/>
  <c r="M526" i="17"/>
  <c r="M527" i="17"/>
  <c r="M529" i="17"/>
  <c r="M530" i="17"/>
  <c r="M531" i="17"/>
  <c r="M532" i="17"/>
  <c r="M520" i="17"/>
  <c r="M521" i="17"/>
  <c r="R10" i="17"/>
  <c r="T10" i="17" s="1"/>
  <c r="R11" i="17"/>
  <c r="T11" i="17" s="1"/>
  <c r="T222" i="17"/>
  <c r="T607" i="17"/>
  <c r="T478" i="17"/>
  <c r="N482" i="17"/>
  <c r="R482" i="17" s="1"/>
  <c r="O482" i="17"/>
  <c r="S482" i="17" s="1"/>
  <c r="N508" i="17"/>
  <c r="R508" i="17" s="1"/>
  <c r="O508" i="17"/>
  <c r="S508" i="17" s="1"/>
  <c r="N456" i="17"/>
  <c r="R456" i="17" s="1"/>
  <c r="O456" i="17"/>
  <c r="S456" i="17" s="1"/>
  <c r="N495" i="17"/>
  <c r="R495" i="17" s="1"/>
  <c r="O495" i="17"/>
  <c r="S495" i="17" s="1"/>
  <c r="N364" i="17"/>
  <c r="R364" i="17" s="1"/>
  <c r="O364" i="17"/>
  <c r="S364" i="17" s="1"/>
  <c r="N509" i="17"/>
  <c r="R509" i="17" s="1"/>
  <c r="O509" i="17"/>
  <c r="S509" i="17" s="1"/>
  <c r="N455" i="17"/>
  <c r="R455" i="17" s="1"/>
  <c r="O455" i="17"/>
  <c r="S455" i="17" s="1"/>
  <c r="N264" i="17"/>
  <c r="R264" i="17" s="1"/>
  <c r="O264" i="17"/>
  <c r="S264" i="17" s="1"/>
  <c r="N129" i="17"/>
  <c r="R129" i="17" s="1"/>
  <c r="O129" i="17"/>
  <c r="S129" i="17" s="1"/>
  <c r="N501" i="17"/>
  <c r="R501" i="17" s="1"/>
  <c r="O501" i="17"/>
  <c r="S501" i="17" s="1"/>
  <c r="N498" i="17"/>
  <c r="R498" i="17" s="1"/>
  <c r="O498" i="17"/>
  <c r="S498" i="17" s="1"/>
  <c r="N351" i="17"/>
  <c r="R351" i="17" s="1"/>
  <c r="O351" i="17"/>
  <c r="S351" i="17" s="1"/>
  <c r="N439" i="17"/>
  <c r="R439" i="17" s="1"/>
  <c r="O439" i="17"/>
  <c r="S439" i="17" s="1"/>
  <c r="N374" i="17"/>
  <c r="R374" i="17" s="1"/>
  <c r="O374" i="17"/>
  <c r="S374" i="17" s="1"/>
  <c r="N535" i="17"/>
  <c r="R535" i="17" s="1"/>
  <c r="O535" i="17"/>
  <c r="S535" i="17" s="1"/>
  <c r="N310" i="17"/>
  <c r="R310" i="17" s="1"/>
  <c r="O310" i="17"/>
  <c r="S310" i="17" s="1"/>
  <c r="N286" i="17"/>
  <c r="R286" i="17" s="1"/>
  <c r="O286" i="17"/>
  <c r="S286" i="17" s="1"/>
  <c r="N290" i="17"/>
  <c r="R290" i="17" s="1"/>
  <c r="O290" i="17"/>
  <c r="S290" i="17" s="1"/>
  <c r="N231" i="17"/>
  <c r="R231" i="17" s="1"/>
  <c r="O231" i="17"/>
  <c r="S231" i="17" s="1"/>
  <c r="N148" i="17"/>
  <c r="R148" i="17" s="1"/>
  <c r="O148" i="17"/>
  <c r="S148" i="17" s="1"/>
  <c r="N125" i="17"/>
  <c r="R125" i="17" s="1"/>
  <c r="O125" i="17"/>
  <c r="S125" i="17" s="1"/>
  <c r="N609" i="17"/>
  <c r="R609" i="17" s="1"/>
  <c r="O609" i="17"/>
  <c r="S609" i="17" s="1"/>
  <c r="N603" i="17"/>
  <c r="R603" i="17" s="1"/>
  <c r="O603" i="17"/>
  <c r="S603" i="17" s="1"/>
  <c r="N541" i="17"/>
  <c r="R541" i="17" s="1"/>
  <c r="O541" i="17"/>
  <c r="S541" i="17" s="1"/>
  <c r="N551" i="17"/>
  <c r="R551" i="17" s="1"/>
  <c r="N459" i="17"/>
  <c r="R459" i="17" s="1"/>
  <c r="O459" i="17"/>
  <c r="S459" i="17" s="1"/>
  <c r="N191" i="17"/>
  <c r="R191" i="17" s="1"/>
  <c r="O191" i="17"/>
  <c r="S191" i="17" s="1"/>
  <c r="N188" i="17"/>
  <c r="R188" i="17" s="1"/>
  <c r="O188" i="17"/>
  <c r="S188" i="17" s="1"/>
  <c r="N139" i="17"/>
  <c r="R139" i="17" s="1"/>
  <c r="O139" i="17"/>
  <c r="S139" i="17" s="1"/>
  <c r="N312" i="17"/>
  <c r="R312" i="17" s="1"/>
  <c r="O312" i="17"/>
  <c r="S312" i="17" s="1"/>
  <c r="N162" i="17"/>
  <c r="R162" i="17" s="1"/>
  <c r="O162" i="17"/>
  <c r="S162" i="17" s="1"/>
  <c r="N111" i="17"/>
  <c r="R111" i="17" s="1"/>
  <c r="O111" i="17"/>
  <c r="S111" i="17" s="1"/>
  <c r="N203" i="17"/>
  <c r="R203" i="17" s="1"/>
  <c r="O203" i="17"/>
  <c r="S203" i="17" s="1"/>
  <c r="N206" i="17"/>
  <c r="R206" i="17" s="1"/>
  <c r="O206" i="17"/>
  <c r="S206" i="17" s="1"/>
  <c r="N419" i="17"/>
  <c r="R419" i="17" s="1"/>
  <c r="O419" i="17"/>
  <c r="S419" i="17" s="1"/>
  <c r="N235" i="17"/>
  <c r="R235" i="17" s="1"/>
  <c r="O235" i="17"/>
  <c r="S235" i="17" s="1"/>
  <c r="N411" i="17"/>
  <c r="R411" i="17" s="1"/>
  <c r="O411" i="17"/>
  <c r="S411" i="17" s="1"/>
  <c r="N462" i="17"/>
  <c r="R462" i="17" s="1"/>
  <c r="O462" i="17"/>
  <c r="S462" i="17" s="1"/>
  <c r="N252" i="17"/>
  <c r="R252" i="17" s="1"/>
  <c r="O252" i="17"/>
  <c r="S252" i="17" s="1"/>
  <c r="N259" i="17"/>
  <c r="R259" i="17" s="1"/>
  <c r="O259" i="17"/>
  <c r="S259" i="17" s="1"/>
  <c r="N276" i="17"/>
  <c r="R276" i="17" s="1"/>
  <c r="O276" i="17"/>
  <c r="S276" i="17" s="1"/>
  <c r="N280" i="17"/>
  <c r="R280" i="17" s="1"/>
  <c r="O280" i="17"/>
  <c r="S280" i="17" s="1"/>
  <c r="N157" i="17"/>
  <c r="R157" i="17" s="1"/>
  <c r="O157" i="17"/>
  <c r="S157" i="17" s="1"/>
  <c r="N239" i="17"/>
  <c r="R239" i="17" s="1"/>
  <c r="O239" i="17"/>
  <c r="S239" i="17" s="1"/>
  <c r="N593" i="17"/>
  <c r="R593" i="17" s="1"/>
  <c r="O593" i="17"/>
  <c r="S593" i="17" s="1"/>
  <c r="N589" i="17"/>
  <c r="R589" i="17" s="1"/>
  <c r="O589" i="17"/>
  <c r="S589" i="17" s="1"/>
  <c r="N344" i="17"/>
  <c r="R344" i="17" s="1"/>
  <c r="O344" i="17"/>
  <c r="S344" i="17" s="1"/>
  <c r="N408" i="17"/>
  <c r="R408" i="17" s="1"/>
  <c r="O408" i="17"/>
  <c r="S408" i="17" s="1"/>
  <c r="N330" i="17"/>
  <c r="R330" i="17" s="1"/>
  <c r="N565" i="17"/>
  <c r="R565" i="17" s="1"/>
  <c r="O565" i="17"/>
  <c r="S565" i="17" s="1"/>
  <c r="N554" i="17"/>
  <c r="R554" i="17" s="1"/>
  <c r="O554" i="17"/>
  <c r="S554" i="17" s="1"/>
  <c r="N469" i="17"/>
  <c r="R469" i="17" s="1"/>
  <c r="O469" i="17"/>
  <c r="S469" i="17" s="1"/>
  <c r="N472" i="17"/>
  <c r="R472" i="17" s="1"/>
  <c r="O472" i="17"/>
  <c r="S472" i="17" s="1"/>
  <c r="N430" i="17"/>
  <c r="R430" i="17" s="1"/>
  <c r="O430" i="17"/>
  <c r="S430" i="17" s="1"/>
  <c r="N426" i="17"/>
  <c r="R426" i="17" s="1"/>
  <c r="O426" i="17"/>
  <c r="S426" i="17" s="1"/>
  <c r="N182" i="17"/>
  <c r="R182" i="17" s="1"/>
  <c r="O182" i="17"/>
  <c r="S182" i="17" s="1"/>
  <c r="N170" i="17"/>
  <c r="R170" i="17" s="1"/>
  <c r="O170" i="17"/>
  <c r="S170" i="17" s="1"/>
  <c r="N392" i="17"/>
  <c r="R392" i="17" s="1"/>
  <c r="O392" i="17"/>
  <c r="S392" i="17" s="1"/>
  <c r="N382" i="17"/>
  <c r="R382" i="17" s="1"/>
  <c r="O382" i="17"/>
  <c r="S382" i="17" s="1"/>
  <c r="N388" i="17"/>
  <c r="R388" i="17" s="1"/>
  <c r="O388" i="17"/>
  <c r="S388" i="17" s="1"/>
  <c r="N394" i="17"/>
  <c r="R394" i="17" s="1"/>
  <c r="O394" i="17"/>
  <c r="S394" i="17" s="1"/>
  <c r="N533" i="17"/>
  <c r="R533" i="17" s="1"/>
  <c r="O533" i="17"/>
  <c r="S533" i="17" s="1"/>
  <c r="N212" i="17"/>
  <c r="R212" i="17" s="1"/>
  <c r="O212" i="17"/>
  <c r="S212" i="17" s="1"/>
  <c r="N267" i="17"/>
  <c r="R267" i="17" s="1"/>
  <c r="O267" i="17"/>
  <c r="S267" i="17" s="1"/>
  <c r="N352" i="17"/>
  <c r="R352" i="17" s="1"/>
  <c r="O352" i="17"/>
  <c r="S352" i="17" s="1"/>
  <c r="N367" i="17"/>
  <c r="R367" i="17" s="1"/>
  <c r="O367" i="17"/>
  <c r="S367" i="17" s="1"/>
  <c r="N369" i="17"/>
  <c r="R369" i="17" s="1"/>
  <c r="O369" i="17"/>
  <c r="S369" i="17" s="1"/>
  <c r="N262" i="17"/>
  <c r="R262" i="17" s="1"/>
  <c r="O262" i="17"/>
  <c r="S262" i="17" s="1"/>
  <c r="N133" i="17"/>
  <c r="R133" i="17" s="1"/>
  <c r="O133" i="17"/>
  <c r="S133" i="17" s="1"/>
  <c r="N487" i="17"/>
  <c r="O487" i="17"/>
  <c r="N494" i="17"/>
  <c r="R494" i="17" s="1"/>
  <c r="O494" i="17"/>
  <c r="S494" i="17" s="1"/>
  <c r="N491" i="17"/>
  <c r="R491" i="17" s="1"/>
  <c r="O491" i="17"/>
  <c r="S491" i="17" s="1"/>
  <c r="N354" i="17"/>
  <c r="R354" i="17" s="1"/>
  <c r="O354" i="17"/>
  <c r="S354" i="17" s="1"/>
  <c r="N219" i="17"/>
  <c r="R219" i="17" s="1"/>
  <c r="O219" i="17"/>
  <c r="S219" i="17" s="1"/>
  <c r="N447" i="17"/>
  <c r="R447" i="17" s="1"/>
  <c r="O447" i="17"/>
  <c r="S447" i="17" s="1"/>
  <c r="N329" i="17"/>
  <c r="R329" i="17" s="1"/>
  <c r="O329" i="17"/>
  <c r="S329" i="17" s="1"/>
  <c r="N534" i="17"/>
  <c r="R534" i="17" s="1"/>
  <c r="O534" i="17"/>
  <c r="S534" i="17" s="1"/>
  <c r="N305" i="17"/>
  <c r="R305" i="17" s="1"/>
  <c r="O305" i="17"/>
  <c r="S305" i="17" s="1"/>
  <c r="N285" i="17"/>
  <c r="R285" i="17" s="1"/>
  <c r="O285" i="17"/>
  <c r="S285" i="17" s="1"/>
  <c r="N297" i="17"/>
  <c r="R297" i="17" s="1"/>
  <c r="O297" i="17"/>
  <c r="S297" i="17" s="1"/>
  <c r="N146" i="17"/>
  <c r="R146" i="17" s="1"/>
  <c r="O146" i="17"/>
  <c r="S146" i="17" s="1"/>
  <c r="N147" i="17"/>
  <c r="R147" i="17" s="1"/>
  <c r="O147" i="17"/>
  <c r="S147" i="17" s="1"/>
  <c r="N124" i="17"/>
  <c r="R124" i="17" s="1"/>
  <c r="O124" i="17"/>
  <c r="S124" i="17" s="1"/>
  <c r="N613" i="17"/>
  <c r="R613" i="17" s="1"/>
  <c r="O613" i="17"/>
  <c r="S613" i="17" s="1"/>
  <c r="N606" i="17"/>
  <c r="R606" i="17" s="1"/>
  <c r="O606" i="17"/>
  <c r="S606" i="17" s="1"/>
  <c r="N543" i="17"/>
  <c r="R543" i="17" s="1"/>
  <c r="O543" i="17"/>
  <c r="S543" i="17" s="1"/>
  <c r="N550" i="17"/>
  <c r="R550" i="17" s="1"/>
  <c r="O550" i="17"/>
  <c r="S550" i="17" s="1"/>
  <c r="N458" i="17"/>
  <c r="R458" i="17" s="1"/>
  <c r="O458" i="17"/>
  <c r="S458" i="17" s="1"/>
  <c r="N197" i="17"/>
  <c r="R197" i="17" s="1"/>
  <c r="O197" i="17"/>
  <c r="S197" i="17" s="1"/>
  <c r="N323" i="17"/>
  <c r="R323" i="17" s="1"/>
  <c r="O323" i="17"/>
  <c r="S323" i="17" s="1"/>
  <c r="N163" i="17"/>
  <c r="R163" i="17" s="1"/>
  <c r="O163" i="17"/>
  <c r="S163" i="17" s="1"/>
  <c r="N109" i="17"/>
  <c r="R109" i="17" s="1"/>
  <c r="O109" i="17"/>
  <c r="S109" i="17" s="1"/>
  <c r="N198" i="17"/>
  <c r="R198" i="17" s="1"/>
  <c r="O198" i="17"/>
  <c r="S198" i="17" s="1"/>
  <c r="N230" i="17"/>
  <c r="R230" i="17" s="1"/>
  <c r="O230" i="17"/>
  <c r="S230" i="17" s="1"/>
  <c r="N424" i="17"/>
  <c r="R424" i="17" s="1"/>
  <c r="O424" i="17"/>
  <c r="S424" i="17" s="1"/>
  <c r="N234" i="17"/>
  <c r="R234" i="17" s="1"/>
  <c r="O234" i="17"/>
  <c r="S234" i="17" s="1"/>
  <c r="N410" i="17"/>
  <c r="R410" i="17" s="1"/>
  <c r="O410" i="17"/>
  <c r="S410" i="17" s="1"/>
  <c r="N461" i="17"/>
  <c r="R461" i="17" s="1"/>
  <c r="O461" i="17"/>
  <c r="S461" i="17" s="1"/>
  <c r="N256" i="17"/>
  <c r="R256" i="17" s="1"/>
  <c r="O256" i="17"/>
  <c r="S256" i="17" s="1"/>
  <c r="N254" i="17"/>
  <c r="R254" i="17" s="1"/>
  <c r="O254" i="17"/>
  <c r="S254" i="17" s="1"/>
  <c r="N268" i="17"/>
  <c r="R268" i="17" s="1"/>
  <c r="O268" i="17"/>
  <c r="S268" i="17" s="1"/>
  <c r="N272" i="17"/>
  <c r="R272" i="17" s="1"/>
  <c r="O272" i="17"/>
  <c r="S272" i="17" s="1"/>
  <c r="N152" i="17"/>
  <c r="R152" i="17" s="1"/>
  <c r="O152" i="17"/>
  <c r="S152" i="17" s="1"/>
  <c r="N244" i="17"/>
  <c r="R244" i="17" s="1"/>
  <c r="O244" i="17"/>
  <c r="S244" i="17" s="1"/>
  <c r="N339" i="17"/>
  <c r="R339" i="17" s="1"/>
  <c r="O339" i="17"/>
  <c r="S339" i="17" s="1"/>
  <c r="N342" i="17"/>
  <c r="R342" i="17" s="1"/>
  <c r="O342" i="17"/>
  <c r="S342" i="17" s="1"/>
  <c r="N336" i="17"/>
  <c r="R336" i="17" s="1"/>
  <c r="O336" i="17"/>
  <c r="S336" i="17" s="1"/>
  <c r="N564" i="17"/>
  <c r="R564" i="17" s="1"/>
  <c r="O564" i="17"/>
  <c r="S564" i="17" s="1"/>
  <c r="N569" i="17"/>
  <c r="R569" i="17" s="1"/>
  <c r="O569" i="17"/>
  <c r="S569" i="17" s="1"/>
  <c r="N583" i="17"/>
  <c r="R583" i="17" s="1"/>
  <c r="O583" i="17"/>
  <c r="S583" i="17" s="1"/>
  <c r="N517" i="17"/>
  <c r="R517" i="17" s="1"/>
  <c r="O517" i="17"/>
  <c r="S517" i="17" s="1"/>
  <c r="N228" i="17"/>
  <c r="R228" i="17" s="1"/>
  <c r="O228" i="17"/>
  <c r="S228" i="17" s="1"/>
  <c r="N429" i="17"/>
  <c r="R429" i="17" s="1"/>
  <c r="O429" i="17"/>
  <c r="S429" i="17" s="1"/>
  <c r="N437" i="17"/>
  <c r="R437" i="17" s="1"/>
  <c r="N181" i="17"/>
  <c r="R181" i="17" s="1"/>
  <c r="O181" i="17"/>
  <c r="S181" i="17" s="1"/>
  <c r="N123" i="17"/>
  <c r="R123" i="17" s="1"/>
  <c r="O123" i="17"/>
  <c r="S123" i="17" s="1"/>
  <c r="N169" i="17"/>
  <c r="R169" i="17" s="1"/>
  <c r="O169" i="17"/>
  <c r="S169" i="17" s="1"/>
  <c r="N399" i="17"/>
  <c r="R399" i="17" s="1"/>
  <c r="O399" i="17"/>
  <c r="S399" i="17" s="1"/>
  <c r="N384" i="17"/>
  <c r="R384" i="17" s="1"/>
  <c r="O384" i="17"/>
  <c r="S384" i="17" s="1"/>
  <c r="N400" i="17"/>
  <c r="R400" i="17" s="1"/>
  <c r="O400" i="17"/>
  <c r="S400" i="17" s="1"/>
  <c r="N386" i="17"/>
  <c r="R386" i="17" s="1"/>
  <c r="O386" i="17"/>
  <c r="S386" i="17" s="1"/>
  <c r="N532" i="17"/>
  <c r="R532" i="17" s="1"/>
  <c r="O532" i="17"/>
  <c r="S532" i="17" s="1"/>
  <c r="N451" i="17"/>
  <c r="R451" i="17" s="1"/>
  <c r="O451" i="17"/>
  <c r="S451" i="17" s="1"/>
  <c r="T608" i="17"/>
  <c r="N368" i="17"/>
  <c r="R368" i="17" s="1"/>
  <c r="O368" i="17"/>
  <c r="S368" i="17" s="1"/>
  <c r="N489" i="17"/>
  <c r="R489" i="17" s="1"/>
  <c r="O489" i="17"/>
  <c r="S489" i="17" s="1"/>
  <c r="N449" i="17"/>
  <c r="R449" i="17" s="1"/>
  <c r="O449" i="17"/>
  <c r="S449" i="17" s="1"/>
  <c r="N366" i="17"/>
  <c r="R366" i="17" s="1"/>
  <c r="O366" i="17"/>
  <c r="S366" i="17" s="1"/>
  <c r="N483" i="17"/>
  <c r="R483" i="17" s="1"/>
  <c r="O483" i="17"/>
  <c r="S483" i="17" s="1"/>
  <c r="O506" i="17"/>
  <c r="S506" i="17" s="1"/>
  <c r="N217" i="17"/>
  <c r="R217" i="17" s="1"/>
  <c r="O217" i="17"/>
  <c r="S217" i="17" s="1"/>
  <c r="N132" i="17"/>
  <c r="R132" i="17" s="1"/>
  <c r="O132" i="17"/>
  <c r="S132" i="17" s="1"/>
  <c r="N500" i="17"/>
  <c r="R500" i="17" s="1"/>
  <c r="O500" i="17"/>
  <c r="S500" i="17" s="1"/>
  <c r="N497" i="17"/>
  <c r="R497" i="17" s="1"/>
  <c r="O497" i="17"/>
  <c r="S497" i="17" s="1"/>
  <c r="N348" i="17"/>
  <c r="R348" i="17" s="1"/>
  <c r="O348" i="17"/>
  <c r="S348" i="17" s="1"/>
  <c r="O220" i="17"/>
  <c r="S220" i="17" s="1"/>
  <c r="N445" i="17"/>
  <c r="R445" i="17" s="1"/>
  <c r="O445" i="17"/>
  <c r="S445" i="17" s="1"/>
  <c r="N536" i="17"/>
  <c r="R536" i="17" s="1"/>
  <c r="O536" i="17"/>
  <c r="S536" i="17" s="1"/>
  <c r="N304" i="17"/>
  <c r="R304" i="17" s="1"/>
  <c r="O304" i="17"/>
  <c r="S304" i="17" s="1"/>
  <c r="N301" i="17"/>
  <c r="R301" i="17" s="1"/>
  <c r="O301" i="17"/>
  <c r="S301" i="17" s="1"/>
  <c r="N289" i="17"/>
  <c r="R289" i="17" s="1"/>
  <c r="O289" i="17"/>
  <c r="S289" i="17" s="1"/>
  <c r="N145" i="17"/>
  <c r="R145" i="17" s="1"/>
  <c r="O145" i="17"/>
  <c r="S145" i="17" s="1"/>
  <c r="N119" i="17"/>
  <c r="R119" i="17" s="1"/>
  <c r="O119" i="17"/>
  <c r="S119" i="17" s="1"/>
  <c r="N128" i="17"/>
  <c r="R128" i="17" s="1"/>
  <c r="O128" i="17"/>
  <c r="S128" i="17" s="1"/>
  <c r="N612" i="17"/>
  <c r="R612" i="17" s="1"/>
  <c r="O612" i="17"/>
  <c r="S612" i="17" s="1"/>
  <c r="N598" i="17"/>
  <c r="R598" i="17" s="1"/>
  <c r="O598" i="17"/>
  <c r="S598" i="17" s="1"/>
  <c r="N547" i="17"/>
  <c r="R547" i="17" s="1"/>
  <c r="O547" i="17"/>
  <c r="S547" i="17" s="1"/>
  <c r="N457" i="17"/>
  <c r="R457" i="17" s="1"/>
  <c r="O457" i="17"/>
  <c r="S457" i="17" s="1"/>
  <c r="N187" i="17"/>
  <c r="R187" i="17" s="1"/>
  <c r="O187" i="17"/>
  <c r="S187" i="17" s="1"/>
  <c r="N313" i="17"/>
  <c r="R313" i="17" s="1"/>
  <c r="O313" i="17"/>
  <c r="S313" i="17" s="1"/>
  <c r="N316" i="17"/>
  <c r="R316" i="17" s="1"/>
  <c r="O316" i="17"/>
  <c r="S316" i="17" s="1"/>
  <c r="N161" i="17"/>
  <c r="R161" i="17" s="1"/>
  <c r="O161" i="17"/>
  <c r="S161" i="17" s="1"/>
  <c r="N108" i="17"/>
  <c r="R108" i="17" s="1"/>
  <c r="O108" i="17"/>
  <c r="S108" i="17" s="1"/>
  <c r="N202" i="17"/>
  <c r="R202" i="17" s="1"/>
  <c r="O202" i="17"/>
  <c r="S202" i="17" s="1"/>
  <c r="N205" i="17"/>
  <c r="R205" i="17" s="1"/>
  <c r="O205" i="17"/>
  <c r="S205" i="17" s="1"/>
  <c r="N233" i="17"/>
  <c r="R233" i="17" s="1"/>
  <c r="O233" i="17"/>
  <c r="S233" i="17" s="1"/>
  <c r="N557" i="17"/>
  <c r="R557" i="17" s="1"/>
  <c r="O557" i="17"/>
  <c r="S557" i="17" s="1"/>
  <c r="N460" i="17"/>
  <c r="R460" i="17" s="1"/>
  <c r="O460" i="17"/>
  <c r="S460" i="17" s="1"/>
  <c r="N250" i="17"/>
  <c r="R250" i="17" s="1"/>
  <c r="O250" i="17"/>
  <c r="S250" i="17" s="1"/>
  <c r="N258" i="17"/>
  <c r="R258" i="17" s="1"/>
  <c r="O258" i="17"/>
  <c r="S258" i="17" s="1"/>
  <c r="N279" i="17"/>
  <c r="R279" i="17" s="1"/>
  <c r="O279" i="17"/>
  <c r="S279" i="17" s="1"/>
  <c r="N156" i="17"/>
  <c r="R156" i="17" s="1"/>
  <c r="O156" i="17"/>
  <c r="S156" i="17" s="1"/>
  <c r="N243" i="17"/>
  <c r="R243" i="17" s="1"/>
  <c r="O243" i="17"/>
  <c r="S243" i="17" s="1"/>
  <c r="N238" i="17"/>
  <c r="R238" i="17" s="1"/>
  <c r="O238" i="17"/>
  <c r="S238" i="17" s="1"/>
  <c r="N592" i="17"/>
  <c r="R592" i="17" s="1"/>
  <c r="O592" i="17"/>
  <c r="S592" i="17" s="1"/>
  <c r="N345" i="17"/>
  <c r="R345" i="17" s="1"/>
  <c r="O345" i="17"/>
  <c r="S345" i="17" s="1"/>
  <c r="N214" i="17"/>
  <c r="R214" i="17" s="1"/>
  <c r="O214" i="17"/>
  <c r="S214" i="17" s="1"/>
  <c r="N335" i="17"/>
  <c r="R335" i="17" s="1"/>
  <c r="O335" i="17"/>
  <c r="S335" i="17" s="1"/>
  <c r="N586" i="17"/>
  <c r="R586" i="17" s="1"/>
  <c r="O586" i="17"/>
  <c r="S586" i="17" s="1"/>
  <c r="N561" i="17"/>
  <c r="R561" i="17" s="1"/>
  <c r="O561" i="17"/>
  <c r="S561" i="17" s="1"/>
  <c r="N519" i="17"/>
  <c r="R519" i="17" s="1"/>
  <c r="O519" i="17"/>
  <c r="S519" i="17" s="1"/>
  <c r="N468" i="17"/>
  <c r="R468" i="17" s="1"/>
  <c r="O468" i="17"/>
  <c r="S468" i="17" s="1"/>
  <c r="N227" i="17"/>
  <c r="R227" i="17" s="1"/>
  <c r="O227" i="17"/>
  <c r="S227" i="17" s="1"/>
  <c r="N428" i="17"/>
  <c r="R428" i="17" s="1"/>
  <c r="O428" i="17"/>
  <c r="S428" i="17" s="1"/>
  <c r="N431" i="17"/>
  <c r="R431" i="17" s="1"/>
  <c r="O431" i="17"/>
  <c r="S431" i="17" s="1"/>
  <c r="N180" i="17"/>
  <c r="R180" i="17" s="1"/>
  <c r="O180" i="17"/>
  <c r="S180" i="17" s="1"/>
  <c r="N168" i="17"/>
  <c r="R168" i="17" s="1"/>
  <c r="O168" i="17"/>
  <c r="S168" i="17" s="1"/>
  <c r="N391" i="17"/>
  <c r="R391" i="17" s="1"/>
  <c r="O391" i="17"/>
  <c r="S391" i="17" s="1"/>
  <c r="N397" i="17"/>
  <c r="R397" i="17" s="1"/>
  <c r="O397" i="17"/>
  <c r="S397" i="17" s="1"/>
  <c r="N395" i="17"/>
  <c r="R395" i="17" s="1"/>
  <c r="O395" i="17"/>
  <c r="S395" i="17" s="1"/>
  <c r="N528" i="17"/>
  <c r="R528" i="17" s="1"/>
  <c r="O528" i="17"/>
  <c r="S528" i="17" s="1"/>
  <c r="N531" i="17"/>
  <c r="R531" i="17" s="1"/>
  <c r="O531" i="17"/>
  <c r="S531" i="17" s="1"/>
  <c r="N452" i="17"/>
  <c r="R452" i="17" s="1"/>
  <c r="O452" i="17"/>
  <c r="S452" i="17" s="1"/>
  <c r="N505" i="17"/>
  <c r="R505" i="17" s="1"/>
  <c r="O505" i="17"/>
  <c r="S505" i="17" s="1"/>
  <c r="N490" i="17"/>
  <c r="R490" i="17" s="1"/>
  <c r="O490" i="17"/>
  <c r="S490" i="17" s="1"/>
  <c r="N218" i="17"/>
  <c r="R218" i="17" s="1"/>
  <c r="O218" i="17"/>
  <c r="S218" i="17" s="1"/>
  <c r="N442" i="17"/>
  <c r="R442" i="17" s="1"/>
  <c r="O442" i="17"/>
  <c r="S442" i="17" s="1"/>
  <c r="N328" i="17"/>
  <c r="R328" i="17" s="1"/>
  <c r="O328" i="17"/>
  <c r="S328" i="17" s="1"/>
  <c r="N311" i="17"/>
  <c r="R311" i="17" s="1"/>
  <c r="O311" i="17"/>
  <c r="S311" i="17" s="1"/>
  <c r="N309" i="17"/>
  <c r="R309" i="17" s="1"/>
  <c r="O309" i="17"/>
  <c r="S309" i="17" s="1"/>
  <c r="N300" i="17"/>
  <c r="R300" i="17" s="1"/>
  <c r="O300" i="17"/>
  <c r="S300" i="17" s="1"/>
  <c r="N296" i="17"/>
  <c r="R296" i="17" s="1"/>
  <c r="O296" i="17"/>
  <c r="S296" i="17" s="1"/>
  <c r="N144" i="17"/>
  <c r="R144" i="17" s="1"/>
  <c r="O144" i="17"/>
  <c r="S144" i="17" s="1"/>
  <c r="N118" i="17"/>
  <c r="R118" i="17" s="1"/>
  <c r="O118" i="17"/>
  <c r="S118" i="17" s="1"/>
  <c r="N127" i="17"/>
  <c r="R127" i="17" s="1"/>
  <c r="O127" i="17"/>
  <c r="S127" i="17" s="1"/>
  <c r="N602" i="17"/>
  <c r="R602" i="17" s="1"/>
  <c r="O602" i="17"/>
  <c r="S602" i="17" s="1"/>
  <c r="O605" i="17"/>
  <c r="S605" i="17" s="1"/>
  <c r="N540" i="17"/>
  <c r="R540" i="17" s="1"/>
  <c r="O540" i="17"/>
  <c r="S540" i="17" s="1"/>
  <c r="N545" i="17"/>
  <c r="R545" i="17" s="1"/>
  <c r="O545" i="17"/>
  <c r="S545" i="17" s="1"/>
  <c r="N210" i="17"/>
  <c r="R210" i="17" s="1"/>
  <c r="O210" i="17"/>
  <c r="S210" i="17" s="1"/>
  <c r="N196" i="17"/>
  <c r="R196" i="17" s="1"/>
  <c r="O196" i="17"/>
  <c r="S196" i="17" s="1"/>
  <c r="N192" i="17"/>
  <c r="R192" i="17" s="1"/>
  <c r="O192" i="17"/>
  <c r="S192" i="17" s="1"/>
  <c r="N322" i="17"/>
  <c r="R322" i="17" s="1"/>
  <c r="O322" i="17"/>
  <c r="S322" i="17" s="1"/>
  <c r="N167" i="17"/>
  <c r="R167" i="17" s="1"/>
  <c r="O167" i="17"/>
  <c r="S167" i="17" s="1"/>
  <c r="N115" i="17"/>
  <c r="R115" i="17" s="1"/>
  <c r="O115" i="17"/>
  <c r="S115" i="17" s="1"/>
  <c r="N201" i="17"/>
  <c r="R201" i="17" s="1"/>
  <c r="O201" i="17"/>
  <c r="S201" i="17" s="1"/>
  <c r="N421" i="17"/>
  <c r="R421" i="17" s="1"/>
  <c r="O421" i="17"/>
  <c r="S421" i="17" s="1"/>
  <c r="N417" i="17"/>
  <c r="R417" i="17" s="1"/>
  <c r="O417" i="17"/>
  <c r="S417" i="17" s="1"/>
  <c r="N415" i="17"/>
  <c r="R415" i="17" s="1"/>
  <c r="O415" i="17"/>
  <c r="S415" i="17" s="1"/>
  <c r="N556" i="17"/>
  <c r="R556" i="17" s="1"/>
  <c r="O556" i="17"/>
  <c r="S556" i="17" s="1"/>
  <c r="N464" i="17"/>
  <c r="R464" i="17" s="1"/>
  <c r="O464" i="17"/>
  <c r="S464" i="17" s="1"/>
  <c r="N253" i="17"/>
  <c r="R253" i="17" s="1"/>
  <c r="O253" i="17"/>
  <c r="S253" i="17" s="1"/>
  <c r="N275" i="17"/>
  <c r="R275" i="17" s="1"/>
  <c r="O275" i="17"/>
  <c r="S275" i="17" s="1"/>
  <c r="N271" i="17"/>
  <c r="R271" i="17" s="1"/>
  <c r="O271" i="17"/>
  <c r="S271" i="17" s="1"/>
  <c r="N151" i="17"/>
  <c r="R151" i="17" s="1"/>
  <c r="O151" i="17"/>
  <c r="S151" i="17" s="1"/>
  <c r="N242" i="17"/>
  <c r="R242" i="17" s="1"/>
  <c r="O242" i="17"/>
  <c r="S242" i="17" s="1"/>
  <c r="N591" i="17"/>
  <c r="R591" i="17" s="1"/>
  <c r="O591" i="17"/>
  <c r="S591" i="17" s="1"/>
  <c r="N340" i="17"/>
  <c r="R340" i="17" s="1"/>
  <c r="O340" i="17"/>
  <c r="S340" i="17" s="1"/>
  <c r="N407" i="17"/>
  <c r="R407" i="17" s="1"/>
  <c r="O407" i="17"/>
  <c r="S407" i="17" s="1"/>
  <c r="N334" i="17"/>
  <c r="R334" i="17" s="1"/>
  <c r="O334" i="17"/>
  <c r="S334" i="17" s="1"/>
  <c r="N578" i="17"/>
  <c r="R578" i="17" s="1"/>
  <c r="O578" i="17"/>
  <c r="S578" i="17" s="1"/>
  <c r="N581" i="17"/>
  <c r="R581" i="17" s="1"/>
  <c r="O581" i="17"/>
  <c r="S581" i="17" s="1"/>
  <c r="N567" i="17"/>
  <c r="R567" i="17" s="1"/>
  <c r="O567" i="17"/>
  <c r="S567" i="17" s="1"/>
  <c r="N518" i="17"/>
  <c r="R518" i="17" s="1"/>
  <c r="O518" i="17"/>
  <c r="S518" i="17" s="1"/>
  <c r="N470" i="17"/>
  <c r="R470" i="17" s="1"/>
  <c r="O470" i="17"/>
  <c r="S470" i="17" s="1"/>
  <c r="N226" i="17"/>
  <c r="R226" i="17" s="1"/>
  <c r="O226" i="17"/>
  <c r="S226" i="17" s="1"/>
  <c r="N434" i="17"/>
  <c r="R434" i="17" s="1"/>
  <c r="O434" i="17"/>
  <c r="S434" i="17" s="1"/>
  <c r="N425" i="17"/>
  <c r="R425" i="17" s="1"/>
  <c r="O425" i="17"/>
  <c r="S425" i="17" s="1"/>
  <c r="N179" i="17"/>
  <c r="R179" i="17" s="1"/>
  <c r="O179" i="17"/>
  <c r="S179" i="17" s="1"/>
  <c r="N122" i="17"/>
  <c r="R122" i="17" s="1"/>
  <c r="O122" i="17"/>
  <c r="S122" i="17" s="1"/>
  <c r="N175" i="17"/>
  <c r="R175" i="17" s="1"/>
  <c r="O175" i="17"/>
  <c r="S175" i="17" s="1"/>
  <c r="N383" i="17"/>
  <c r="R383" i="17" s="1"/>
  <c r="O383" i="17"/>
  <c r="S383" i="17" s="1"/>
  <c r="N389" i="17"/>
  <c r="R389" i="17" s="1"/>
  <c r="O389" i="17"/>
  <c r="S389" i="17" s="1"/>
  <c r="N387" i="17"/>
  <c r="R387" i="17" s="1"/>
  <c r="O387" i="17"/>
  <c r="S387" i="17" s="1"/>
  <c r="N526" i="17"/>
  <c r="R526" i="17" s="1"/>
  <c r="O526" i="17"/>
  <c r="S526" i="17" s="1"/>
  <c r="N450" i="17"/>
  <c r="R450" i="17" s="1"/>
  <c r="O450" i="17"/>
  <c r="S450" i="17" s="1"/>
  <c r="N216" i="17"/>
  <c r="R216" i="17" s="1"/>
  <c r="O216" i="17"/>
  <c r="S216" i="17" s="1"/>
  <c r="N131" i="17"/>
  <c r="R131" i="17" s="1"/>
  <c r="O131" i="17"/>
  <c r="S131" i="17" s="1"/>
  <c r="N353" i="17"/>
  <c r="R353" i="17" s="1"/>
  <c r="O353" i="17"/>
  <c r="S353" i="17" s="1"/>
  <c r="N371" i="17"/>
  <c r="R371" i="17" s="1"/>
  <c r="O371" i="17"/>
  <c r="S371" i="17" s="1"/>
  <c r="N481" i="17"/>
  <c r="R481" i="17" s="1"/>
  <c r="O481" i="17"/>
  <c r="S481" i="17" s="1"/>
  <c r="N510" i="17"/>
  <c r="R510" i="17" s="1"/>
  <c r="O510" i="17"/>
  <c r="S510" i="17" s="1"/>
  <c r="N614" i="17"/>
  <c r="R614" i="17" s="1"/>
  <c r="O614" i="17"/>
  <c r="S614" i="17" s="1"/>
  <c r="N136" i="17"/>
  <c r="R136" i="17" s="1"/>
  <c r="O136" i="17"/>
  <c r="S136" i="17" s="1"/>
  <c r="N502" i="17"/>
  <c r="R502" i="17" s="1"/>
  <c r="O502" i="17"/>
  <c r="S502" i="17" s="1"/>
  <c r="N504" i="17"/>
  <c r="R504" i="17" s="1"/>
  <c r="O504" i="17"/>
  <c r="S504" i="17" s="1"/>
  <c r="N347" i="17"/>
  <c r="R347" i="17" s="1"/>
  <c r="O347" i="17"/>
  <c r="S347" i="17" s="1"/>
  <c r="N221" i="17"/>
  <c r="R221" i="17" s="1"/>
  <c r="O221" i="17"/>
  <c r="S221" i="17" s="1"/>
  <c r="N326" i="17"/>
  <c r="R326" i="17" s="1"/>
  <c r="O326" i="17"/>
  <c r="S326" i="17" s="1"/>
  <c r="O440" i="17"/>
  <c r="S440" i="17" s="1"/>
  <c r="N302" i="17"/>
  <c r="R302" i="17" s="1"/>
  <c r="O302" i="17"/>
  <c r="S302" i="17" s="1"/>
  <c r="N303" i="17"/>
  <c r="R303" i="17" s="1"/>
  <c r="O303" i="17"/>
  <c r="S303" i="17" s="1"/>
  <c r="N292" i="17"/>
  <c r="R292" i="17" s="1"/>
  <c r="O292" i="17"/>
  <c r="S292" i="17" s="1"/>
  <c r="N288" i="17"/>
  <c r="R288" i="17" s="1"/>
  <c r="O288" i="17"/>
  <c r="S288" i="17" s="1"/>
  <c r="N143" i="17"/>
  <c r="R143" i="17" s="1"/>
  <c r="O143" i="17"/>
  <c r="S143" i="17" s="1"/>
  <c r="N117" i="17"/>
  <c r="R117" i="17" s="1"/>
  <c r="O117" i="17"/>
  <c r="S117" i="17" s="1"/>
  <c r="N126" i="17"/>
  <c r="R126" i="17" s="1"/>
  <c r="O126" i="17"/>
  <c r="S126" i="17" s="1"/>
  <c r="N601" i="17"/>
  <c r="R601" i="17" s="1"/>
  <c r="O601" i="17"/>
  <c r="S601" i="17" s="1"/>
  <c r="N544" i="17"/>
  <c r="R544" i="17" s="1"/>
  <c r="O544" i="17"/>
  <c r="S544" i="17" s="1"/>
  <c r="N539" i="17"/>
  <c r="R539" i="17" s="1"/>
  <c r="O539" i="17"/>
  <c r="S539" i="17" s="1"/>
  <c r="N537" i="17"/>
  <c r="R537" i="17" s="1"/>
  <c r="O537" i="17"/>
  <c r="S537" i="17" s="1"/>
  <c r="N211" i="17"/>
  <c r="R211" i="17" s="1"/>
  <c r="O211" i="17"/>
  <c r="S211" i="17" s="1"/>
  <c r="N186" i="17"/>
  <c r="R186" i="17" s="1"/>
  <c r="O186" i="17"/>
  <c r="S186" i="17" s="1"/>
  <c r="N324" i="17"/>
  <c r="R324" i="17" s="1"/>
  <c r="O324" i="17"/>
  <c r="S324" i="17" s="1"/>
  <c r="N315" i="17"/>
  <c r="R315" i="17" s="1"/>
  <c r="O315" i="17"/>
  <c r="S315" i="17" s="1"/>
  <c r="N166" i="17"/>
  <c r="R166" i="17" s="1"/>
  <c r="O166" i="17"/>
  <c r="S166" i="17" s="1"/>
  <c r="N114" i="17"/>
  <c r="R114" i="17" s="1"/>
  <c r="O114" i="17"/>
  <c r="S114" i="17" s="1"/>
  <c r="N208" i="17"/>
  <c r="R208" i="17" s="1"/>
  <c r="O208" i="17"/>
  <c r="S208" i="17" s="1"/>
  <c r="N422" i="17"/>
  <c r="R422" i="17" s="1"/>
  <c r="O422" i="17"/>
  <c r="S422" i="17" s="1"/>
  <c r="N423" i="17"/>
  <c r="R423" i="17" s="1"/>
  <c r="O423" i="17"/>
  <c r="S423" i="17" s="1"/>
  <c r="N414" i="17"/>
  <c r="R414" i="17" s="1"/>
  <c r="O414" i="17"/>
  <c r="S414" i="17" s="1"/>
  <c r="N558" i="17"/>
  <c r="R558" i="17" s="1"/>
  <c r="O558" i="17"/>
  <c r="S558" i="17" s="1"/>
  <c r="N463" i="17"/>
  <c r="R463" i="17" s="1"/>
  <c r="O463" i="17"/>
  <c r="S463" i="17" s="1"/>
  <c r="N249" i="17"/>
  <c r="R249" i="17" s="1"/>
  <c r="O249" i="17"/>
  <c r="S249" i="17" s="1"/>
  <c r="N277" i="17"/>
  <c r="R277" i="17" s="1"/>
  <c r="O277" i="17"/>
  <c r="S277" i="17" s="1"/>
  <c r="N282" i="17"/>
  <c r="R282" i="17" s="1"/>
  <c r="O282" i="17"/>
  <c r="S282" i="17" s="1"/>
  <c r="N158" i="17"/>
  <c r="R158" i="17" s="1"/>
  <c r="O158" i="17"/>
  <c r="S158" i="17" s="1"/>
  <c r="N150" i="17"/>
  <c r="R150" i="17" s="1"/>
  <c r="O150" i="17"/>
  <c r="S150" i="17" s="1"/>
  <c r="N241" i="17"/>
  <c r="R241" i="17" s="1"/>
  <c r="O241" i="17"/>
  <c r="S241" i="17" s="1"/>
  <c r="N590" i="17"/>
  <c r="R590" i="17" s="1"/>
  <c r="O590" i="17"/>
  <c r="S590" i="17" s="1"/>
  <c r="N343" i="17"/>
  <c r="R343" i="17" s="1"/>
  <c r="O343" i="17"/>
  <c r="S343" i="17" s="1"/>
  <c r="N406" i="17"/>
  <c r="R406" i="17" s="1"/>
  <c r="O406" i="17"/>
  <c r="S406" i="17" s="1"/>
  <c r="N337" i="17"/>
  <c r="R337" i="17" s="1"/>
  <c r="O337" i="17"/>
  <c r="S337" i="17" s="1"/>
  <c r="N580" i="17"/>
  <c r="R580" i="17" s="1"/>
  <c r="O580" i="17"/>
  <c r="S580" i="17" s="1"/>
  <c r="N570" i="17"/>
  <c r="R570" i="17" s="1"/>
  <c r="O570" i="17"/>
  <c r="S570" i="17" s="1"/>
  <c r="N572" i="17"/>
  <c r="R572" i="17" s="1"/>
  <c r="O572" i="17"/>
  <c r="S572" i="17" s="1"/>
  <c r="N582" i="17"/>
  <c r="R582" i="17" s="1"/>
  <c r="O582" i="17"/>
  <c r="S582" i="17" s="1"/>
  <c r="N474" i="17"/>
  <c r="R474" i="17" s="1"/>
  <c r="O474" i="17"/>
  <c r="S474" i="17" s="1"/>
  <c r="N225" i="17"/>
  <c r="R225" i="17" s="1"/>
  <c r="O225" i="17"/>
  <c r="S225" i="17" s="1"/>
  <c r="N433" i="17"/>
  <c r="R433" i="17" s="1"/>
  <c r="O433" i="17"/>
  <c r="S433" i="17" s="1"/>
  <c r="N436" i="17"/>
  <c r="R436" i="17" s="1"/>
  <c r="O436" i="17"/>
  <c r="S436" i="17" s="1"/>
  <c r="N178" i="17"/>
  <c r="R178" i="17" s="1"/>
  <c r="O178" i="17"/>
  <c r="S178" i="17" s="1"/>
  <c r="N521" i="17"/>
  <c r="R521" i="17" s="1"/>
  <c r="O521" i="17"/>
  <c r="S521" i="17" s="1"/>
  <c r="N174" i="17"/>
  <c r="R174" i="17" s="1"/>
  <c r="O174" i="17"/>
  <c r="S174" i="17" s="1"/>
  <c r="N377" i="17"/>
  <c r="R377" i="17" s="1"/>
  <c r="O377" i="17"/>
  <c r="S377" i="17" s="1"/>
  <c r="N381" i="17"/>
  <c r="R381" i="17" s="1"/>
  <c r="O381" i="17"/>
  <c r="S381" i="17" s="1"/>
  <c r="N380" i="17"/>
  <c r="R380" i="17" s="1"/>
  <c r="O380" i="17"/>
  <c r="S380" i="17" s="1"/>
  <c r="N524" i="17"/>
  <c r="R524" i="17" s="1"/>
  <c r="O524" i="17"/>
  <c r="S524" i="17" s="1"/>
  <c r="N365" i="17"/>
  <c r="R365" i="17" s="1"/>
  <c r="O365" i="17"/>
  <c r="S365" i="17" s="1"/>
  <c r="N480" i="17"/>
  <c r="R480" i="17" s="1"/>
  <c r="O480" i="17"/>
  <c r="S480" i="17" s="1"/>
  <c r="N454" i="17"/>
  <c r="R454" i="17" s="1"/>
  <c r="O454" i="17"/>
  <c r="S454" i="17" s="1"/>
  <c r="N266" i="17"/>
  <c r="R266" i="17" s="1"/>
  <c r="O266" i="17"/>
  <c r="S266" i="17" s="1"/>
  <c r="N130" i="17"/>
  <c r="R130" i="17" s="1"/>
  <c r="O130" i="17"/>
  <c r="S130" i="17" s="1"/>
  <c r="N484" i="17"/>
  <c r="R484" i="17" s="1"/>
  <c r="O484" i="17"/>
  <c r="S484" i="17" s="1"/>
  <c r="O499" i="17"/>
  <c r="S499" i="17" s="1"/>
  <c r="N496" i="17"/>
  <c r="R496" i="17" s="1"/>
  <c r="O496" i="17"/>
  <c r="S496" i="17" s="1"/>
  <c r="N350" i="17"/>
  <c r="R350" i="17" s="1"/>
  <c r="O350" i="17"/>
  <c r="S350" i="17" s="1"/>
  <c r="N448" i="17"/>
  <c r="R448" i="17" s="1"/>
  <c r="O448" i="17"/>
  <c r="S448" i="17" s="1"/>
  <c r="N372" i="17"/>
  <c r="R372" i="17" s="1"/>
  <c r="O372" i="17"/>
  <c r="S372" i="17" s="1"/>
  <c r="N373" i="17"/>
  <c r="R373" i="17" s="1"/>
  <c r="O373" i="17"/>
  <c r="S373" i="17" s="1"/>
  <c r="N308" i="17"/>
  <c r="R308" i="17" s="1"/>
  <c r="O308" i="17"/>
  <c r="S308" i="17" s="1"/>
  <c r="N299" i="17"/>
  <c r="R299" i="17" s="1"/>
  <c r="O299" i="17"/>
  <c r="S299" i="17" s="1"/>
  <c r="N284" i="17"/>
  <c r="R284" i="17" s="1"/>
  <c r="O284" i="17"/>
  <c r="S284" i="17" s="1"/>
  <c r="N295" i="17"/>
  <c r="R295" i="17" s="1"/>
  <c r="O295" i="17"/>
  <c r="S295" i="17" s="1"/>
  <c r="N142" i="17"/>
  <c r="R142" i="17" s="1"/>
  <c r="O142" i="17"/>
  <c r="S142" i="17" s="1"/>
  <c r="N116" i="17"/>
  <c r="R116" i="17" s="1"/>
  <c r="O116" i="17"/>
  <c r="S116" i="17" s="1"/>
  <c r="N610" i="17"/>
  <c r="R610" i="17" s="1"/>
  <c r="O610" i="17"/>
  <c r="S610" i="17" s="1"/>
  <c r="N600" i="17"/>
  <c r="R600" i="17" s="1"/>
  <c r="O600" i="17"/>
  <c r="S600" i="17" s="1"/>
  <c r="N549" i="17"/>
  <c r="R549" i="17" s="1"/>
  <c r="O549" i="17"/>
  <c r="S549" i="17" s="1"/>
  <c r="N553" i="17"/>
  <c r="R553" i="17" s="1"/>
  <c r="O553" i="17"/>
  <c r="S553" i="17" s="1"/>
  <c r="N513" i="17"/>
  <c r="R513" i="17" s="1"/>
  <c r="O513" i="17"/>
  <c r="S513" i="17" s="1"/>
  <c r="N209" i="17"/>
  <c r="R209" i="17" s="1"/>
  <c r="O209" i="17"/>
  <c r="S209" i="17" s="1"/>
  <c r="N195" i="17"/>
  <c r="R195" i="17" s="1"/>
  <c r="O195" i="17"/>
  <c r="S195" i="17" s="1"/>
  <c r="N185" i="17"/>
  <c r="R185" i="17" s="1"/>
  <c r="O185" i="17"/>
  <c r="S185" i="17" s="1"/>
  <c r="N137" i="17"/>
  <c r="R137" i="17" s="1"/>
  <c r="O137" i="17"/>
  <c r="S137" i="17" s="1"/>
  <c r="N318" i="17"/>
  <c r="R318" i="17" s="1"/>
  <c r="O318" i="17"/>
  <c r="S318" i="17" s="1"/>
  <c r="N321" i="17"/>
  <c r="R321" i="17" s="1"/>
  <c r="O321" i="17"/>
  <c r="S321" i="17" s="1"/>
  <c r="N165" i="17"/>
  <c r="R165" i="17" s="1"/>
  <c r="O165" i="17"/>
  <c r="S165" i="17" s="1"/>
  <c r="N113" i="17"/>
  <c r="R113" i="17" s="1"/>
  <c r="O113" i="17"/>
  <c r="S113" i="17" s="1"/>
  <c r="N200" i="17"/>
  <c r="R200" i="17" s="1"/>
  <c r="O200" i="17"/>
  <c r="S200" i="17" s="1"/>
  <c r="N418" i="17"/>
  <c r="R418" i="17" s="1"/>
  <c r="O418" i="17"/>
  <c r="S418" i="17" s="1"/>
  <c r="N413" i="17"/>
  <c r="R413" i="17" s="1"/>
  <c r="O413" i="17"/>
  <c r="S413" i="17" s="1"/>
  <c r="N515" i="17"/>
  <c r="R515" i="17" s="1"/>
  <c r="O515" i="17"/>
  <c r="S515" i="17" s="1"/>
  <c r="N465" i="17"/>
  <c r="R465" i="17" s="1"/>
  <c r="O465" i="17"/>
  <c r="S465" i="17" s="1"/>
  <c r="N255" i="17"/>
  <c r="R255" i="17" s="1"/>
  <c r="O255" i="17"/>
  <c r="S255" i="17" s="1"/>
  <c r="N274" i="17"/>
  <c r="R274" i="17" s="1"/>
  <c r="O274" i="17"/>
  <c r="S274" i="17" s="1"/>
  <c r="N159" i="17"/>
  <c r="R159" i="17" s="1"/>
  <c r="O159" i="17"/>
  <c r="S159" i="17" s="1"/>
  <c r="N155" i="17"/>
  <c r="R155" i="17" s="1"/>
  <c r="O155" i="17"/>
  <c r="S155" i="17" s="1"/>
  <c r="N247" i="17"/>
  <c r="R247" i="17" s="1"/>
  <c r="O247" i="17"/>
  <c r="S247" i="17" s="1"/>
  <c r="N588" i="17"/>
  <c r="R588" i="17" s="1"/>
  <c r="O588" i="17"/>
  <c r="S588" i="17" s="1"/>
  <c r="N596" i="17"/>
  <c r="R596" i="17" s="1"/>
  <c r="O596" i="17"/>
  <c r="S596" i="17" s="1"/>
  <c r="N341" i="17"/>
  <c r="O341" i="17"/>
  <c r="N405" i="17"/>
  <c r="R405" i="17" s="1"/>
  <c r="O405" i="17"/>
  <c r="S405" i="17" s="1"/>
  <c r="N333" i="17"/>
  <c r="R333" i="17" s="1"/>
  <c r="O333" i="17"/>
  <c r="S333" i="17" s="1"/>
  <c r="N579" i="17"/>
  <c r="R579" i="17" s="1"/>
  <c r="O579" i="17"/>
  <c r="S579" i="17" s="1"/>
  <c r="N562" i="17"/>
  <c r="R562" i="17" s="1"/>
  <c r="O562" i="17"/>
  <c r="S562" i="17" s="1"/>
  <c r="N584" i="17"/>
  <c r="R584" i="17" s="1"/>
  <c r="O584" i="17"/>
  <c r="S584" i="17" s="1"/>
  <c r="N574" i="17"/>
  <c r="R574" i="17" s="1"/>
  <c r="O574" i="17"/>
  <c r="S574" i="17" s="1"/>
  <c r="N477" i="17"/>
  <c r="R477" i="17" s="1"/>
  <c r="O477" i="17"/>
  <c r="S477" i="17" s="1"/>
  <c r="N467" i="17"/>
  <c r="R467" i="17" s="1"/>
  <c r="O467" i="17"/>
  <c r="S467" i="17" s="1"/>
  <c r="N224" i="17"/>
  <c r="R224" i="17" s="1"/>
  <c r="O224" i="17"/>
  <c r="S224" i="17" s="1"/>
  <c r="N427" i="17"/>
  <c r="R427" i="17" s="1"/>
  <c r="O427" i="17"/>
  <c r="S427" i="17" s="1"/>
  <c r="N376" i="17"/>
  <c r="R376" i="17" s="1"/>
  <c r="O376" i="17"/>
  <c r="S376" i="17" s="1"/>
  <c r="N520" i="17"/>
  <c r="R520" i="17" s="1"/>
  <c r="O520" i="17"/>
  <c r="S520" i="17" s="1"/>
  <c r="N173" i="17"/>
  <c r="R173" i="17" s="1"/>
  <c r="O173" i="17"/>
  <c r="S173" i="17" s="1"/>
  <c r="N379" i="17"/>
  <c r="R379" i="17" s="1"/>
  <c r="O379" i="17"/>
  <c r="S379" i="17" s="1"/>
  <c r="N401" i="17"/>
  <c r="R401" i="17" s="1"/>
  <c r="O401" i="17"/>
  <c r="S401" i="17" s="1"/>
  <c r="N385" i="17"/>
  <c r="R385" i="17" s="1"/>
  <c r="O385" i="17"/>
  <c r="S385" i="17" s="1"/>
  <c r="N527" i="17"/>
  <c r="R527" i="17" s="1"/>
  <c r="O527" i="17"/>
  <c r="S527" i="17" s="1"/>
  <c r="N530" i="17"/>
  <c r="R530" i="17" s="1"/>
  <c r="O530" i="17"/>
  <c r="S530" i="17" s="1"/>
  <c r="T559" i="17"/>
  <c r="N493" i="17"/>
  <c r="R493" i="17" s="1"/>
  <c r="O493" i="17"/>
  <c r="S493" i="17" s="1"/>
  <c r="N479" i="17"/>
  <c r="R479" i="17" s="1"/>
  <c r="O479" i="17"/>
  <c r="S479" i="17" s="1"/>
  <c r="N453" i="17"/>
  <c r="R453" i="17" s="1"/>
  <c r="O453" i="17"/>
  <c r="S453" i="17" s="1"/>
  <c r="N135" i="17"/>
  <c r="R135" i="17" s="1"/>
  <c r="O135" i="17"/>
  <c r="S135" i="17" s="1"/>
  <c r="N485" i="17"/>
  <c r="R485" i="17" s="1"/>
  <c r="O485" i="17"/>
  <c r="S485" i="17" s="1"/>
  <c r="N503" i="17"/>
  <c r="R503" i="17" s="1"/>
  <c r="O503" i="17"/>
  <c r="S503" i="17" s="1"/>
  <c r="N492" i="17"/>
  <c r="R492" i="17" s="1"/>
  <c r="O492" i="17"/>
  <c r="S492" i="17" s="1"/>
  <c r="N355" i="17"/>
  <c r="R355" i="17" s="1"/>
  <c r="O355" i="17"/>
  <c r="S355" i="17" s="1"/>
  <c r="N356" i="17"/>
  <c r="R356" i="17" s="1"/>
  <c r="O356" i="17"/>
  <c r="S356" i="17" s="1"/>
  <c r="N327" i="17"/>
  <c r="R327" i="17" s="1"/>
  <c r="O327" i="17"/>
  <c r="S327" i="17" s="1"/>
  <c r="N446" i="17"/>
  <c r="R446" i="17" s="1"/>
  <c r="O446" i="17"/>
  <c r="S446" i="17" s="1"/>
  <c r="N444" i="17"/>
  <c r="R444" i="17" s="1"/>
  <c r="O444" i="17"/>
  <c r="S444" i="17" s="1"/>
  <c r="N307" i="17"/>
  <c r="R307" i="17" s="1"/>
  <c r="O307" i="17"/>
  <c r="S307" i="17" s="1"/>
  <c r="N294" i="17"/>
  <c r="R294" i="17" s="1"/>
  <c r="O294" i="17"/>
  <c r="S294" i="17" s="1"/>
  <c r="N291" i="17"/>
  <c r="R291" i="17" s="1"/>
  <c r="O291" i="17"/>
  <c r="S291" i="17" s="1"/>
  <c r="N287" i="17"/>
  <c r="R287" i="17" s="1"/>
  <c r="O287" i="17"/>
  <c r="S287" i="17" s="1"/>
  <c r="N149" i="17"/>
  <c r="R149" i="17" s="1"/>
  <c r="O149" i="17"/>
  <c r="S149" i="17" s="1"/>
  <c r="N121" i="17"/>
  <c r="R121" i="17" s="1"/>
  <c r="O121" i="17"/>
  <c r="S121" i="17" s="1"/>
  <c r="N611" i="17"/>
  <c r="R611" i="17" s="1"/>
  <c r="O611" i="17"/>
  <c r="S611" i="17" s="1"/>
  <c r="N599" i="17"/>
  <c r="R599" i="17" s="1"/>
  <c r="O599" i="17"/>
  <c r="S599" i="17" s="1"/>
  <c r="N542" i="17"/>
  <c r="R542" i="17" s="1"/>
  <c r="O542" i="17"/>
  <c r="S542" i="17" s="1"/>
  <c r="N546" i="17"/>
  <c r="R546" i="17" s="1"/>
  <c r="O546" i="17"/>
  <c r="S546" i="17" s="1"/>
  <c r="N512" i="17"/>
  <c r="R512" i="17" s="1"/>
  <c r="O512" i="17"/>
  <c r="S512" i="17" s="1"/>
  <c r="N183" i="17"/>
  <c r="R183" i="17" s="1"/>
  <c r="O183" i="17"/>
  <c r="S183" i="17" s="1"/>
  <c r="N189" i="17"/>
  <c r="R189" i="17" s="1"/>
  <c r="O189" i="17"/>
  <c r="S189" i="17" s="1"/>
  <c r="N138" i="17"/>
  <c r="R138" i="17" s="1"/>
  <c r="O138" i="17"/>
  <c r="S138" i="17" s="1"/>
  <c r="N319" i="17"/>
  <c r="R319" i="17" s="1"/>
  <c r="O319" i="17"/>
  <c r="S319" i="17" s="1"/>
  <c r="N314" i="17"/>
  <c r="R314" i="17" s="1"/>
  <c r="O314" i="17"/>
  <c r="S314" i="17" s="1"/>
  <c r="N164" i="17"/>
  <c r="R164" i="17" s="1"/>
  <c r="O164" i="17"/>
  <c r="S164" i="17" s="1"/>
  <c r="N112" i="17"/>
  <c r="R112" i="17" s="1"/>
  <c r="O112" i="17"/>
  <c r="S112" i="17" s="1"/>
  <c r="N207" i="17"/>
  <c r="R207" i="17" s="1"/>
  <c r="O207" i="17"/>
  <c r="S207" i="17" s="1"/>
  <c r="N420" i="17"/>
  <c r="R420" i="17" s="1"/>
  <c r="O420" i="17"/>
  <c r="S420" i="17" s="1"/>
  <c r="N237" i="17"/>
  <c r="R237" i="17" s="1"/>
  <c r="O237" i="17"/>
  <c r="S237" i="17" s="1"/>
  <c r="N412" i="17"/>
  <c r="R412" i="17" s="1"/>
  <c r="O412" i="17"/>
  <c r="S412" i="17" s="1"/>
  <c r="N514" i="17"/>
  <c r="R514" i="17" s="1"/>
  <c r="O514" i="17"/>
  <c r="S514" i="17" s="1"/>
  <c r="N251" i="17"/>
  <c r="R251" i="17" s="1"/>
  <c r="O251" i="17"/>
  <c r="S251" i="17" s="1"/>
  <c r="N248" i="17"/>
  <c r="R248" i="17" s="1"/>
  <c r="O248" i="17"/>
  <c r="S248" i="17" s="1"/>
  <c r="N270" i="17"/>
  <c r="R270" i="17" s="1"/>
  <c r="O270" i="17"/>
  <c r="S270" i="17" s="1"/>
  <c r="N281" i="17"/>
  <c r="R281" i="17" s="1"/>
  <c r="O281" i="17"/>
  <c r="S281" i="17" s="1"/>
  <c r="N160" i="17"/>
  <c r="R160" i="17" s="1"/>
  <c r="O160" i="17"/>
  <c r="S160" i="17" s="1"/>
  <c r="N240" i="17"/>
  <c r="R240" i="17" s="1"/>
  <c r="O240" i="17"/>
  <c r="S240" i="17" s="1"/>
  <c r="N594" i="17"/>
  <c r="R594" i="17" s="1"/>
  <c r="O594" i="17"/>
  <c r="S594" i="17" s="1"/>
  <c r="N595" i="17"/>
  <c r="R595" i="17" s="1"/>
  <c r="O595" i="17"/>
  <c r="S595" i="17" s="1"/>
  <c r="N346" i="17"/>
  <c r="R346" i="17" s="1"/>
  <c r="O346" i="17"/>
  <c r="S346" i="17" s="1"/>
  <c r="N404" i="17"/>
  <c r="R404" i="17" s="1"/>
  <c r="O404" i="17"/>
  <c r="S404" i="17" s="1"/>
  <c r="N332" i="17"/>
  <c r="R332" i="17" s="1"/>
  <c r="O332" i="17"/>
  <c r="S332" i="17" s="1"/>
  <c r="N571" i="17"/>
  <c r="R571" i="17" s="1"/>
  <c r="O571" i="17"/>
  <c r="S571" i="17" s="1"/>
  <c r="N573" i="17"/>
  <c r="R573" i="17" s="1"/>
  <c r="O573" i="17"/>
  <c r="S573" i="17" s="1"/>
  <c r="N576" i="17"/>
  <c r="R576" i="17" s="1"/>
  <c r="O576" i="17"/>
  <c r="S576" i="17" s="1"/>
  <c r="N473" i="17"/>
  <c r="R473" i="17" s="1"/>
  <c r="O473" i="17"/>
  <c r="S473" i="17" s="1"/>
  <c r="N223" i="17"/>
  <c r="R223" i="17" s="1"/>
  <c r="O223" i="17"/>
  <c r="S223" i="17" s="1"/>
  <c r="N438" i="17"/>
  <c r="R438" i="17" s="1"/>
  <c r="O438" i="17"/>
  <c r="S438" i="17" s="1"/>
  <c r="N435" i="17"/>
  <c r="R435" i="17" s="1"/>
  <c r="O435" i="17"/>
  <c r="S435" i="17" s="1"/>
  <c r="N375" i="17"/>
  <c r="R375" i="17" s="1"/>
  <c r="O375" i="17"/>
  <c r="S375" i="17" s="1"/>
  <c r="N177" i="17"/>
  <c r="R177" i="17" s="1"/>
  <c r="O177" i="17"/>
  <c r="S177" i="17" s="1"/>
  <c r="N172" i="17"/>
  <c r="R172" i="17" s="1"/>
  <c r="O172" i="17"/>
  <c r="S172" i="17" s="1"/>
  <c r="N398" i="17"/>
  <c r="R398" i="17" s="1"/>
  <c r="O398" i="17"/>
  <c r="S398" i="17" s="1"/>
  <c r="N393" i="17"/>
  <c r="R393" i="17" s="1"/>
  <c r="O393" i="17"/>
  <c r="S393" i="17" s="1"/>
  <c r="N378" i="17"/>
  <c r="R378" i="17" s="1"/>
  <c r="O378" i="17"/>
  <c r="S378" i="17" s="1"/>
  <c r="N522" i="17"/>
  <c r="R522" i="17" s="1"/>
  <c r="O522" i="17"/>
  <c r="S522" i="17" s="1"/>
  <c r="N370" i="17"/>
  <c r="R370" i="17" s="1"/>
  <c r="O370" i="17"/>
  <c r="S370" i="17" s="1"/>
  <c r="N265" i="17"/>
  <c r="R265" i="17" s="1"/>
  <c r="O265" i="17"/>
  <c r="S265" i="17" s="1"/>
  <c r="N134" i="17"/>
  <c r="R134" i="17" s="1"/>
  <c r="O134" i="17"/>
  <c r="S134" i="17" s="1"/>
  <c r="N349" i="17"/>
  <c r="R349" i="17" s="1"/>
  <c r="O349" i="17"/>
  <c r="S349" i="17" s="1"/>
  <c r="N325" i="17"/>
  <c r="R325" i="17" s="1"/>
  <c r="O325" i="17"/>
  <c r="S325" i="17" s="1"/>
  <c r="N441" i="17"/>
  <c r="R441" i="17" s="1"/>
  <c r="O441" i="17"/>
  <c r="S441" i="17" s="1"/>
  <c r="N306" i="17"/>
  <c r="R306" i="17" s="1"/>
  <c r="O306" i="17"/>
  <c r="S306" i="17" s="1"/>
  <c r="N293" i="17"/>
  <c r="R293" i="17" s="1"/>
  <c r="O293" i="17"/>
  <c r="S293" i="17" s="1"/>
  <c r="N298" i="17"/>
  <c r="R298" i="17" s="1"/>
  <c r="O298" i="17"/>
  <c r="S298" i="17" s="1"/>
  <c r="N232" i="17"/>
  <c r="R232" i="17" s="1"/>
  <c r="O232" i="17"/>
  <c r="S232" i="17" s="1"/>
  <c r="N141" i="17"/>
  <c r="R141" i="17" s="1"/>
  <c r="O141" i="17"/>
  <c r="S141" i="17" s="1"/>
  <c r="N120" i="17"/>
  <c r="R120" i="17" s="1"/>
  <c r="O120" i="17"/>
  <c r="S120" i="17" s="1"/>
  <c r="N604" i="17"/>
  <c r="R604" i="17" s="1"/>
  <c r="O604" i="17"/>
  <c r="S604" i="17" s="1"/>
  <c r="N548" i="17"/>
  <c r="R548" i="17" s="1"/>
  <c r="O548" i="17"/>
  <c r="S548" i="17" s="1"/>
  <c r="N538" i="17"/>
  <c r="R538" i="17" s="1"/>
  <c r="O538" i="17"/>
  <c r="S538" i="17" s="1"/>
  <c r="N511" i="17"/>
  <c r="R511" i="17" s="1"/>
  <c r="O511" i="17"/>
  <c r="S511" i="17" s="1"/>
  <c r="N184" i="17"/>
  <c r="R184" i="17" s="1"/>
  <c r="O184" i="17"/>
  <c r="S184" i="17" s="1"/>
  <c r="N194" i="17"/>
  <c r="O194" i="17"/>
  <c r="N140" i="17"/>
  <c r="R140" i="17" s="1"/>
  <c r="O140" i="17"/>
  <c r="S140" i="17" s="1"/>
  <c r="N317" i="17"/>
  <c r="R317" i="17" s="1"/>
  <c r="O317" i="17"/>
  <c r="S317" i="17" s="1"/>
  <c r="N320" i="17"/>
  <c r="R320" i="17" s="1"/>
  <c r="O320" i="17"/>
  <c r="S320" i="17" s="1"/>
  <c r="N204" i="17"/>
  <c r="R204" i="17" s="1"/>
  <c r="O204" i="17"/>
  <c r="S204" i="17" s="1"/>
  <c r="N199" i="17"/>
  <c r="R199" i="17" s="1"/>
  <c r="O199" i="17"/>
  <c r="S199" i="17" s="1"/>
  <c r="N416" i="17"/>
  <c r="R416" i="17" s="1"/>
  <c r="O416" i="17"/>
  <c r="S416" i="17" s="1"/>
  <c r="N236" i="17"/>
  <c r="R236" i="17" s="1"/>
  <c r="O236" i="17"/>
  <c r="S236" i="17" s="1"/>
  <c r="N409" i="17"/>
  <c r="R409" i="17" s="1"/>
  <c r="O409" i="17"/>
  <c r="S409" i="17" s="1"/>
  <c r="N516" i="17"/>
  <c r="R516" i="17" s="1"/>
  <c r="O516" i="17"/>
  <c r="S516" i="17" s="1"/>
  <c r="N257" i="17"/>
  <c r="R257" i="17" s="1"/>
  <c r="O257" i="17"/>
  <c r="S257" i="17" s="1"/>
  <c r="N260" i="17"/>
  <c r="R260" i="17" s="1"/>
  <c r="O260" i="17"/>
  <c r="S260" i="17" s="1"/>
  <c r="N278" i="17"/>
  <c r="R278" i="17" s="1"/>
  <c r="O278" i="17"/>
  <c r="S278" i="17" s="1"/>
  <c r="N273" i="17"/>
  <c r="R273" i="17" s="1"/>
  <c r="O273" i="17"/>
  <c r="S273" i="17" s="1"/>
  <c r="N153" i="17"/>
  <c r="R153" i="17" s="1"/>
  <c r="O153" i="17"/>
  <c r="S153" i="17" s="1"/>
  <c r="N154" i="17"/>
  <c r="R154" i="17" s="1"/>
  <c r="O154" i="17"/>
  <c r="S154" i="17" s="1"/>
  <c r="N246" i="17"/>
  <c r="R246" i="17" s="1"/>
  <c r="O246" i="17"/>
  <c r="S246" i="17" s="1"/>
  <c r="N587" i="17"/>
  <c r="R587" i="17" s="1"/>
  <c r="O587" i="17"/>
  <c r="S587" i="17" s="1"/>
  <c r="N597" i="17"/>
  <c r="R597" i="17" s="1"/>
  <c r="O597" i="17"/>
  <c r="S597" i="17" s="1"/>
  <c r="N338" i="17"/>
  <c r="R338" i="17" s="1"/>
  <c r="O338" i="17"/>
  <c r="S338" i="17" s="1"/>
  <c r="N403" i="17"/>
  <c r="R403" i="17" s="1"/>
  <c r="O403" i="17"/>
  <c r="S403" i="17" s="1"/>
  <c r="N331" i="17"/>
  <c r="R331" i="17" s="1"/>
  <c r="O331" i="17"/>
  <c r="S331" i="17" s="1"/>
  <c r="N563" i="17"/>
  <c r="R563" i="17" s="1"/>
  <c r="O563" i="17"/>
  <c r="S563" i="17" s="1"/>
  <c r="N585" i="17"/>
  <c r="R585" i="17" s="1"/>
  <c r="O585" i="17"/>
  <c r="S585" i="17" s="1"/>
  <c r="N568" i="17"/>
  <c r="R568" i="17" s="1"/>
  <c r="O568" i="17"/>
  <c r="S568" i="17" s="1"/>
  <c r="N555" i="17"/>
  <c r="R555" i="17" s="1"/>
  <c r="O555" i="17"/>
  <c r="S555" i="17" s="1"/>
  <c r="N476" i="17"/>
  <c r="R476" i="17" s="1"/>
  <c r="O476" i="17"/>
  <c r="S476" i="17" s="1"/>
  <c r="N466" i="17"/>
  <c r="R466" i="17" s="1"/>
  <c r="O466" i="17"/>
  <c r="S466" i="17" s="1"/>
  <c r="N432" i="17"/>
  <c r="R432" i="17" s="1"/>
  <c r="O432" i="17"/>
  <c r="S432" i="17" s="1"/>
  <c r="N176" i="17"/>
  <c r="R176" i="17" s="1"/>
  <c r="O176" i="17"/>
  <c r="S176" i="17" s="1"/>
  <c r="N171" i="17"/>
  <c r="R171" i="17" s="1"/>
  <c r="O171" i="17"/>
  <c r="S171" i="17" s="1"/>
  <c r="N390" i="17"/>
  <c r="R390" i="17" s="1"/>
  <c r="O390" i="17"/>
  <c r="S390" i="17" s="1"/>
  <c r="N396" i="17"/>
  <c r="R396" i="17" s="1"/>
  <c r="O396" i="17"/>
  <c r="S396" i="17" s="1"/>
  <c r="N402" i="17"/>
  <c r="R402" i="17" s="1"/>
  <c r="O402" i="17"/>
  <c r="S402" i="17" s="1"/>
  <c r="N529" i="17"/>
  <c r="R529" i="17" s="1"/>
  <c r="O529" i="17"/>
  <c r="S529" i="17" s="1"/>
  <c r="N213" i="17"/>
  <c r="R213" i="17" s="1"/>
  <c r="O213" i="17"/>
  <c r="S213" i="17" s="1"/>
  <c r="N85" i="17"/>
  <c r="N94" i="17"/>
  <c r="N98" i="17"/>
  <c r="N107" i="17"/>
  <c r="N83" i="17"/>
  <c r="N90" i="17"/>
  <c r="N79" i="17"/>
  <c r="N99" i="17"/>
  <c r="N82" i="17"/>
  <c r="N93" i="17"/>
  <c r="N104" i="17"/>
  <c r="N106" i="17"/>
  <c r="N81" i="17"/>
  <c r="N89" i="17"/>
  <c r="N78" i="17"/>
  <c r="N80" i="17"/>
  <c r="N97" i="17"/>
  <c r="N92" i="17"/>
  <c r="N86" i="17"/>
  <c r="N96" i="17"/>
  <c r="N88" i="17"/>
  <c r="N102" i="17"/>
  <c r="N91" i="17"/>
  <c r="N101" i="17"/>
  <c r="N84" i="17"/>
  <c r="N95" i="17"/>
  <c r="N87" i="17"/>
  <c r="N100" i="17"/>
  <c r="N15" i="17"/>
  <c r="N47" i="17"/>
  <c r="N19" i="17"/>
  <c r="N51" i="17"/>
  <c r="N12" i="17"/>
  <c r="N55" i="17"/>
  <c r="N46" i="17"/>
  <c r="N43" i="17"/>
  <c r="N62" i="17"/>
  <c r="N6" i="17"/>
  <c r="N73" i="17"/>
  <c r="N24" i="17"/>
  <c r="N53" i="17"/>
  <c r="N18" i="17"/>
  <c r="N49" i="17"/>
  <c r="N52" i="17"/>
  <c r="N56" i="17"/>
  <c r="N68" i="17"/>
  <c r="N60" i="17"/>
  <c r="N9" i="17"/>
  <c r="N77" i="17"/>
  <c r="N30" i="17"/>
  <c r="N50" i="17"/>
  <c r="N61" i="17"/>
  <c r="N110" i="17"/>
  <c r="N8" i="17"/>
  <c r="N70" i="17"/>
  <c r="N72" i="17"/>
  <c r="N23" i="17"/>
  <c r="N67" i="17"/>
  <c r="N7" i="17"/>
  <c r="N69" i="17"/>
  <c r="N17" i="17"/>
  <c r="N45" i="17"/>
  <c r="N22" i="17"/>
  <c r="N42" i="17"/>
  <c r="N58" i="17"/>
  <c r="N16" i="17"/>
  <c r="N41" i="17"/>
  <c r="N66" i="17"/>
  <c r="N71" i="17"/>
  <c r="N29" i="17"/>
  <c r="N48" i="17"/>
  <c r="N14" i="17"/>
  <c r="N21" i="17"/>
  <c r="N54" i="17"/>
  <c r="N44" i="17"/>
  <c r="N65" i="17"/>
  <c r="N76" i="17"/>
  <c r="N26" i="17"/>
  <c r="N28" i="17"/>
  <c r="N13" i="17"/>
  <c r="N64" i="17"/>
  <c r="N59" i="17"/>
  <c r="N75" i="17"/>
  <c r="N27" i="17"/>
  <c r="N57" i="17"/>
  <c r="N20" i="17"/>
  <c r="N63" i="17"/>
  <c r="N5" i="17"/>
  <c r="N74" i="17"/>
  <c r="N25" i="17"/>
  <c r="P10" i="17"/>
  <c r="P222" i="17"/>
  <c r="P559" i="17"/>
  <c r="P11" i="17"/>
  <c r="P608" i="17"/>
  <c r="P478" i="17"/>
  <c r="P607" i="17"/>
  <c r="N4" i="17"/>
  <c r="R4" i="17" s="1"/>
  <c r="S4" i="17"/>
  <c r="V42" i="68"/>
  <c r="V44" i="68"/>
  <c r="Z45" i="68"/>
  <c r="Z47" i="68" s="1"/>
  <c r="X46" i="68"/>
  <c r="X47" i="68" s="1"/>
  <c r="O263" i="17" l="1"/>
  <c r="S263" i="17" s="1"/>
  <c r="O525" i="17"/>
  <c r="S525" i="17" s="1"/>
  <c r="O269" i="17"/>
  <c r="S269" i="17" s="1"/>
  <c r="O523" i="17"/>
  <c r="S523" i="17" s="1"/>
  <c r="N103" i="17"/>
  <c r="O475" i="17"/>
  <c r="S475" i="17" s="1"/>
  <c r="O245" i="17"/>
  <c r="S245" i="17" s="1"/>
  <c r="O193" i="17"/>
  <c r="S193" i="17" s="1"/>
  <c r="O507" i="17"/>
  <c r="S507" i="17" s="1"/>
  <c r="O575" i="17"/>
  <c r="S575" i="17" s="1"/>
  <c r="N488" i="17"/>
  <c r="R488" i="17" s="1"/>
  <c r="N105" i="17"/>
  <c r="O229" i="17"/>
  <c r="S229" i="17" s="1"/>
  <c r="O190" i="17"/>
  <c r="S190" i="17" s="1"/>
  <c r="O552" i="17"/>
  <c r="S552" i="17" s="1"/>
  <c r="T552" i="17" s="1"/>
  <c r="O560" i="17"/>
  <c r="S560" i="17" s="1"/>
  <c r="T560" i="17" s="1"/>
  <c r="I645" i="8" s="1"/>
  <c r="P215" i="17"/>
  <c r="R215" i="17"/>
  <c r="T215" i="17" s="1"/>
  <c r="O471" i="17"/>
  <c r="S471" i="17" s="1"/>
  <c r="O577" i="17"/>
  <c r="S577" i="17" s="1"/>
  <c r="O283" i="17"/>
  <c r="S283" i="17" s="1"/>
  <c r="O566" i="17"/>
  <c r="S566" i="17" s="1"/>
  <c r="O486" i="17"/>
  <c r="S486" i="17" s="1"/>
  <c r="O443" i="17"/>
  <c r="S443" i="17" s="1"/>
  <c r="O261" i="17"/>
  <c r="S261" i="17" s="1"/>
  <c r="R25" i="17"/>
  <c r="T25" i="17" s="1"/>
  <c r="R59" i="17"/>
  <c r="T59" i="17" s="1"/>
  <c r="R54" i="17"/>
  <c r="T54" i="17" s="1"/>
  <c r="R41" i="17"/>
  <c r="T41" i="17" s="1"/>
  <c r="R17" i="17"/>
  <c r="T17" i="17" s="1"/>
  <c r="I17" i="8" s="1"/>
  <c r="R110" i="17"/>
  <c r="T110" i="17" s="1"/>
  <c r="I113" i="8" s="1"/>
  <c r="R56" i="17"/>
  <c r="T56" i="17" s="1"/>
  <c r="R62" i="17"/>
  <c r="T62" i="17" s="1"/>
  <c r="R15" i="17"/>
  <c r="T15" i="17" s="1"/>
  <c r="I15" i="8" s="1"/>
  <c r="R88" i="17"/>
  <c r="T88" i="17" s="1"/>
  <c r="R78" i="17"/>
  <c r="T78" i="17" s="1"/>
  <c r="R79" i="17"/>
  <c r="T79" i="17" s="1"/>
  <c r="R74" i="17"/>
  <c r="T74" i="17" s="1"/>
  <c r="I77" i="8" s="1"/>
  <c r="R64" i="17"/>
  <c r="T64" i="17" s="1"/>
  <c r="I67" i="8" s="1"/>
  <c r="R21" i="17"/>
  <c r="T21" i="17" s="1"/>
  <c r="R16" i="17"/>
  <c r="T16" i="17" s="1"/>
  <c r="R69" i="17"/>
  <c r="T69" i="17" s="1"/>
  <c r="I72" i="8" s="1"/>
  <c r="R61" i="17"/>
  <c r="T61" i="17" s="1"/>
  <c r="R52" i="17"/>
  <c r="T52" i="17" s="1"/>
  <c r="R43" i="17"/>
  <c r="T43" i="17" s="1"/>
  <c r="R100" i="17"/>
  <c r="T100" i="17" s="1"/>
  <c r="R96" i="17"/>
  <c r="T96" i="17" s="1"/>
  <c r="I99" i="8" s="1"/>
  <c r="R89" i="17"/>
  <c r="T89" i="17" s="1"/>
  <c r="R90" i="17"/>
  <c r="T90" i="17" s="1"/>
  <c r="R5" i="17"/>
  <c r="T5" i="17" s="1"/>
  <c r="R13" i="17"/>
  <c r="T13" i="17" s="1"/>
  <c r="I13" i="8" s="1"/>
  <c r="R14" i="17"/>
  <c r="T14" i="17" s="1"/>
  <c r="I14" i="8" s="1"/>
  <c r="R7" i="17"/>
  <c r="T7" i="17" s="1"/>
  <c r="R50" i="17"/>
  <c r="T50" i="17" s="1"/>
  <c r="I52" i="8" s="1"/>
  <c r="R49" i="17"/>
  <c r="T49" i="17" s="1"/>
  <c r="I51" i="8" s="1"/>
  <c r="R46" i="17"/>
  <c r="T46" i="17" s="1"/>
  <c r="I48" i="8" s="1"/>
  <c r="R87" i="17"/>
  <c r="T87" i="17" s="1"/>
  <c r="R86" i="17"/>
  <c r="T86" i="17" s="1"/>
  <c r="R81" i="17"/>
  <c r="T81" i="17" s="1"/>
  <c r="R83" i="17"/>
  <c r="T83" i="17" s="1"/>
  <c r="R63" i="17"/>
  <c r="T63" i="17" s="1"/>
  <c r="I66" i="8" s="1"/>
  <c r="R28" i="17"/>
  <c r="T28" i="17" s="1"/>
  <c r="I29" i="8" s="1"/>
  <c r="R48" i="17"/>
  <c r="T48" i="17" s="1"/>
  <c r="I50" i="8" s="1"/>
  <c r="R58" i="17"/>
  <c r="T58" i="17" s="1"/>
  <c r="R67" i="17"/>
  <c r="T67" i="17" s="1"/>
  <c r="I70" i="8" s="1"/>
  <c r="R30" i="17"/>
  <c r="T30" i="17" s="1"/>
  <c r="R18" i="17"/>
  <c r="T18" i="17" s="1"/>
  <c r="R55" i="17"/>
  <c r="T55" i="17" s="1"/>
  <c r="R95" i="17"/>
  <c r="T95" i="17" s="1"/>
  <c r="I98" i="8" s="1"/>
  <c r="R103" i="17"/>
  <c r="T103" i="17" s="1"/>
  <c r="R106" i="17"/>
  <c r="T106" i="17" s="1"/>
  <c r="R107" i="17"/>
  <c r="T107" i="17" s="1"/>
  <c r="R20" i="17"/>
  <c r="T20" i="17" s="1"/>
  <c r="R26" i="17"/>
  <c r="T26" i="17" s="1"/>
  <c r="I27" i="8" s="1"/>
  <c r="R29" i="17"/>
  <c r="T29" i="17" s="1"/>
  <c r="R42" i="17"/>
  <c r="T42" i="17" s="1"/>
  <c r="R23" i="17"/>
  <c r="T23" i="17" s="1"/>
  <c r="R77" i="17"/>
  <c r="T77" i="17" s="1"/>
  <c r="R53" i="17"/>
  <c r="T53" i="17" s="1"/>
  <c r="R12" i="17"/>
  <c r="T12" i="17" s="1"/>
  <c r="R84" i="17"/>
  <c r="T84" i="17" s="1"/>
  <c r="R92" i="17"/>
  <c r="T92" i="17" s="1"/>
  <c r="I95" i="8" s="1"/>
  <c r="R104" i="17"/>
  <c r="T104" i="17" s="1"/>
  <c r="R98" i="17"/>
  <c r="T98" i="17" s="1"/>
  <c r="R57" i="17"/>
  <c r="T57" i="17" s="1"/>
  <c r="R76" i="17"/>
  <c r="T76" i="17" s="1"/>
  <c r="R71" i="17"/>
  <c r="T71" i="17" s="1"/>
  <c r="I74" i="8" s="1"/>
  <c r="R22" i="17"/>
  <c r="T22" i="17" s="1"/>
  <c r="R72" i="17"/>
  <c r="T72" i="17" s="1"/>
  <c r="I75" i="8" s="1"/>
  <c r="R9" i="17"/>
  <c r="T9" i="17" s="1"/>
  <c r="R24" i="17"/>
  <c r="T24" i="17" s="1"/>
  <c r="R51" i="17"/>
  <c r="T51" i="17" s="1"/>
  <c r="R101" i="17"/>
  <c r="T101" i="17" s="1"/>
  <c r="R97" i="17"/>
  <c r="T97" i="17" s="1"/>
  <c r="R93" i="17"/>
  <c r="T93" i="17" s="1"/>
  <c r="R94" i="17"/>
  <c r="T94" i="17" s="1"/>
  <c r="I97" i="8" s="1"/>
  <c r="R27" i="17"/>
  <c r="T27" i="17" s="1"/>
  <c r="I28" i="8" s="1"/>
  <c r="R65" i="17"/>
  <c r="T65" i="17" s="1"/>
  <c r="I68" i="8" s="1"/>
  <c r="R66" i="17"/>
  <c r="T66" i="17" s="1"/>
  <c r="I69" i="8" s="1"/>
  <c r="R70" i="17"/>
  <c r="T70" i="17" s="1"/>
  <c r="I73" i="8" s="1"/>
  <c r="R60" i="17"/>
  <c r="T60" i="17" s="1"/>
  <c r="R73" i="17"/>
  <c r="T73" i="17" s="1"/>
  <c r="I76" i="8" s="1"/>
  <c r="R19" i="17"/>
  <c r="T19" i="17" s="1"/>
  <c r="R91" i="17"/>
  <c r="T91" i="17" s="1"/>
  <c r="I94" i="8" s="1"/>
  <c r="R80" i="17"/>
  <c r="T80" i="17" s="1"/>
  <c r="R82" i="17"/>
  <c r="T82" i="17" s="1"/>
  <c r="R85" i="17"/>
  <c r="T85" i="17" s="1"/>
  <c r="R75" i="17"/>
  <c r="T75" i="17" s="1"/>
  <c r="R44" i="17"/>
  <c r="T44" i="17" s="1"/>
  <c r="R45" i="17"/>
  <c r="T45" i="17" s="1"/>
  <c r="R8" i="17"/>
  <c r="T8" i="17" s="1"/>
  <c r="R68" i="17"/>
  <c r="T68" i="17" s="1"/>
  <c r="I71" i="8" s="1"/>
  <c r="R6" i="17"/>
  <c r="T6" i="17" s="1"/>
  <c r="R47" i="17"/>
  <c r="T47" i="17" s="1"/>
  <c r="I49" i="8" s="1"/>
  <c r="R102" i="17"/>
  <c r="T102" i="17" s="1"/>
  <c r="R105" i="17"/>
  <c r="T105" i="17" s="1"/>
  <c r="R99" i="17"/>
  <c r="T99" i="17" s="1"/>
  <c r="T205" i="17"/>
  <c r="T316" i="17"/>
  <c r="T457" i="17"/>
  <c r="T612" i="17"/>
  <c r="T289" i="17"/>
  <c r="T443" i="17"/>
  <c r="T497" i="17"/>
  <c r="T217" i="17"/>
  <c r="T366" i="17"/>
  <c r="T453" i="17"/>
  <c r="T253" i="17"/>
  <c r="T415" i="17"/>
  <c r="T115" i="17"/>
  <c r="T192" i="17"/>
  <c r="T540" i="17"/>
  <c r="T118" i="17"/>
  <c r="T309" i="17"/>
  <c r="T452" i="17"/>
  <c r="T397" i="17"/>
  <c r="T180" i="17"/>
  <c r="T468" i="17"/>
  <c r="T586" i="17"/>
  <c r="T592" i="17"/>
  <c r="T279" i="17"/>
  <c r="T460" i="17"/>
  <c r="T202" i="17"/>
  <c r="T313" i="17"/>
  <c r="T128" i="17"/>
  <c r="T301" i="17"/>
  <c r="T445" i="17"/>
  <c r="T500" i="17"/>
  <c r="T261" i="17"/>
  <c r="T449" i="17"/>
  <c r="T218" i="17"/>
  <c r="T519" i="17"/>
  <c r="T335" i="17"/>
  <c r="T238" i="17"/>
  <c r="T283" i="17"/>
  <c r="T557" i="17"/>
  <c r="T402" i="17"/>
  <c r="T176" i="17"/>
  <c r="T466" i="17"/>
  <c r="I477" i="8" s="1"/>
  <c r="T585" i="17"/>
  <c r="T338" i="17"/>
  <c r="T154" i="17"/>
  <c r="T260" i="17"/>
  <c r="T236" i="17"/>
  <c r="T320" i="17"/>
  <c r="T184" i="17"/>
  <c r="T604" i="17"/>
  <c r="T232" i="17"/>
  <c r="T441" i="17"/>
  <c r="T134" i="17"/>
  <c r="T522" i="17"/>
  <c r="T172" i="17"/>
  <c r="T438" i="17"/>
  <c r="T566" i="17"/>
  <c r="T332" i="17"/>
  <c r="I340" i="8" s="1"/>
  <c r="T594" i="17"/>
  <c r="T270" i="17"/>
  <c r="T412" i="17"/>
  <c r="T112" i="17"/>
  <c r="T138" i="17"/>
  <c r="T546" i="17"/>
  <c r="T121" i="17"/>
  <c r="T294" i="17"/>
  <c r="T327" i="17"/>
  <c r="T503" i="17"/>
  <c r="T479" i="17"/>
  <c r="T396" i="17"/>
  <c r="T476" i="17"/>
  <c r="T563" i="17"/>
  <c r="T597" i="17"/>
  <c r="I609" i="8" s="1"/>
  <c r="T153" i="17"/>
  <c r="T257" i="17"/>
  <c r="T416" i="17"/>
  <c r="T317" i="17"/>
  <c r="T511" i="17"/>
  <c r="T298" i="17"/>
  <c r="T325" i="17"/>
  <c r="T265" i="17"/>
  <c r="I271" i="8" s="1"/>
  <c r="T378" i="17"/>
  <c r="T177" i="17"/>
  <c r="T223" i="17"/>
  <c r="T576" i="17"/>
  <c r="T404" i="17"/>
  <c r="T240" i="17"/>
  <c r="T248" i="17"/>
  <c r="T237" i="17"/>
  <c r="T164" i="17"/>
  <c r="T189" i="17"/>
  <c r="T542" i="17"/>
  <c r="T149" i="17"/>
  <c r="T307" i="17"/>
  <c r="T356" i="17"/>
  <c r="T485" i="17"/>
  <c r="P450" i="17"/>
  <c r="T175" i="17"/>
  <c r="T434" i="17"/>
  <c r="T567" i="17"/>
  <c r="T407" i="17"/>
  <c r="T151" i="17"/>
  <c r="T417" i="17"/>
  <c r="T167" i="17"/>
  <c r="T196" i="17"/>
  <c r="T605" i="17"/>
  <c r="T144" i="17"/>
  <c r="T311" i="17"/>
  <c r="T490" i="17"/>
  <c r="T531" i="17"/>
  <c r="T391" i="17"/>
  <c r="T431" i="17"/>
  <c r="T220" i="17"/>
  <c r="I226" i="8" s="1"/>
  <c r="T132" i="17"/>
  <c r="T506" i="17"/>
  <c r="T489" i="17"/>
  <c r="T483" i="17"/>
  <c r="T368" i="17"/>
  <c r="I376" i="8" s="1"/>
  <c r="T527" i="17"/>
  <c r="T173" i="17"/>
  <c r="T427" i="17"/>
  <c r="T574" i="17"/>
  <c r="I586" i="8" s="1"/>
  <c r="T333" i="17"/>
  <c r="T588" i="17"/>
  <c r="T274" i="17"/>
  <c r="T515" i="17"/>
  <c r="T200" i="17"/>
  <c r="T318" i="17"/>
  <c r="T209" i="17"/>
  <c r="I215" i="8" s="1"/>
  <c r="T600" i="17"/>
  <c r="T295" i="17"/>
  <c r="T373" i="17"/>
  <c r="T496" i="17"/>
  <c r="T266" i="17"/>
  <c r="T377" i="17"/>
  <c r="T436" i="17"/>
  <c r="T580" i="17"/>
  <c r="I665" i="8" s="1"/>
  <c r="T590" i="17"/>
  <c r="I602" i="8" s="1"/>
  <c r="T282" i="17"/>
  <c r="T558" i="17"/>
  <c r="T208" i="17"/>
  <c r="T324" i="17"/>
  <c r="T537" i="17"/>
  <c r="T126" i="17"/>
  <c r="I129" i="8" s="1"/>
  <c r="T292" i="17"/>
  <c r="T326" i="17"/>
  <c r="T502" i="17"/>
  <c r="T614" i="17"/>
  <c r="T353" i="17"/>
  <c r="T526" i="17"/>
  <c r="T383" i="17"/>
  <c r="T425" i="17"/>
  <c r="I434" i="8" s="1"/>
  <c r="T518" i="17"/>
  <c r="T334" i="17"/>
  <c r="T242" i="17"/>
  <c r="T385" i="17"/>
  <c r="T520" i="17"/>
  <c r="T224" i="17"/>
  <c r="T584" i="17"/>
  <c r="T405" i="17"/>
  <c r="T247" i="17"/>
  <c r="T269" i="17"/>
  <c r="T413" i="17"/>
  <c r="T113" i="17"/>
  <c r="T137" i="17"/>
  <c r="T513" i="17"/>
  <c r="T610" i="17"/>
  <c r="T284" i="17"/>
  <c r="T372" i="17"/>
  <c r="T499" i="17"/>
  <c r="T454" i="17"/>
  <c r="T524" i="17"/>
  <c r="T174" i="17"/>
  <c r="T433" i="17"/>
  <c r="T582" i="17"/>
  <c r="T337" i="17"/>
  <c r="T241" i="17"/>
  <c r="T277" i="17"/>
  <c r="T414" i="17"/>
  <c r="T114" i="17"/>
  <c r="T186" i="17"/>
  <c r="T539" i="17"/>
  <c r="T117" i="17"/>
  <c r="T303" i="17"/>
  <c r="T221" i="17"/>
  <c r="I227" i="8" s="1"/>
  <c r="T486" i="17"/>
  <c r="I497" i="8" s="1"/>
  <c r="T510" i="17"/>
  <c r="T131" i="17"/>
  <c r="T523" i="17"/>
  <c r="T401" i="17"/>
  <c r="I410" i="8" s="1"/>
  <c r="T376" i="17"/>
  <c r="T467" i="17"/>
  <c r="T562" i="17"/>
  <c r="T155" i="17"/>
  <c r="T255" i="17"/>
  <c r="T418" i="17"/>
  <c r="T165" i="17"/>
  <c r="T185" i="17"/>
  <c r="I190" i="8" s="1"/>
  <c r="T553" i="17"/>
  <c r="T116" i="17"/>
  <c r="I119" i="8" s="1"/>
  <c r="T299" i="17"/>
  <c r="T448" i="17"/>
  <c r="T484" i="17"/>
  <c r="T480" i="17"/>
  <c r="T380" i="17"/>
  <c r="T521" i="17"/>
  <c r="T225" i="17"/>
  <c r="T572" i="17"/>
  <c r="T406" i="17"/>
  <c r="T150" i="17"/>
  <c r="T249" i="17"/>
  <c r="T423" i="17"/>
  <c r="T166" i="17"/>
  <c r="T190" i="17"/>
  <c r="I195" i="8" s="1"/>
  <c r="T544" i="17"/>
  <c r="T143" i="17"/>
  <c r="T302" i="17"/>
  <c r="T347" i="17"/>
  <c r="I355" i="8" s="1"/>
  <c r="T136" i="17"/>
  <c r="T481" i="17"/>
  <c r="T216" i="17"/>
  <c r="T387" i="17"/>
  <c r="T122" i="17"/>
  <c r="T226" i="17"/>
  <c r="T581" i="17"/>
  <c r="I666" i="8" s="1"/>
  <c r="T340" i="17"/>
  <c r="T271" i="17"/>
  <c r="T464" i="17"/>
  <c r="I475" i="8" s="1"/>
  <c r="T421" i="17"/>
  <c r="T322" i="17"/>
  <c r="T210" i="17"/>
  <c r="T602" i="17"/>
  <c r="T296" i="17"/>
  <c r="T328" i="17"/>
  <c r="T528" i="17"/>
  <c r="T168" i="17"/>
  <c r="I173" i="8" s="1"/>
  <c r="T428" i="17"/>
  <c r="T575" i="17"/>
  <c r="T214" i="17"/>
  <c r="T243" i="17"/>
  <c r="T258" i="17"/>
  <c r="T233" i="17"/>
  <c r="T108" i="17"/>
  <c r="T187" i="17"/>
  <c r="T547" i="17"/>
  <c r="T119" i="17"/>
  <c r="T304" i="17"/>
  <c r="T386" i="17"/>
  <c r="T169" i="17"/>
  <c r="I174" i="8" s="1"/>
  <c r="T429" i="17"/>
  <c r="T583" i="17"/>
  <c r="T342" i="17"/>
  <c r="T244" i="17"/>
  <c r="I250" i="8" s="1"/>
  <c r="T254" i="17"/>
  <c r="T234" i="17"/>
  <c r="T109" i="17"/>
  <c r="T193" i="17"/>
  <c r="T543" i="17"/>
  <c r="T147" i="17"/>
  <c r="T305" i="17"/>
  <c r="T219" i="17"/>
  <c r="I225" i="8" s="1"/>
  <c r="T507" i="17"/>
  <c r="T267" i="17"/>
  <c r="T388" i="17"/>
  <c r="T182" i="17"/>
  <c r="T469" i="17"/>
  <c r="T565" i="17"/>
  <c r="T589" i="17"/>
  <c r="T280" i="17"/>
  <c r="T462" i="17"/>
  <c r="T206" i="17"/>
  <c r="I212" i="8" s="1"/>
  <c r="T312" i="17"/>
  <c r="T459" i="17"/>
  <c r="T609" i="17"/>
  <c r="T290" i="17"/>
  <c r="T374" i="17"/>
  <c r="T498" i="17"/>
  <c r="T264" i="17"/>
  <c r="T495" i="17"/>
  <c r="T530" i="17"/>
  <c r="T379" i="17"/>
  <c r="T477" i="17"/>
  <c r="T579" i="17"/>
  <c r="T596" i="17"/>
  <c r="I608" i="8" s="1"/>
  <c r="T159" i="17"/>
  <c r="T465" i="17"/>
  <c r="T321" i="17"/>
  <c r="T195" i="17"/>
  <c r="T549" i="17"/>
  <c r="T142" i="17"/>
  <c r="T308" i="17"/>
  <c r="T350" i="17"/>
  <c r="T130" i="17"/>
  <c r="T365" i="17"/>
  <c r="T381" i="17"/>
  <c r="T178" i="17"/>
  <c r="T474" i="17"/>
  <c r="T570" i="17"/>
  <c r="T343" i="17"/>
  <c r="T158" i="17"/>
  <c r="I163" i="8" s="1"/>
  <c r="T463" i="17"/>
  <c r="T422" i="17"/>
  <c r="T315" i="17"/>
  <c r="T211" i="17"/>
  <c r="T601" i="17"/>
  <c r="T288" i="17"/>
  <c r="T440" i="17"/>
  <c r="T504" i="17"/>
  <c r="T371" i="17"/>
  <c r="T450" i="17"/>
  <c r="T389" i="17"/>
  <c r="T179" i="17"/>
  <c r="T470" i="17"/>
  <c r="T578" i="17"/>
  <c r="T591" i="17"/>
  <c r="T275" i="17"/>
  <c r="T556" i="17"/>
  <c r="T201" i="17"/>
  <c r="I207" i="8" s="1"/>
  <c r="T545" i="17"/>
  <c r="T127" i="17"/>
  <c r="T300" i="17"/>
  <c r="T442" i="17"/>
  <c r="I453" i="8" s="1"/>
  <c r="T505" i="17"/>
  <c r="T395" i="17"/>
  <c r="T227" i="17"/>
  <c r="T561" i="17"/>
  <c r="T345" i="17"/>
  <c r="T156" i="17"/>
  <c r="T250" i="17"/>
  <c r="T161" i="17"/>
  <c r="T598" i="17"/>
  <c r="T145" i="17"/>
  <c r="I150" i="8" s="1"/>
  <c r="T536" i="17"/>
  <c r="T348" i="17"/>
  <c r="T400" i="17"/>
  <c r="T123" i="17"/>
  <c r="T228" i="17"/>
  <c r="T569" i="17"/>
  <c r="T339" i="17"/>
  <c r="T152" i="17"/>
  <c r="T256" i="17"/>
  <c r="T424" i="17"/>
  <c r="T163" i="17"/>
  <c r="T197" i="17"/>
  <c r="T606" i="17"/>
  <c r="I692" i="8" s="1"/>
  <c r="T146" i="17"/>
  <c r="T534" i="17"/>
  <c r="T354" i="17"/>
  <c r="I362" i="8" s="1"/>
  <c r="T133" i="17"/>
  <c r="T369" i="17"/>
  <c r="T212" i="17"/>
  <c r="T382" i="17"/>
  <c r="T426" i="17"/>
  <c r="T554" i="17"/>
  <c r="T330" i="17"/>
  <c r="T593" i="17"/>
  <c r="I605" i="8" s="1"/>
  <c r="T276" i="17"/>
  <c r="T411" i="17"/>
  <c r="T203" i="17"/>
  <c r="T139" i="17"/>
  <c r="T551" i="17"/>
  <c r="T125" i="17"/>
  <c r="T286" i="17"/>
  <c r="T439" i="17"/>
  <c r="T501" i="17"/>
  <c r="T455" i="17"/>
  <c r="T456" i="17"/>
  <c r="T213" i="17"/>
  <c r="T390" i="17"/>
  <c r="T432" i="17"/>
  <c r="I443" i="8" s="1"/>
  <c r="T555" i="17"/>
  <c r="I640" i="8" s="1"/>
  <c r="T331" i="17"/>
  <c r="T587" i="17"/>
  <c r="T273" i="17"/>
  <c r="T516" i="17"/>
  <c r="T199" i="17"/>
  <c r="I205" i="8" s="1"/>
  <c r="T140" i="17"/>
  <c r="T538" i="17"/>
  <c r="T120" i="17"/>
  <c r="T293" i="17"/>
  <c r="I299" i="8" s="1"/>
  <c r="T349" i="17"/>
  <c r="T370" i="17"/>
  <c r="T393" i="17"/>
  <c r="T375" i="17"/>
  <c r="T473" i="17"/>
  <c r="I484" i="8" s="1"/>
  <c r="T573" i="17"/>
  <c r="T346" i="17"/>
  <c r="T160" i="17"/>
  <c r="T251" i="17"/>
  <c r="T420" i="17"/>
  <c r="T314" i="17"/>
  <c r="T183" i="17"/>
  <c r="T599" i="17"/>
  <c r="T287" i="17"/>
  <c r="T444" i="17"/>
  <c r="T355" i="17"/>
  <c r="T135" i="17"/>
  <c r="T451" i="17"/>
  <c r="T384" i="17"/>
  <c r="T181" i="17"/>
  <c r="T475" i="17"/>
  <c r="T564" i="17"/>
  <c r="T272" i="17"/>
  <c r="T461" i="17"/>
  <c r="T230" i="17"/>
  <c r="T323" i="17"/>
  <c r="T458" i="17"/>
  <c r="T613" i="17"/>
  <c r="I700" i="8" s="1"/>
  <c r="V700" i="8" s="1"/>
  <c r="T297" i="17"/>
  <c r="T329" i="17"/>
  <c r="T491" i="17"/>
  <c r="T263" i="17"/>
  <c r="T367" i="17"/>
  <c r="T533" i="17"/>
  <c r="T392" i="17"/>
  <c r="T430" i="17"/>
  <c r="T408" i="17"/>
  <c r="T239" i="17"/>
  <c r="T259" i="17"/>
  <c r="I265" i="8" s="1"/>
  <c r="T235" i="17"/>
  <c r="T111" i="17"/>
  <c r="T188" i="17"/>
  <c r="T541" i="17"/>
  <c r="T148" i="17"/>
  <c r="T310" i="17"/>
  <c r="T488" i="17"/>
  <c r="I532" i="8" s="1"/>
  <c r="T509" i="17"/>
  <c r="T508" i="17"/>
  <c r="T529" i="17"/>
  <c r="T171" i="17"/>
  <c r="T229" i="17"/>
  <c r="T568" i="17"/>
  <c r="T403" i="17"/>
  <c r="T246" i="17"/>
  <c r="T278" i="17"/>
  <c r="T409" i="17"/>
  <c r="T204" i="17"/>
  <c r="I238" i="8" s="1"/>
  <c r="T548" i="17"/>
  <c r="T141" i="17"/>
  <c r="T306" i="17"/>
  <c r="I569" i="8"/>
  <c r="T525" i="17"/>
  <c r="T398" i="17"/>
  <c r="T435" i="17"/>
  <c r="I446" i="8" s="1"/>
  <c r="T471" i="17"/>
  <c r="T571" i="17"/>
  <c r="T595" i="17"/>
  <c r="T281" i="17"/>
  <c r="T514" i="17"/>
  <c r="T207" i="17"/>
  <c r="I213" i="8" s="1"/>
  <c r="T319" i="17"/>
  <c r="T512" i="17"/>
  <c r="T611" i="17"/>
  <c r="T291" i="17"/>
  <c r="T446" i="17"/>
  <c r="T492" i="17"/>
  <c r="I503" i="8" s="1"/>
  <c r="T493" i="17"/>
  <c r="I504" i="8" s="1"/>
  <c r="T532" i="17"/>
  <c r="T399" i="17"/>
  <c r="T437" i="17"/>
  <c r="T517" i="17"/>
  <c r="T336" i="17"/>
  <c r="T245" i="17"/>
  <c r="T268" i="17"/>
  <c r="T410" i="17"/>
  <c r="T198" i="17"/>
  <c r="T550" i="17"/>
  <c r="T124" i="17"/>
  <c r="T285" i="17"/>
  <c r="T447" i="17"/>
  <c r="T494" i="17"/>
  <c r="T262" i="17"/>
  <c r="I301" i="8" s="1"/>
  <c r="T352" i="17"/>
  <c r="I360" i="8" s="1"/>
  <c r="T394" i="17"/>
  <c r="T170" i="17"/>
  <c r="T472" i="17"/>
  <c r="T577" i="17"/>
  <c r="I662" i="8" s="1"/>
  <c r="T344" i="17"/>
  <c r="T157" i="17"/>
  <c r="I180" i="8" s="1"/>
  <c r="T252" i="17"/>
  <c r="T419" i="17"/>
  <c r="T162" i="17"/>
  <c r="T191" i="17"/>
  <c r="T603" i="17"/>
  <c r="T231" i="17"/>
  <c r="T535" i="17"/>
  <c r="T351" i="17"/>
  <c r="I359" i="8" s="1"/>
  <c r="T129" i="17"/>
  <c r="T364" i="17"/>
  <c r="T482" i="17"/>
  <c r="P452" i="17"/>
  <c r="P451" i="17"/>
  <c r="P381" i="17"/>
  <c r="P23" i="17"/>
  <c r="P426" i="17"/>
  <c r="P334" i="17"/>
  <c r="P279" i="17"/>
  <c r="P464" i="17"/>
  <c r="P314" i="17"/>
  <c r="P189" i="17"/>
  <c r="P62" i="17"/>
  <c r="P54" i="17"/>
  <c r="P19" i="17"/>
  <c r="P523" i="17"/>
  <c r="P175" i="17"/>
  <c r="P472" i="17"/>
  <c r="P561" i="17"/>
  <c r="P69" i="17"/>
  <c r="P160" i="17"/>
  <c r="P254" i="17"/>
  <c r="P233" i="17"/>
  <c r="P108" i="17"/>
  <c r="P137" i="17"/>
  <c r="P512" i="17"/>
  <c r="P146" i="17"/>
  <c r="P308" i="17"/>
  <c r="P134" i="17"/>
  <c r="P395" i="17"/>
  <c r="P122" i="17"/>
  <c r="P476" i="17"/>
  <c r="P564" i="17"/>
  <c r="P92" i="17"/>
  <c r="P256" i="17"/>
  <c r="P424" i="17"/>
  <c r="P64" i="17"/>
  <c r="P290" i="17"/>
  <c r="P350" i="17"/>
  <c r="P58" i="17"/>
  <c r="P21" i="17"/>
  <c r="P509" i="17"/>
  <c r="P399" i="17"/>
  <c r="P101" i="17"/>
  <c r="P223" i="17"/>
  <c r="P79" i="17"/>
  <c r="P592" i="17"/>
  <c r="P411" i="17"/>
  <c r="P203" i="17"/>
  <c r="P211" i="17"/>
  <c r="P600" i="17"/>
  <c r="P141" i="17"/>
  <c r="P445" i="17"/>
  <c r="P484" i="17"/>
  <c r="P436" i="17"/>
  <c r="P477" i="17"/>
  <c r="P60" i="17"/>
  <c r="P440" i="17"/>
  <c r="P332" i="17"/>
  <c r="P497" i="17"/>
  <c r="P378" i="17"/>
  <c r="P176" i="17"/>
  <c r="P470" i="17"/>
  <c r="P562" i="17"/>
  <c r="P404" i="17"/>
  <c r="P98" i="17"/>
  <c r="P418" i="17"/>
  <c r="P510" i="17"/>
  <c r="P527" i="17"/>
  <c r="P173" i="17"/>
  <c r="P105" i="17"/>
  <c r="P140" i="17"/>
  <c r="P327" i="17"/>
  <c r="P501" i="17"/>
  <c r="P133" i="17"/>
  <c r="P495" i="17"/>
  <c r="P366" i="17"/>
  <c r="P521" i="17"/>
  <c r="I671" i="8"/>
  <c r="P586" i="17"/>
  <c r="P152" i="17"/>
  <c r="P63" i="17"/>
  <c r="P438" i="17"/>
  <c r="P336" i="17"/>
  <c r="P14" i="17"/>
  <c r="P364" i="17"/>
  <c r="P386" i="17"/>
  <c r="P610" i="17"/>
  <c r="I696" i="8"/>
  <c r="P388" i="17"/>
  <c r="P123" i="17"/>
  <c r="P563" i="17"/>
  <c r="P342" i="17"/>
  <c r="P93" i="17"/>
  <c r="P257" i="17"/>
  <c r="P416" i="17"/>
  <c r="P163" i="17"/>
  <c r="P187" i="17"/>
  <c r="P66" i="17"/>
  <c r="P291" i="17"/>
  <c r="P353" i="17"/>
  <c r="P52" i="17"/>
  <c r="P22" i="17"/>
  <c r="P479" i="17"/>
  <c r="P530" i="17"/>
  <c r="P390" i="17"/>
  <c r="P26" i="17"/>
  <c r="P434" i="17"/>
  <c r="P566" i="17"/>
  <c r="P589" i="17"/>
  <c r="P245" i="17"/>
  <c r="P274" i="17"/>
  <c r="P514" i="17"/>
  <c r="P207" i="17"/>
  <c r="P323" i="17"/>
  <c r="P197" i="17"/>
  <c r="P605" i="17"/>
  <c r="I691" i="8"/>
  <c r="P116" i="17"/>
  <c r="P299" i="17"/>
  <c r="P325" i="17"/>
  <c r="P55" i="17"/>
  <c r="P180" i="17"/>
  <c r="P255" i="17"/>
  <c r="P164" i="17"/>
  <c r="P83" i="17"/>
  <c r="P550" i="17"/>
  <c r="P128" i="17"/>
  <c r="P288" i="17"/>
  <c r="P535" i="17"/>
  <c r="P51" i="17"/>
  <c r="P227" i="17"/>
  <c r="P572" i="17"/>
  <c r="P76" i="17"/>
  <c r="P594" i="17"/>
  <c r="P59" i="17"/>
  <c r="P253" i="17"/>
  <c r="P414" i="17"/>
  <c r="P114" i="17"/>
  <c r="P459" i="17"/>
  <c r="P613" i="17"/>
  <c r="P144" i="17"/>
  <c r="P306" i="17"/>
  <c r="P261" i="17"/>
  <c r="P377" i="17"/>
  <c r="P596" i="17"/>
  <c r="I682" i="8"/>
  <c r="P567" i="17"/>
  <c r="P71" i="17"/>
  <c r="P240" i="17"/>
  <c r="P283" i="17"/>
  <c r="P556" i="17"/>
  <c r="P201" i="17"/>
  <c r="P319" i="17"/>
  <c r="P183" i="17"/>
  <c r="P603" i="17"/>
  <c r="P119" i="17"/>
  <c r="I344" i="8"/>
  <c r="P372" i="17"/>
  <c r="P488" i="17"/>
  <c r="P263" i="17"/>
  <c r="P387" i="17"/>
  <c r="P469" i="17"/>
  <c r="P407" i="17"/>
  <c r="P88" i="17"/>
  <c r="P250" i="17"/>
  <c r="P185" i="17"/>
  <c r="P546" i="17"/>
  <c r="P297" i="17"/>
  <c r="P373" i="17"/>
  <c r="P356" i="17"/>
  <c r="P15" i="17"/>
  <c r="P507" i="17"/>
  <c r="P212" i="17"/>
  <c r="P397" i="17"/>
  <c r="P24" i="17"/>
  <c r="P340" i="17"/>
  <c r="P96" i="17"/>
  <c r="P280" i="17"/>
  <c r="P461" i="17"/>
  <c r="P230" i="17"/>
  <c r="P315" i="17"/>
  <c r="P190" i="17"/>
  <c r="P542" i="17"/>
  <c r="P286" i="17"/>
  <c r="P329" i="17"/>
  <c r="P496" i="17"/>
  <c r="P42" i="17"/>
  <c r="P178" i="17"/>
  <c r="P473" i="17"/>
  <c r="P577" i="17"/>
  <c r="P77" i="17"/>
  <c r="P9" i="17"/>
  <c r="P235" i="17"/>
  <c r="P111" i="17"/>
  <c r="P80" i="17"/>
  <c r="P537" i="17"/>
  <c r="P232" i="17"/>
  <c r="P311" i="17"/>
  <c r="P218" i="17"/>
  <c r="P50" i="17"/>
  <c r="P130" i="17"/>
  <c r="P456" i="17"/>
  <c r="P525" i="17"/>
  <c r="P382" i="17"/>
  <c r="P555" i="17"/>
  <c r="P490" i="17"/>
  <c r="P529" i="17"/>
  <c r="P102" i="17"/>
  <c r="P576" i="17"/>
  <c r="P244" i="17"/>
  <c r="P412" i="17"/>
  <c r="P439" i="17"/>
  <c r="P431" i="17"/>
  <c r="P518" i="17"/>
  <c r="P158" i="17"/>
  <c r="P465" i="17"/>
  <c r="P481" i="17"/>
  <c r="P177" i="17"/>
  <c r="P181" i="17"/>
  <c r="P405" i="17"/>
  <c r="P151" i="17"/>
  <c r="P165" i="17"/>
  <c r="P441" i="17"/>
  <c r="I539" i="8"/>
  <c r="P352" i="17"/>
  <c r="P524" i="17"/>
  <c r="P415" i="17"/>
  <c r="P138" i="17"/>
  <c r="P307" i="17"/>
  <c r="I637" i="8"/>
  <c r="P335" i="17"/>
  <c r="I377" i="8"/>
  <c r="P343" i="17"/>
  <c r="P460" i="17"/>
  <c r="P195" i="17"/>
  <c r="P285" i="17"/>
  <c r="P369" i="17"/>
  <c r="P391" i="17"/>
  <c r="P410" i="17"/>
  <c r="P198" i="17"/>
  <c r="P324" i="17"/>
  <c r="P599" i="17"/>
  <c r="P485" i="17"/>
  <c r="P400" i="17"/>
  <c r="I449" i="8"/>
  <c r="P471" i="17"/>
  <c r="P565" i="17"/>
  <c r="P539" i="17"/>
  <c r="P65" i="17"/>
  <c r="P508" i="17"/>
  <c r="P27" i="17"/>
  <c r="P433" i="17"/>
  <c r="P331" i="17"/>
  <c r="P339" i="17"/>
  <c r="P238" i="17"/>
  <c r="P281" i="17"/>
  <c r="P516" i="17"/>
  <c r="P199" i="17"/>
  <c r="P316" i="17"/>
  <c r="P544" i="17"/>
  <c r="P121" i="17"/>
  <c r="P294" i="17"/>
  <c r="P49" i="17"/>
  <c r="P171" i="17"/>
  <c r="P225" i="17"/>
  <c r="P74" i="17"/>
  <c r="P593" i="17"/>
  <c r="P269" i="17"/>
  <c r="P112" i="17"/>
  <c r="P457" i="17"/>
  <c r="P602" i="17"/>
  <c r="P142" i="17"/>
  <c r="P310" i="17"/>
  <c r="P500" i="17"/>
  <c r="P131" i="17"/>
  <c r="P614" i="17"/>
  <c r="P393" i="17"/>
  <c r="P29" i="17"/>
  <c r="P579" i="17"/>
  <c r="P338" i="17"/>
  <c r="P94" i="17"/>
  <c r="P188" i="17"/>
  <c r="I630" i="8"/>
  <c r="P547" i="17"/>
  <c r="P61" i="17"/>
  <c r="P292" i="17"/>
  <c r="P354" i="17"/>
  <c r="P53" i="17"/>
  <c r="P18" i="17"/>
  <c r="P385" i="17"/>
  <c r="P468" i="17"/>
  <c r="P570" i="17"/>
  <c r="P87" i="17"/>
  <c r="P249" i="17"/>
  <c r="P423" i="17"/>
  <c r="P85" i="17"/>
  <c r="P551" i="17"/>
  <c r="P124" i="17"/>
  <c r="P296" i="17"/>
  <c r="P57" i="17"/>
  <c r="P505" i="17"/>
  <c r="P531" i="17"/>
  <c r="P429" i="17"/>
  <c r="P174" i="17"/>
  <c r="P104" i="17"/>
  <c r="I117" i="8"/>
  <c r="P228" i="17"/>
  <c r="P581" i="17"/>
  <c r="P588" i="17"/>
  <c r="P154" i="17"/>
  <c r="P258" i="17"/>
  <c r="P115" i="17"/>
  <c r="P511" i="17"/>
  <c r="P609" i="17"/>
  <c r="P145" i="17"/>
  <c r="P129" i="17"/>
  <c r="P262" i="17"/>
  <c r="P389" i="17"/>
  <c r="P30" i="17"/>
  <c r="P432" i="17"/>
  <c r="P91" i="17"/>
  <c r="P272" i="17"/>
  <c r="I239" i="8"/>
  <c r="P205" i="17"/>
  <c r="P321" i="17"/>
  <c r="P548" i="17"/>
  <c r="P355" i="17"/>
  <c r="P41" i="17"/>
  <c r="P13" i="17"/>
  <c r="P532" i="17"/>
  <c r="P229" i="17"/>
  <c r="P583" i="17"/>
  <c r="P72" i="17"/>
  <c r="P591" i="17"/>
  <c r="P241" i="17"/>
  <c r="P276" i="17"/>
  <c r="P148" i="17"/>
  <c r="P304" i="17"/>
  <c r="P442" i="17"/>
  <c r="P499" i="17"/>
  <c r="P265" i="17"/>
  <c r="P214" i="17"/>
  <c r="P89" i="17"/>
  <c r="P153" i="17"/>
  <c r="P252" i="17"/>
  <c r="P419" i="17"/>
  <c r="P161" i="17"/>
  <c r="P192" i="17"/>
  <c r="I224" i="8"/>
  <c r="P298" i="17"/>
  <c r="P347" i="17"/>
  <c r="P45" i="17"/>
  <c r="P16" i="17"/>
  <c r="P313" i="17"/>
  <c r="P210" i="17"/>
  <c r="P149" i="17"/>
  <c r="P305" i="17"/>
  <c r="P447" i="17"/>
  <c r="P480" i="17"/>
  <c r="P402" i="17"/>
  <c r="I451" i="8"/>
  <c r="P170" i="17"/>
  <c r="P573" i="17"/>
  <c r="P403" i="17"/>
  <c r="P127" i="17"/>
  <c r="P428" i="17"/>
  <c r="P200" i="17"/>
  <c r="I450" i="8"/>
  <c r="P401" i="17"/>
  <c r="P519" i="17"/>
  <c r="P463" i="17"/>
  <c r="P320" i="17"/>
  <c r="P351" i="17"/>
  <c r="P12" i="17"/>
  <c r="P380" i="17"/>
  <c r="P578" i="17"/>
  <c r="P406" i="17"/>
  <c r="P156" i="17"/>
  <c r="I179" i="8"/>
  <c r="P44" i="17"/>
  <c r="P506" i="17"/>
  <c r="P100" i="17"/>
  <c r="P430" i="17"/>
  <c r="P575" i="17"/>
  <c r="P268" i="17"/>
  <c r="P318" i="17"/>
  <c r="I365" i="8"/>
  <c r="P604" i="17"/>
  <c r="I690" i="8"/>
  <c r="P326" i="17"/>
  <c r="P70" i="17"/>
  <c r="P513" i="17"/>
  <c r="P611" i="17"/>
  <c r="I698" i="8"/>
  <c r="P213" i="17"/>
  <c r="P345" i="17"/>
  <c r="P462" i="17"/>
  <c r="P549" i="17"/>
  <c r="P120" i="17"/>
  <c r="P293" i="17"/>
  <c r="P374" i="17"/>
  <c r="P504" i="17"/>
  <c r="P533" i="17"/>
  <c r="P392" i="17"/>
  <c r="P224" i="17"/>
  <c r="P568" i="17"/>
  <c r="P73" i="17"/>
  <c r="P243" i="17"/>
  <c r="P270" i="17"/>
  <c r="P409" i="17"/>
  <c r="P204" i="17"/>
  <c r="P601" i="17"/>
  <c r="P493" i="17"/>
  <c r="P486" i="17"/>
  <c r="P266" i="17"/>
  <c r="P474" i="17"/>
  <c r="P5" i="17"/>
  <c r="P248" i="17"/>
  <c r="P237" i="17"/>
  <c r="I270" i="8"/>
  <c r="P82" i="17"/>
  <c r="I635" i="8"/>
  <c r="P295" i="17"/>
  <c r="P534" i="17"/>
  <c r="P219" i="17"/>
  <c r="P43" i="17"/>
  <c r="P454" i="17"/>
  <c r="P398" i="17"/>
  <c r="P106" i="17"/>
  <c r="P574" i="17"/>
  <c r="P333" i="17"/>
  <c r="P597" i="17"/>
  <c r="P239" i="17"/>
  <c r="P282" i="17"/>
  <c r="P515" i="17"/>
  <c r="P312" i="17"/>
  <c r="P191" i="17"/>
  <c r="P598" i="17"/>
  <c r="P117" i="17"/>
  <c r="P303" i="17"/>
  <c r="I343" i="8"/>
  <c r="P491" i="17"/>
  <c r="P216" i="17"/>
  <c r="P371" i="17"/>
  <c r="P437" i="17"/>
  <c r="P580" i="17"/>
  <c r="P346" i="17"/>
  <c r="P95" i="17"/>
  <c r="P271" i="17"/>
  <c r="P422" i="17"/>
  <c r="P194" i="17"/>
  <c r="I625" i="8"/>
  <c r="P543" i="17"/>
  <c r="P68" i="17"/>
  <c r="P300" i="17"/>
  <c r="P47" i="17"/>
  <c r="P482" i="17"/>
  <c r="P107" i="17"/>
  <c r="P520" i="17"/>
  <c r="P475" i="17"/>
  <c r="P417" i="17"/>
  <c r="P166" i="17"/>
  <c r="P84" i="17"/>
  <c r="P538" i="17"/>
  <c r="P125" i="17"/>
  <c r="P289" i="17"/>
  <c r="P444" i="17"/>
  <c r="P20" i="17"/>
  <c r="I432" i="8"/>
  <c r="P383" i="17"/>
  <c r="P78" i="17"/>
  <c r="P590" i="17"/>
  <c r="P247" i="17"/>
  <c r="P557" i="17"/>
  <c r="P202" i="17"/>
  <c r="P209" i="17"/>
  <c r="P147" i="17"/>
  <c r="P492" i="17"/>
  <c r="P489" i="17"/>
  <c r="P264" i="17"/>
  <c r="P367" i="17"/>
  <c r="P528" i="17"/>
  <c r="P168" i="17"/>
  <c r="I423" i="8"/>
  <c r="P376" i="17"/>
  <c r="P466" i="17"/>
  <c r="P569" i="17"/>
  <c r="P8" i="17"/>
  <c r="P155" i="17"/>
  <c r="P259" i="17"/>
  <c r="I296" i="8"/>
  <c r="I267" i="8"/>
  <c r="P234" i="17"/>
  <c r="P109" i="17"/>
  <c r="P86" i="17"/>
  <c r="P231" i="17"/>
  <c r="P302" i="17"/>
  <c r="P221" i="17"/>
  <c r="P135" i="17"/>
  <c r="P455" i="17"/>
  <c r="I433" i="8"/>
  <c r="P384" i="17"/>
  <c r="P25" i="17"/>
  <c r="P427" i="17"/>
  <c r="I479" i="8"/>
  <c r="P554" i="17"/>
  <c r="P330" i="17"/>
  <c r="P97" i="17"/>
  <c r="P273" i="17"/>
  <c r="P206" i="17"/>
  <c r="P322" i="17"/>
  <c r="I228" i="8"/>
  <c r="P196" i="17"/>
  <c r="P48" i="17"/>
  <c r="P370" i="17"/>
  <c r="P394" i="17"/>
  <c r="P179" i="17"/>
  <c r="P408" i="17"/>
  <c r="P545" i="17"/>
  <c r="P287" i="17"/>
  <c r="P536" i="17"/>
  <c r="P136" i="17"/>
  <c r="P396" i="17"/>
  <c r="P571" i="17"/>
  <c r="P159" i="17"/>
  <c r="P162" i="17"/>
  <c r="P193" i="17"/>
  <c r="P348" i="17"/>
  <c r="P17" i="17"/>
  <c r="P172" i="17"/>
  <c r="P113" i="17"/>
  <c r="P458" i="17"/>
  <c r="P494" i="17"/>
  <c r="P526" i="17"/>
  <c r="I604" i="8"/>
  <c r="P582" i="17"/>
  <c r="I667" i="8"/>
  <c r="P337" i="17"/>
  <c r="P606" i="17"/>
  <c r="P182" i="17"/>
  <c r="P517" i="17"/>
  <c r="P341" i="17"/>
  <c r="P421" i="17"/>
  <c r="P541" i="17"/>
  <c r="P301" i="17"/>
  <c r="I341" i="8"/>
  <c r="P443" i="17"/>
  <c r="P349" i="17"/>
  <c r="P483" i="17"/>
  <c r="I422" i="8"/>
  <c r="P375" i="17"/>
  <c r="P7" i="17"/>
  <c r="P448" i="17"/>
  <c r="P503" i="17"/>
  <c r="I154" i="8"/>
  <c r="P435" i="17"/>
  <c r="P157" i="17"/>
  <c r="P167" i="17"/>
  <c r="P186" i="17"/>
  <c r="P553" i="17"/>
  <c r="I636" i="8"/>
  <c r="I606" i="8"/>
  <c r="I114" i="8"/>
  <c r="P242" i="17"/>
  <c r="P278" i="17"/>
  <c r="P502" i="17"/>
  <c r="I298" i="8"/>
  <c r="P169" i="17"/>
  <c r="P467" i="17"/>
  <c r="I670" i="8"/>
  <c r="P585" i="17"/>
  <c r="P6" i="17"/>
  <c r="P150" i="17"/>
  <c r="P260" i="17"/>
  <c r="I269" i="8"/>
  <c r="P236" i="17"/>
  <c r="P110" i="17"/>
  <c r="P81" i="17"/>
  <c r="P126" i="17"/>
  <c r="P220" i="17"/>
  <c r="I254" i="8"/>
  <c r="P56" i="17"/>
  <c r="P453" i="17"/>
  <c r="P28" i="17"/>
  <c r="P425" i="17"/>
  <c r="P344" i="17"/>
  <c r="P90" i="17"/>
  <c r="I285" i="8"/>
  <c r="P251" i="17"/>
  <c r="P420" i="17"/>
  <c r="I470" i="8"/>
  <c r="P540" i="17"/>
  <c r="P67" i="17"/>
  <c r="P284" i="17"/>
  <c r="P328" i="17"/>
  <c r="I540" i="8"/>
  <c r="P46" i="17"/>
  <c r="P365" i="17"/>
  <c r="P522" i="17"/>
  <c r="P103" i="17"/>
  <c r="I116" i="8"/>
  <c r="P226" i="17"/>
  <c r="I669" i="8"/>
  <c r="P584" i="17"/>
  <c r="P75" i="17"/>
  <c r="P587" i="17"/>
  <c r="P277" i="17"/>
  <c r="P413" i="17"/>
  <c r="P139" i="17"/>
  <c r="P612" i="17"/>
  <c r="I699" i="8"/>
  <c r="P143" i="17"/>
  <c r="P449" i="17"/>
  <c r="I152" i="8"/>
  <c r="P132" i="17"/>
  <c r="P267" i="17"/>
  <c r="P379" i="17"/>
  <c r="P99" i="17"/>
  <c r="P595" i="17"/>
  <c r="P246" i="17"/>
  <c r="P275" i="17"/>
  <c r="P558" i="17"/>
  <c r="P208" i="17"/>
  <c r="P317" i="17"/>
  <c r="I214" i="8"/>
  <c r="P184" i="17"/>
  <c r="P118" i="17"/>
  <c r="P309" i="17"/>
  <c r="P446" i="17"/>
  <c r="P498" i="17"/>
  <c r="P487" i="17"/>
  <c r="P217" i="17"/>
  <c r="P368" i="17"/>
  <c r="I149" i="8"/>
  <c r="I736" i="8"/>
  <c r="I278" i="8"/>
  <c r="I716" i="8"/>
  <c r="I115" i="8"/>
  <c r="I498" i="8"/>
  <c r="I697" i="8"/>
  <c r="I454" i="8"/>
  <c r="I392" i="8"/>
  <c r="I694" i="8"/>
  <c r="I164" i="8"/>
  <c r="I506" i="8"/>
  <c r="I502" i="8"/>
  <c r="I664" i="8"/>
  <c r="I634" i="8"/>
  <c r="I476" i="8"/>
  <c r="I500" i="8"/>
  <c r="I456" i="8"/>
  <c r="I567" i="8"/>
  <c r="I411" i="8"/>
  <c r="I761" i="8"/>
  <c r="I693" i="8"/>
  <c r="I469" i="8"/>
  <c r="I561" i="8"/>
  <c r="I499" i="8"/>
  <c r="I194" i="8"/>
  <c r="I468" i="8"/>
  <c r="I695" i="8"/>
  <c r="I496" i="8"/>
  <c r="I660" i="8"/>
  <c r="I750" i="8"/>
  <c r="I743" i="8"/>
  <c r="I758" i="8"/>
  <c r="I755" i="8"/>
  <c r="I644" i="8"/>
  <c r="I528" i="8"/>
  <c r="I754" i="8"/>
  <c r="I555" i="8"/>
  <c r="I756" i="8"/>
  <c r="I741" i="8"/>
  <c r="I760" i="8"/>
  <c r="I762" i="8"/>
  <c r="I689" i="8"/>
  <c r="I752" i="8"/>
  <c r="I729" i="8"/>
  <c r="I231" i="8"/>
  <c r="I731" i="8"/>
  <c r="I732" i="8"/>
  <c r="I583" i="8"/>
  <c r="I610" i="8"/>
  <c r="I730" i="8"/>
  <c r="I607" i="8"/>
  <c r="I587" i="8"/>
  <c r="I748" i="8"/>
  <c r="I556" i="8"/>
  <c r="I747" i="8"/>
  <c r="I668" i="8"/>
  <c r="I757" i="8"/>
  <c r="I749" i="8"/>
  <c r="I266" i="8"/>
  <c r="T4" i="17"/>
  <c r="P4" i="17"/>
  <c r="I742" i="8"/>
  <c r="I733" i="8"/>
  <c r="I717" i="8"/>
  <c r="I118" i="8"/>
  <c r="I661" i="8"/>
  <c r="I753" i="8"/>
  <c r="I759" i="8"/>
  <c r="I229" i="8"/>
  <c r="I751" i="8"/>
  <c r="I277" i="8"/>
  <c r="I361" i="8"/>
  <c r="I204" i="8"/>
  <c r="P560" i="17" l="1"/>
  <c r="P552" i="17"/>
  <c r="I452" i="8"/>
  <c r="I342" i="8"/>
  <c r="I445" i="8"/>
  <c r="I568" i="8"/>
  <c r="I447" i="8"/>
  <c r="I478" i="8"/>
  <c r="I559" i="8"/>
  <c r="I279" i="8"/>
  <c r="I623" i="8"/>
  <c r="I566" i="8"/>
  <c r="I505" i="8"/>
  <c r="I300" i="8"/>
  <c r="I151" i="8"/>
  <c r="I126" i="8"/>
  <c r="I268" i="8"/>
  <c r="I232" i="8"/>
  <c r="I624" i="8"/>
  <c r="I585" i="8"/>
  <c r="I153" i="8"/>
  <c r="I501" i="8"/>
  <c r="I565" i="8"/>
  <c r="I474" i="8"/>
  <c r="I553" i="8"/>
  <c r="I375" i="8"/>
  <c r="I533" i="8"/>
  <c r="I127" i="8"/>
  <c r="I297" i="8"/>
  <c r="I358" i="8"/>
  <c r="I363" i="8"/>
  <c r="I230" i="8"/>
  <c r="I603" i="8"/>
  <c r="I272" i="8"/>
  <c r="I400" i="8"/>
  <c r="I399" i="8"/>
  <c r="I165" i="8"/>
  <c r="I611" i="8"/>
  <c r="I356" i="8"/>
  <c r="I435" i="8"/>
  <c r="I455" i="8"/>
  <c r="I554" i="8"/>
  <c r="I286" i="8"/>
  <c r="I457" i="8"/>
  <c r="I444" i="8"/>
  <c r="I142" i="8"/>
  <c r="I357" i="8"/>
  <c r="S641" i="17"/>
  <c r="I128" i="8"/>
  <c r="I448" i="8"/>
  <c r="I237" i="8"/>
  <c r="I178" i="8"/>
  <c r="I5" i="8"/>
  <c r="I206" i="8"/>
  <c r="I287" i="8"/>
  <c r="I65" i="8"/>
  <c r="I16" i="8"/>
  <c r="I560" i="8"/>
  <c r="I284" i="8"/>
  <c r="I541" i="8"/>
  <c r="I570" i="8"/>
  <c r="I391" i="8"/>
  <c r="I659" i="8"/>
  <c r="I507" i="8"/>
  <c r="I364" i="8"/>
  <c r="I485" i="8"/>
  <c r="I96" i="8"/>
  <c r="I390" i="8"/>
  <c r="I584" i="8"/>
  <c r="R641" i="17"/>
  <c r="I686" i="8"/>
  <c r="I643" i="8"/>
  <c r="I47" i="8"/>
  <c r="I203" i="8"/>
  <c r="I483" i="8"/>
  <c r="I87" i="8"/>
  <c r="I125" i="8"/>
  <c r="I601" i="8"/>
  <c r="V752" i="8"/>
  <c r="V758" i="8"/>
  <c r="V757" i="8"/>
  <c r="V756" i="8"/>
  <c r="V736" i="8"/>
  <c r="V755" i="8"/>
  <c r="V754" i="8"/>
  <c r="V759" i="8"/>
  <c r="V753" i="8"/>
  <c r="V733" i="8"/>
  <c r="V732" i="8"/>
  <c r="J359" i="8" l="1"/>
  <c r="J484" i="8" l="1"/>
  <c r="B75" i="61" l="1"/>
  <c r="B34" i="61"/>
  <c r="D4" i="30" l="1"/>
  <c r="T3" i="8" l="1"/>
  <c r="T2" i="8"/>
  <c r="J850" i="8" l="1"/>
  <c r="V850" i="8" s="1"/>
  <c r="J849" i="8"/>
  <c r="V849" i="8" s="1"/>
  <c r="J845" i="8"/>
  <c r="V845" i="8" s="1"/>
  <c r="J844" i="8"/>
  <c r="V844" i="8" s="1"/>
  <c r="I18" i="8" l="1"/>
  <c r="G26" i="7" l="1"/>
  <c r="F5" i="7"/>
  <c r="F6" i="7"/>
  <c r="F7" i="7"/>
  <c r="F8" i="7"/>
  <c r="F10" i="7"/>
  <c r="F11" i="7"/>
  <c r="F12" i="7"/>
  <c r="F13" i="7"/>
  <c r="F14" i="7"/>
  <c r="F15" i="7"/>
  <c r="F16" i="7"/>
  <c r="F17" i="7"/>
  <c r="F20" i="7"/>
  <c r="F21" i="7"/>
  <c r="F22" i="7"/>
  <c r="F4" i="7"/>
  <c r="F26" i="7" l="1"/>
  <c r="C27" i="7" s="1"/>
  <c r="J760" i="8" l="1"/>
  <c r="V760" i="8" s="1"/>
  <c r="J693" i="8"/>
  <c r="J692" i="8"/>
  <c r="J691" i="8"/>
  <c r="J690" i="8"/>
  <c r="J689" i="8"/>
  <c r="J688" i="8"/>
  <c r="J687" i="8"/>
  <c r="J686" i="8"/>
  <c r="J685" i="8"/>
  <c r="J684" i="8"/>
  <c r="J683" i="8"/>
  <c r="J614" i="8"/>
  <c r="J613" i="8"/>
  <c r="J612" i="8"/>
  <c r="J611" i="8"/>
  <c r="J610" i="8"/>
  <c r="J609" i="8"/>
  <c r="J608" i="8"/>
  <c r="J607" i="8"/>
  <c r="J606" i="8"/>
  <c r="J605" i="8"/>
  <c r="J604" i="8"/>
  <c r="J603" i="8"/>
  <c r="J602" i="8"/>
  <c r="J601" i="8"/>
  <c r="J600" i="8"/>
  <c r="J599" i="8"/>
  <c r="J631" i="8"/>
  <c r="J630" i="8"/>
  <c r="J629" i="8"/>
  <c r="J628" i="8"/>
  <c r="J627" i="8"/>
  <c r="J626" i="8"/>
  <c r="J625" i="8"/>
  <c r="V625" i="8" s="1"/>
  <c r="J624" i="8"/>
  <c r="J623" i="8"/>
  <c r="J622" i="8"/>
  <c r="J621" i="8"/>
  <c r="J620" i="8"/>
  <c r="J619" i="8"/>
  <c r="J618" i="8"/>
  <c r="J617" i="8"/>
  <c r="J616" i="8"/>
  <c r="J615" i="8"/>
  <c r="J650" i="8"/>
  <c r="J649" i="8"/>
  <c r="J648" i="8"/>
  <c r="J647" i="8"/>
  <c r="J646" i="8"/>
  <c r="J645" i="8"/>
  <c r="J644" i="8"/>
  <c r="J643" i="8"/>
  <c r="J642" i="8"/>
  <c r="J641" i="8"/>
  <c r="J640" i="8"/>
  <c r="J639" i="8"/>
  <c r="J638" i="8"/>
  <c r="J637" i="8"/>
  <c r="J636" i="8"/>
  <c r="J635" i="8"/>
  <c r="J634" i="8"/>
  <c r="J633" i="8"/>
  <c r="J632" i="8"/>
  <c r="J667" i="8"/>
  <c r="J666" i="8"/>
  <c r="J665" i="8"/>
  <c r="J664" i="8"/>
  <c r="J663" i="8"/>
  <c r="J662" i="8"/>
  <c r="J661" i="8"/>
  <c r="J660" i="8"/>
  <c r="J659" i="8"/>
  <c r="J658" i="8"/>
  <c r="J657" i="8"/>
  <c r="J656" i="8"/>
  <c r="J655" i="8"/>
  <c r="J654" i="8"/>
  <c r="J653" i="8"/>
  <c r="J652" i="8"/>
  <c r="J651" i="8"/>
  <c r="J682" i="8"/>
  <c r="J681" i="8"/>
  <c r="J680" i="8"/>
  <c r="J679" i="8"/>
  <c r="J678" i="8"/>
  <c r="J677" i="8"/>
  <c r="J676" i="8"/>
  <c r="J675" i="8"/>
  <c r="J674" i="8"/>
  <c r="J673" i="8"/>
  <c r="J672" i="8"/>
  <c r="J671" i="8"/>
  <c r="J670" i="8"/>
  <c r="J669" i="8"/>
  <c r="J668" i="8"/>
  <c r="I124" i="8" l="1"/>
  <c r="I123" i="8"/>
  <c r="I26" i="8"/>
  <c r="J138" i="8" l="1"/>
  <c r="I599" i="8" l="1"/>
  <c r="I90" i="8"/>
  <c r="I244" i="8"/>
  <c r="I384" i="8"/>
  <c r="I108" i="8"/>
  <c r="I172" i="8"/>
  <c r="I329" i="8" l="1"/>
  <c r="I34" i="8"/>
  <c r="I531" i="8"/>
  <c r="I473" i="8"/>
  <c r="I177" i="8"/>
  <c r="I428" i="8"/>
  <c r="I397" i="8"/>
  <c r="I222" i="8"/>
  <c r="I312" i="8"/>
  <c r="I613" i="8"/>
  <c r="I104" i="8"/>
  <c r="I465" i="8"/>
  <c r="I737" i="8"/>
  <c r="V737" i="8" s="1"/>
  <c r="I60" i="8"/>
  <c r="I45" i="8"/>
  <c r="I42" i="8"/>
  <c r="I44" i="8"/>
  <c r="I132" i="8"/>
  <c r="I738" i="8"/>
  <c r="I43" i="8"/>
  <c r="I41" i="8"/>
  <c r="I522" i="8"/>
  <c r="I82" i="8"/>
  <c r="I314" i="8"/>
  <c r="I745" i="8"/>
  <c r="I421" i="8"/>
  <c r="I638" i="8"/>
  <c r="I746" i="8"/>
  <c r="I388" i="8"/>
  <c r="I386" i="8"/>
  <c r="I260" i="8"/>
  <c r="I188" i="8"/>
  <c r="V601" i="8"/>
  <c r="I186" i="8"/>
  <c r="I728" i="8"/>
  <c r="I639" i="8"/>
  <c r="I416" i="8"/>
  <c r="I110" i="8"/>
  <c r="I175" i="8"/>
  <c r="I530" i="8"/>
  <c r="I220" i="8"/>
  <c r="I461" i="8"/>
  <c r="I243" i="8"/>
  <c r="I261" i="8"/>
  <c r="I373" i="8"/>
  <c r="I161" i="8"/>
  <c r="I263" i="8"/>
  <c r="I332" i="8"/>
  <c r="I574" i="8"/>
  <c r="I193" i="8"/>
  <c r="I419" i="8"/>
  <c r="I109" i="8"/>
  <c r="I727" i="8"/>
  <c r="I424" i="8"/>
  <c r="I79" i="8"/>
  <c r="I407" i="8"/>
  <c r="I558" i="8"/>
  <c r="I84" i="8"/>
  <c r="I595" i="8"/>
  <c r="I622" i="8"/>
  <c r="I276" i="8"/>
  <c r="I81" i="8"/>
  <c r="I187" i="8"/>
  <c r="I467" i="8"/>
  <c r="I494" i="8"/>
  <c r="I331" i="8"/>
  <c r="I63" i="8"/>
  <c r="I575" i="8"/>
  <c r="I334" i="8"/>
  <c r="I680" i="8"/>
  <c r="I264" i="8"/>
  <c r="I249" i="8"/>
  <c r="I140" i="8"/>
  <c r="I253" i="8"/>
  <c r="I336" i="8"/>
  <c r="I389" i="8"/>
  <c r="I713" i="8"/>
  <c r="I91" i="8"/>
  <c r="I111" i="8"/>
  <c r="I311" i="8"/>
  <c r="I600" i="8"/>
  <c r="I58" i="8"/>
  <c r="I425" i="8"/>
  <c r="I663" i="8"/>
  <c r="I308" i="8"/>
  <c r="I557" i="8"/>
  <c r="I339" i="8"/>
  <c r="I33" i="8"/>
  <c r="I459" i="8"/>
  <c r="I519" i="8"/>
  <c r="I462" i="8"/>
  <c r="I441" i="8"/>
  <c r="I61" i="8"/>
  <c r="I83" i="8"/>
  <c r="I221" i="8"/>
  <c r="I396" i="8"/>
  <c r="I40" i="8"/>
  <c r="I427" i="8"/>
  <c r="I618" i="8"/>
  <c r="I352" i="8"/>
  <c r="I282" i="8"/>
  <c r="I726" i="8"/>
  <c r="I92" i="8"/>
  <c r="I596" i="8"/>
  <c r="I162" i="8"/>
  <c r="I59" i="8"/>
  <c r="I429" i="8"/>
  <c r="I582" i="8"/>
  <c r="I621" i="8"/>
  <c r="I147" i="8"/>
  <c r="I139" i="8"/>
  <c r="I338" i="8"/>
  <c r="I552" i="8"/>
  <c r="I714" i="8"/>
  <c r="I141" i="8"/>
  <c r="I491" i="8"/>
  <c r="I295" i="8"/>
  <c r="I657" i="8"/>
  <c r="I551" i="8"/>
  <c r="I313" i="8"/>
  <c r="I620" i="8"/>
  <c r="I246" i="8"/>
  <c r="I242" i="8"/>
  <c r="I8" i="8"/>
  <c r="I463" i="8"/>
  <c r="I490" i="8"/>
  <c r="I337" i="8"/>
  <c r="I655" i="8"/>
  <c r="I371" i="8"/>
  <c r="I86" i="8"/>
  <c r="I310" i="8"/>
  <c r="I408" i="8"/>
  <c r="I685" i="8"/>
  <c r="I724" i="8"/>
  <c r="I466" i="8"/>
  <c r="I677" i="8"/>
  <c r="I62" i="8"/>
  <c r="I200" i="8"/>
  <c r="I354" i="8"/>
  <c r="I576" i="8"/>
  <c r="I85" i="8"/>
  <c r="I353" i="8"/>
  <c r="I35" i="8"/>
  <c r="I7" i="8"/>
  <c r="I420" i="8"/>
  <c r="I294" i="8"/>
  <c r="I581" i="8"/>
  <c r="I520" i="8"/>
  <c r="I198" i="8"/>
  <c r="I616" i="8"/>
  <c r="I656" i="8"/>
  <c r="I148" i="8"/>
  <c r="I464" i="8"/>
  <c r="I518" i="8"/>
  <c r="I549" i="8"/>
  <c r="I372" i="8"/>
  <c r="I241" i="8"/>
  <c r="I417" i="8"/>
  <c r="I350" i="8"/>
  <c r="I189" i="8"/>
  <c r="I146" i="8"/>
  <c r="I158" i="8"/>
  <c r="I617" i="8"/>
  <c r="I460" i="8"/>
  <c r="I418" i="8"/>
  <c r="I80" i="8"/>
  <c r="I32" i="8"/>
  <c r="I739" i="8"/>
  <c r="I658" i="8"/>
  <c r="I309" i="8"/>
  <c r="I335" i="8"/>
  <c r="I292" i="8"/>
  <c r="I615" i="8"/>
  <c r="I598" i="8"/>
  <c r="I57" i="8"/>
  <c r="I201" i="8"/>
  <c r="I472" i="8"/>
  <c r="I236" i="8"/>
  <c r="I387" i="8"/>
  <c r="I409" i="8"/>
  <c r="I159" i="8"/>
  <c r="I293" i="8"/>
  <c r="I169" i="8"/>
  <c r="I370" i="8"/>
  <c r="I262" i="8"/>
  <c r="I12" i="8"/>
  <c r="I524" i="8"/>
  <c r="I351" i="8"/>
  <c r="I36" i="8"/>
  <c r="I255" i="8"/>
  <c r="I740" i="8"/>
  <c r="I725" i="8"/>
  <c r="I348" i="8"/>
  <c r="I138" i="8"/>
  <c r="V138" i="8" s="1"/>
  <c r="I495" i="8"/>
  <c r="I614" i="8"/>
  <c r="I9" i="8"/>
  <c r="I526" i="8"/>
  <c r="I328" i="8"/>
  <c r="I234" i="8"/>
  <c r="I385" i="8"/>
  <c r="I349" i="8"/>
  <c r="I31" i="8"/>
  <c r="I137" i="8"/>
  <c r="I176" i="8"/>
  <c r="I223" i="8"/>
  <c r="I202" i="8"/>
  <c r="I106" i="8"/>
  <c r="I330" i="8"/>
  <c r="I398" i="8"/>
  <c r="I517" i="8"/>
  <c r="I259" i="8"/>
  <c r="I619" i="8"/>
  <c r="I527" i="8"/>
  <c r="I112" i="8"/>
  <c r="I333" i="8"/>
  <c r="I197" i="8"/>
  <c r="I458" i="8"/>
  <c r="I93" i="8"/>
  <c r="I107" i="8"/>
  <c r="I493" i="8"/>
  <c r="I369" i="8"/>
  <c r="I642" i="8"/>
  <c r="I89" i="8"/>
  <c r="I283" i="8"/>
  <c r="I548" i="8"/>
  <c r="I426" i="8"/>
  <c r="I406" i="8"/>
  <c r="I492" i="8"/>
  <c r="I281" i="8"/>
  <c r="I46" i="8"/>
  <c r="I160" i="8"/>
  <c r="I523" i="8"/>
  <c r="I676" i="8"/>
  <c r="I629" i="8"/>
  <c r="I550" i="8"/>
  <c r="I235" i="8"/>
  <c r="I521" i="8"/>
  <c r="I471" i="8"/>
  <c r="I482" i="8"/>
  <c r="I168" i="8"/>
  <c r="I199" i="8"/>
  <c r="V699" i="8" l="1"/>
  <c r="I681" i="8"/>
  <c r="V681" i="8" s="1"/>
  <c r="V602" i="8"/>
  <c r="I579" i="8"/>
  <c r="V781" i="8"/>
  <c r="I712" i="8"/>
  <c r="V599" i="8"/>
  <c r="I577" i="8"/>
  <c r="V600" i="8"/>
  <c r="I578" i="8"/>
  <c r="V697" i="8"/>
  <c r="I679" i="8"/>
  <c r="V679" i="8" s="1"/>
  <c r="V725" i="8"/>
  <c r="I709" i="8"/>
  <c r="V709" i="8" s="1"/>
  <c r="V731" i="8"/>
  <c r="I715" i="8"/>
  <c r="V727" i="8"/>
  <c r="I711" i="8"/>
  <c r="V696" i="8"/>
  <c r="I678" i="8"/>
  <c r="V678" i="8" s="1"/>
  <c r="V726" i="8"/>
  <c r="I710" i="8"/>
  <c r="V710" i="8" s="1"/>
  <c r="V603" i="8"/>
  <c r="I580" i="8"/>
  <c r="V623" i="8"/>
  <c r="I597" i="8"/>
  <c r="V787" i="8"/>
  <c r="I723" i="8"/>
  <c r="V658" i="8"/>
  <c r="V730" i="8"/>
  <c r="V728" i="8"/>
  <c r="V789" i="8"/>
  <c r="V788" i="8"/>
  <c r="V624" i="8"/>
  <c r="I6" i="8"/>
  <c r="V746" i="8"/>
  <c r="V747" i="8"/>
  <c r="V745" i="8"/>
  <c r="V743" i="8"/>
  <c r="V639" i="8"/>
  <c r="V645" i="8"/>
  <c r="V793" i="8"/>
  <c r="V640" i="8"/>
  <c r="V780" i="8"/>
  <c r="V682" i="8"/>
  <c r="V676" i="8"/>
  <c r="V748" i="8"/>
  <c r="V677" i="8"/>
  <c r="V622" i="8"/>
  <c r="V359" i="8"/>
  <c r="V686" i="8"/>
  <c r="V685" i="8"/>
  <c r="I88" i="8"/>
  <c r="I280" i="8"/>
  <c r="I196" i="8"/>
  <c r="I525" i="8"/>
  <c r="I10" i="8"/>
  <c r="I4" i="8" l="1"/>
  <c r="I687" i="8" l="1"/>
  <c r="V687" i="8" s="1"/>
  <c r="J407" i="8"/>
  <c r="V407" i="8" s="1"/>
  <c r="V750" i="8" l="1"/>
  <c r="J188" i="8"/>
  <c r="V638" i="8" l="1"/>
  <c r="N2" i="8"/>
  <c r="J379" i="8" l="1"/>
  <c r="L2" i="8" l="1"/>
  <c r="I612" i="8" l="1"/>
  <c r="I571" i="8"/>
  <c r="I546" i="8"/>
  <c r="V729" i="8" l="1"/>
  <c r="V680" i="8"/>
  <c r="Q3" i="8"/>
  <c r="V738" i="8" l="1"/>
  <c r="I734" i="8"/>
  <c r="V734" i="8" s="1"/>
  <c r="V659" i="8"/>
  <c r="V790" i="8"/>
  <c r="J596" i="8" l="1"/>
  <c r="V596" i="8" s="1"/>
  <c r="K2" i="8"/>
  <c r="Q2" i="8"/>
  <c r="I403" i="8"/>
  <c r="I641" i="8" l="1"/>
  <c r="V641" i="8" s="1"/>
  <c r="V657" i="8" l="1"/>
  <c r="I379" i="8" l="1"/>
  <c r="J287" i="8"/>
  <c r="O29" i="7" l="1"/>
  <c r="O28" i="7"/>
  <c r="O27" i="7"/>
  <c r="O21" i="7"/>
  <c r="O20" i="7"/>
  <c r="O16" i="7"/>
  <c r="O15" i="7"/>
  <c r="O14" i="7"/>
  <c r="O13" i="7"/>
  <c r="O12" i="7"/>
  <c r="O9" i="7"/>
  <c r="O8" i="7"/>
  <c r="O7" i="7"/>
  <c r="O6" i="7"/>
  <c r="O5" i="7"/>
  <c r="O4" i="7"/>
  <c r="N29" i="7"/>
  <c r="N28" i="7"/>
  <c r="N27" i="7"/>
  <c r="N21" i="7"/>
  <c r="N20" i="7"/>
  <c r="N16" i="7"/>
  <c r="N15" i="7"/>
  <c r="N14" i="7"/>
  <c r="N13" i="7"/>
  <c r="N12" i="7"/>
  <c r="N9" i="7"/>
  <c r="N8" i="7"/>
  <c r="N7" i="7"/>
  <c r="N6" i="7"/>
  <c r="N5" i="7"/>
  <c r="N4" i="7"/>
  <c r="I53" i="8" l="1"/>
  <c r="J767" i="8" l="1"/>
  <c r="J766" i="8"/>
  <c r="J765" i="8"/>
  <c r="J764" i="8"/>
  <c r="V764" i="8" s="1"/>
  <c r="J763" i="8"/>
  <c r="V763" i="8" s="1"/>
  <c r="J762" i="8"/>
  <c r="V762" i="8" s="1"/>
  <c r="J761" i="8"/>
  <c r="V761" i="8" s="1"/>
  <c r="J598" i="8"/>
  <c r="V598" i="8" s="1"/>
  <c r="J597" i="8"/>
  <c r="V597" i="8" s="1"/>
  <c r="J595" i="8"/>
  <c r="V595" i="8" s="1"/>
  <c r="J594" i="8"/>
  <c r="J593" i="8"/>
  <c r="J592" i="8"/>
  <c r="J771" i="8"/>
  <c r="J770" i="8"/>
  <c r="J769" i="8"/>
  <c r="J768" i="8"/>
  <c r="J842" i="8"/>
  <c r="V842" i="8" s="1"/>
  <c r="J841" i="8"/>
  <c r="V841" i="8" s="1"/>
  <c r="J840" i="8"/>
  <c r="V840" i="8" s="1"/>
  <c r="J839" i="8"/>
  <c r="V839" i="8" s="1"/>
  <c r="I121" i="8" l="1"/>
  <c r="J540" i="8" l="1"/>
  <c r="V540" i="8" s="1"/>
  <c r="J539" i="8"/>
  <c r="J538" i="8"/>
  <c r="J537" i="8"/>
  <c r="J555" i="8"/>
  <c r="J554" i="8"/>
  <c r="J553" i="8"/>
  <c r="J552" i="8"/>
  <c r="J551" i="8"/>
  <c r="V551" i="8" s="1"/>
  <c r="J550" i="8"/>
  <c r="V550" i="8" s="1"/>
  <c r="J549" i="8"/>
  <c r="V549" i="8" s="1"/>
  <c r="J548" i="8"/>
  <c r="V548" i="8" s="1"/>
  <c r="J547" i="8"/>
  <c r="J546" i="8"/>
  <c r="V546" i="8" s="1"/>
  <c r="J545" i="8"/>
  <c r="J544" i="8"/>
  <c r="J543" i="8"/>
  <c r="J542" i="8"/>
  <c r="J541" i="8"/>
  <c r="V541" i="8" s="1"/>
  <c r="J572" i="8"/>
  <c r="J571" i="8"/>
  <c r="V571" i="8" s="1"/>
  <c r="J570" i="8"/>
  <c r="J569" i="8"/>
  <c r="V569" i="8" s="1"/>
  <c r="J568" i="8"/>
  <c r="J567" i="8"/>
  <c r="J566" i="8"/>
  <c r="J565" i="8"/>
  <c r="J564" i="8"/>
  <c r="J563" i="8"/>
  <c r="J562" i="8"/>
  <c r="J561" i="8"/>
  <c r="J560" i="8"/>
  <c r="V560" i="8" s="1"/>
  <c r="J559" i="8"/>
  <c r="V559" i="8" s="1"/>
  <c r="J558" i="8"/>
  <c r="J557" i="8"/>
  <c r="J556" i="8"/>
  <c r="J581" i="8"/>
  <c r="V581" i="8" s="1"/>
  <c r="J580" i="8"/>
  <c r="V580" i="8" s="1"/>
  <c r="J579" i="8"/>
  <c r="J578" i="8"/>
  <c r="J577" i="8"/>
  <c r="J576" i="8"/>
  <c r="J575" i="8"/>
  <c r="J574" i="8"/>
  <c r="J573" i="8"/>
  <c r="J585" i="8"/>
  <c r="J584" i="8"/>
  <c r="V584" i="8" s="1"/>
  <c r="J583" i="8"/>
  <c r="V583" i="8" s="1"/>
  <c r="J582" i="8"/>
  <c r="V582" i="8" s="1"/>
  <c r="I672" i="8" l="1"/>
  <c r="I651" i="8"/>
  <c r="I654" i="8"/>
  <c r="I652" i="8"/>
  <c r="V664" i="8" l="1"/>
  <c r="I648" i="8"/>
  <c r="V691" i="8"/>
  <c r="I673" i="8"/>
  <c r="V668" i="8"/>
  <c r="V667" i="8"/>
  <c r="V713" i="8"/>
  <c r="V604" i="8"/>
  <c r="I653" i="8"/>
  <c r="M2" i="8"/>
  <c r="O2" i="8"/>
  <c r="P2" i="8"/>
  <c r="R2" i="8"/>
  <c r="S2" i="8"/>
  <c r="U2" i="8"/>
  <c r="L3" i="8"/>
  <c r="M3" i="8"/>
  <c r="N3" i="8"/>
  <c r="O3" i="8"/>
  <c r="P3" i="8"/>
  <c r="R3" i="8"/>
  <c r="S3" i="8"/>
  <c r="U3" i="8"/>
  <c r="K3" i="8"/>
  <c r="J536" i="8"/>
  <c r="J535" i="8"/>
  <c r="J534" i="8"/>
  <c r="J533" i="8"/>
  <c r="J532" i="8"/>
  <c r="J852" i="8"/>
  <c r="V852" i="8" s="1"/>
  <c r="J590" i="8"/>
  <c r="J589" i="8"/>
  <c r="J588" i="8"/>
  <c r="J526" i="8"/>
  <c r="J525" i="8"/>
  <c r="J524" i="8"/>
  <c r="J523" i="8"/>
  <c r="J522" i="8"/>
  <c r="J591" i="8"/>
  <c r="J587" i="8"/>
  <c r="J854" i="8"/>
  <c r="V854" i="8" s="1"/>
  <c r="V587" i="8" l="1"/>
  <c r="F50" i="61" l="1"/>
  <c r="I480" i="8" l="1"/>
  <c r="I481" i="8"/>
  <c r="I649" i="8"/>
  <c r="I120" i="8"/>
  <c r="I122" i="8"/>
  <c r="I650" i="8"/>
  <c r="I394" i="8" l="1"/>
  <c r="V539" i="8"/>
  <c r="I395" i="8"/>
  <c r="V663" i="8"/>
  <c r="I647" i="8"/>
  <c r="I393" i="8"/>
  <c r="V662" i="8"/>
  <c r="I646" i="8"/>
  <c r="V714" i="8"/>
  <c r="V665" i="8"/>
  <c r="V715" i="8"/>
  <c r="V666" i="8"/>
  <c r="V712" i="8"/>
  <c r="V585" i="8"/>
  <c r="V711" i="8"/>
  <c r="Q6" i="7"/>
  <c r="P6" i="7"/>
  <c r="P7" i="7"/>
  <c r="Q7" i="7"/>
  <c r="Q21" i="7" l="1"/>
  <c r="P21" i="7"/>
  <c r="Q8" i="7"/>
  <c r="P8" i="7"/>
  <c r="Q15" i="7"/>
  <c r="P15" i="7"/>
  <c r="Q28" i="7" l="1"/>
  <c r="Q27" i="7"/>
  <c r="Q20" i="7"/>
  <c r="Q16" i="7"/>
  <c r="Q14" i="7"/>
  <c r="Q13" i="7"/>
  <c r="Q12" i="7"/>
  <c r="Q9" i="7"/>
  <c r="Q5" i="7"/>
  <c r="Q4" i="7"/>
  <c r="P28" i="7"/>
  <c r="P27" i="7"/>
  <c r="P20" i="7"/>
  <c r="P16" i="7"/>
  <c r="P14" i="7"/>
  <c r="P13" i="7"/>
  <c r="P12" i="7"/>
  <c r="P9" i="7"/>
  <c r="P5" i="7"/>
  <c r="P4" i="7"/>
  <c r="U2" i="7"/>
  <c r="Q19" i="7" l="1"/>
  <c r="Q23" i="7" s="1"/>
  <c r="Q11" i="7"/>
  <c r="Q24" i="7"/>
  <c r="U16" i="7"/>
  <c r="Q30" i="7"/>
  <c r="J2" i="7"/>
  <c r="E60" i="61" l="1"/>
  <c r="F63" i="61" s="1"/>
  <c r="M641" i="17" l="1"/>
  <c r="F57" i="61"/>
  <c r="F52" i="61"/>
  <c r="J425" i="8"/>
  <c r="J426" i="8"/>
  <c r="F18" i="61" l="1"/>
  <c r="F13" i="61"/>
  <c r="F10" i="61"/>
  <c r="F44" i="61"/>
  <c r="F49" i="61"/>
  <c r="F55" i="61"/>
  <c r="F46" i="61"/>
  <c r="F41" i="61"/>
  <c r="F51" i="61"/>
  <c r="F47" i="61"/>
  <c r="F42" i="61"/>
  <c r="F9" i="61"/>
  <c r="F53" i="61"/>
  <c r="F11" i="61"/>
  <c r="F59" i="61"/>
  <c r="F22" i="61"/>
  <c r="F43" i="61"/>
  <c r="F54" i="61"/>
  <c r="F23" i="61"/>
  <c r="F45" i="61"/>
  <c r="F58" i="61"/>
  <c r="F48" i="61"/>
  <c r="F56" i="61"/>
  <c r="F12" i="61"/>
  <c r="F7" i="61"/>
  <c r="F8" i="61"/>
  <c r="F40" i="61"/>
  <c r="F16" i="61"/>
  <c r="F39" i="61"/>
  <c r="O641" i="17"/>
  <c r="F3" i="61"/>
  <c r="N641" i="17"/>
  <c r="I248" i="8"/>
  <c r="I157" i="8"/>
  <c r="I489" i="8"/>
  <c r="I486" i="8"/>
  <c r="I367" i="8"/>
  <c r="I25" i="8"/>
  <c r="I288" i="8"/>
  <c r="I64" i="8"/>
  <c r="I405" i="8"/>
  <c r="I378" i="8"/>
  <c r="I512" i="8"/>
  <c r="I381" i="8"/>
  <c r="I54" i="8"/>
  <c r="I413" i="8"/>
  <c r="I184" i="8"/>
  <c r="I211" i="8"/>
  <c r="I430" i="8"/>
  <c r="I488" i="8"/>
  <c r="I683" i="8"/>
  <c r="V683" i="8" s="1"/>
  <c r="I171" i="8"/>
  <c r="I208" i="8"/>
  <c r="I136" i="8"/>
  <c r="I217" i="8"/>
  <c r="I101" i="8"/>
  <c r="I402" i="8"/>
  <c r="I383" i="8"/>
  <c r="I289" i="8"/>
  <c r="I290" i="8"/>
  <c r="I192" i="8"/>
  <c r="I326" i="8"/>
  <c r="I382" i="8"/>
  <c r="I240" i="8"/>
  <c r="I252" i="8"/>
  <c r="I191" i="8"/>
  <c r="I134" i="8"/>
  <c r="I182" i="8"/>
  <c r="I545" i="8"/>
  <c r="V545" i="8" s="1"/>
  <c r="I563" i="8"/>
  <c r="I251" i="8"/>
  <c r="I366" i="8"/>
  <c r="I744" i="8"/>
  <c r="V744" i="8" s="1"/>
  <c r="I627" i="8"/>
  <c r="I368" i="8"/>
  <c r="I145" i="8"/>
  <c r="I401" i="8"/>
  <c r="I185" i="8"/>
  <c r="I131" i="8"/>
  <c r="I404" i="8"/>
  <c r="I183" i="8"/>
  <c r="I380" i="8"/>
  <c r="I675" i="8"/>
  <c r="V675" i="8" s="1"/>
  <c r="I170" i="8"/>
  <c r="I135" i="8"/>
  <c r="I181" i="8"/>
  <c r="I167" i="8"/>
  <c r="I130" i="8"/>
  <c r="I628" i="8"/>
  <c r="I707" i="8"/>
  <c r="V707" i="8" s="1"/>
  <c r="I56" i="8"/>
  <c r="I321" i="8"/>
  <c r="I431" i="8"/>
  <c r="I247" i="8"/>
  <c r="I155" i="8"/>
  <c r="I588" i="8"/>
  <c r="V588" i="8" s="1"/>
  <c r="I537" i="8"/>
  <c r="V537" i="8" s="1"/>
  <c r="I322" i="8"/>
  <c r="I442" i="8"/>
  <c r="I325" i="8"/>
  <c r="I374" i="8"/>
  <c r="I323" i="8"/>
  <c r="I720" i="8"/>
  <c r="I536" i="8"/>
  <c r="I219" i="8"/>
  <c r="I439" i="8"/>
  <c r="V558" i="8"/>
  <c r="I535" i="8"/>
  <c r="I593" i="8"/>
  <c r="I210" i="8"/>
  <c r="I318" i="8"/>
  <c r="I216" i="8"/>
  <c r="I291" i="8"/>
  <c r="I513" i="8"/>
  <c r="I509" i="8"/>
  <c r="I78" i="8"/>
  <c r="I306" i="8"/>
  <c r="I544" i="8"/>
  <c r="V544" i="8" s="1"/>
  <c r="I317" i="8"/>
  <c r="I315" i="8"/>
  <c r="I510" i="8"/>
  <c r="I103" i="8"/>
  <c r="I324" i="8"/>
  <c r="I304" i="8"/>
  <c r="I516" i="8"/>
  <c r="I100" i="8"/>
  <c r="I327" i="8"/>
  <c r="I209" i="8"/>
  <c r="I590" i="8"/>
  <c r="V590" i="8" s="1"/>
  <c r="I440" i="8"/>
  <c r="V739" i="8"/>
  <c r="I302" i="8"/>
  <c r="I412" i="8"/>
  <c r="I245" i="8"/>
  <c r="I233" i="8"/>
  <c r="I564" i="8"/>
  <c r="V564" i="8" s="1"/>
  <c r="I166" i="8"/>
  <c r="I133" i="8"/>
  <c r="I105" i="8"/>
  <c r="I414" i="8"/>
  <c r="I258" i="8"/>
  <c r="I156" i="8"/>
  <c r="I102" i="8"/>
  <c r="I316" i="8"/>
  <c r="I55" i="8"/>
  <c r="I515" i="8"/>
  <c r="I705" i="8"/>
  <c r="V705" i="8" s="1"/>
  <c r="I345" i="8"/>
  <c r="I144" i="8"/>
  <c r="I274" i="8"/>
  <c r="I305" i="8"/>
  <c r="I347" i="8"/>
  <c r="I592" i="8"/>
  <c r="V592" i="8" s="1"/>
  <c r="I704" i="8"/>
  <c r="V704" i="8" s="1"/>
  <c r="I437" i="8"/>
  <c r="I143" i="8"/>
  <c r="I37" i="8"/>
  <c r="I688" i="8"/>
  <c r="I514" i="8"/>
  <c r="I438" i="8"/>
  <c r="I542" i="8"/>
  <c r="V542" i="8" s="1"/>
  <c r="I631" i="8"/>
  <c r="I218" i="8"/>
  <c r="V698" i="8"/>
  <c r="I735" i="8"/>
  <c r="V735" i="8" s="1"/>
  <c r="I543" i="8"/>
  <c r="V543" i="8" s="1"/>
  <c r="I256" i="8"/>
  <c r="I307" i="8"/>
  <c r="I626" i="8"/>
  <c r="I436" i="8"/>
  <c r="I273" i="8"/>
  <c r="I684" i="8"/>
  <c r="V684" i="8" s="1"/>
  <c r="I319" i="8"/>
  <c r="I303" i="8"/>
  <c r="I538" i="8"/>
  <c r="V538" i="8" s="1"/>
  <c r="I275" i="8"/>
  <c r="I415" i="8"/>
  <c r="I487" i="8"/>
  <c r="I257" i="8"/>
  <c r="I320" i="8"/>
  <c r="I721" i="8"/>
  <c r="I719" i="8"/>
  <c r="R6" i="7"/>
  <c r="R7" i="7"/>
  <c r="R15" i="7"/>
  <c r="R8" i="7"/>
  <c r="R21" i="7"/>
  <c r="R27" i="7"/>
  <c r="R28" i="7"/>
  <c r="R20" i="7"/>
  <c r="R14" i="7"/>
  <c r="R12" i="7"/>
  <c r="R16" i="7"/>
  <c r="R5" i="7"/>
  <c r="R13" i="7"/>
  <c r="V570" i="8" l="1"/>
  <c r="I547" i="8"/>
  <c r="V547" i="8" s="1"/>
  <c r="V724" i="8"/>
  <c r="I708" i="8"/>
  <c r="V708" i="8" s="1"/>
  <c r="V651" i="8"/>
  <c r="I511" i="8"/>
  <c r="V782" i="8"/>
  <c r="I718" i="8"/>
  <c r="I573" i="8"/>
  <c r="V573" i="8" s="1"/>
  <c r="V786" i="8"/>
  <c r="I722" i="8"/>
  <c r="V722" i="8" s="1"/>
  <c r="I529" i="8"/>
  <c r="V692" i="8"/>
  <c r="I674" i="8"/>
  <c r="V674" i="8" s="1"/>
  <c r="V574" i="8"/>
  <c r="I589" i="8"/>
  <c r="V589" i="8" s="1"/>
  <c r="V552" i="8"/>
  <c r="I534" i="8"/>
  <c r="V534" i="8" s="1"/>
  <c r="V694" i="8"/>
  <c r="I632" i="8"/>
  <c r="V632" i="8" s="1"/>
  <c r="I706" i="8"/>
  <c r="V706" i="8" s="1"/>
  <c r="V593" i="8"/>
  <c r="I572" i="8"/>
  <c r="V572" i="8" s="1"/>
  <c r="V695" i="8"/>
  <c r="I633" i="8"/>
  <c r="V633" i="8" s="1"/>
  <c r="V605" i="8"/>
  <c r="I508" i="8"/>
  <c r="V379" i="8"/>
  <c r="I346" i="8"/>
  <c r="V579" i="8"/>
  <c r="I594" i="8"/>
  <c r="V594" i="8" s="1"/>
  <c r="V576" i="8"/>
  <c r="I591" i="8"/>
  <c r="V591" i="8" s="1"/>
  <c r="V693" i="8"/>
  <c r="V783" i="8"/>
  <c r="V566" i="8"/>
  <c r="V654" i="8"/>
  <c r="V611" i="8"/>
  <c r="V653" i="8"/>
  <c r="V610" i="8"/>
  <c r="V568" i="8"/>
  <c r="V533" i="8"/>
  <c r="V792" i="8"/>
  <c r="V740" i="8"/>
  <c r="V751" i="8"/>
  <c r="V766" i="8"/>
  <c r="V717" i="8"/>
  <c r="V774" i="8"/>
  <c r="V723" i="8"/>
  <c r="V785" i="8"/>
  <c r="V688" i="8"/>
  <c r="V642" i="8"/>
  <c r="V567" i="8"/>
  <c r="V532" i="8"/>
  <c r="V690" i="8"/>
  <c r="V644" i="8"/>
  <c r="V689" i="8"/>
  <c r="V643" i="8"/>
  <c r="V616" i="8"/>
  <c r="V575" i="8"/>
  <c r="V612" i="8"/>
  <c r="V749" i="8"/>
  <c r="V188" i="8"/>
  <c r="V779" i="8"/>
  <c r="V784" i="8"/>
  <c r="V425" i="8"/>
  <c r="V771" i="8"/>
  <c r="V720" i="8"/>
  <c r="V618" i="8"/>
  <c r="V577" i="8"/>
  <c r="V772" i="8"/>
  <c r="V721" i="8"/>
  <c r="V535" i="8"/>
  <c r="V606" i="8"/>
  <c r="V619" i="8"/>
  <c r="V578" i="8"/>
  <c r="V778" i="8"/>
  <c r="V652" i="8"/>
  <c r="V609" i="8"/>
  <c r="F19" i="61"/>
  <c r="F17" i="61"/>
  <c r="C23" i="7"/>
  <c r="V673" i="8"/>
  <c r="D23" i="7"/>
  <c r="H23" i="7" s="1"/>
  <c r="V536" i="8"/>
  <c r="V656" i="8"/>
  <c r="V634" i="8"/>
  <c r="V773" i="8"/>
  <c r="V615" i="8"/>
  <c r="V637" i="8"/>
  <c r="V776" i="8"/>
  <c r="V614" i="8"/>
  <c r="V557" i="8"/>
  <c r="V655" i="8"/>
  <c r="V608" i="8"/>
  <c r="V742" i="8"/>
  <c r="V646" i="8"/>
  <c r="V636" i="8"/>
  <c r="V775" i="8"/>
  <c r="V613" i="8"/>
  <c r="V660" i="8"/>
  <c r="V791" i="8"/>
  <c r="V553" i="8"/>
  <c r="V607" i="8"/>
  <c r="V741" i="8"/>
  <c r="V524" i="8"/>
  <c r="V522" i="8"/>
  <c r="V525" i="8"/>
  <c r="V647" i="8"/>
  <c r="V669" i="8"/>
  <c r="V627" i="8"/>
  <c r="V555" i="8"/>
  <c r="V672" i="8"/>
  <c r="V671" i="8"/>
  <c r="V650" i="8"/>
  <c r="V621" i="8"/>
  <c r="V523" i="8"/>
  <c r="V561" i="8"/>
  <c r="V649" i="8"/>
  <c r="V635" i="8"/>
  <c r="V484" i="8"/>
  <c r="V287" i="8"/>
  <c r="V620" i="8"/>
  <c r="V661" i="8"/>
  <c r="V617" i="8"/>
  <c r="V565" i="8"/>
  <c r="V556" i="8"/>
  <c r="V426" i="8"/>
  <c r="V554" i="8"/>
  <c r="V648" i="8"/>
  <c r="V563" i="8"/>
  <c r="V526" i="8"/>
  <c r="V670" i="8"/>
  <c r="I11" i="8"/>
  <c r="P641" i="17"/>
  <c r="H28" i="7"/>
  <c r="H27" i="7"/>
  <c r="I20" i="8"/>
  <c r="I22" i="8"/>
  <c r="I19" i="8"/>
  <c r="R19" i="7"/>
  <c r="R23" i="7" s="1"/>
  <c r="T23" i="7" s="1"/>
  <c r="I701" i="8"/>
  <c r="V701" i="8" s="1"/>
  <c r="S14" i="7"/>
  <c r="I38" i="8"/>
  <c r="I24" i="8"/>
  <c r="S7" i="7"/>
  <c r="S21" i="7"/>
  <c r="S12" i="7"/>
  <c r="I39" i="8"/>
  <c r="I30" i="8"/>
  <c r="S15" i="7"/>
  <c r="I23" i="8"/>
  <c r="I562" i="8"/>
  <c r="V562" i="8" s="1"/>
  <c r="I21" i="8"/>
  <c r="S20" i="7"/>
  <c r="S6" i="7"/>
  <c r="S16" i="7"/>
  <c r="S28" i="7"/>
  <c r="S8" i="7"/>
  <c r="R24" i="7"/>
  <c r="S27" i="7"/>
  <c r="R30" i="7"/>
  <c r="S5" i="7"/>
  <c r="S13" i="7"/>
  <c r="V719" i="8" l="1"/>
  <c r="I703" i="8"/>
  <c r="V703" i="8" s="1"/>
  <c r="V718" i="8"/>
  <c r="I702" i="8"/>
  <c r="V702" i="8" s="1"/>
  <c r="T641" i="17"/>
  <c r="V765" i="8"/>
  <c r="V716" i="8"/>
  <c r="F5" i="61"/>
  <c r="F14" i="61"/>
  <c r="F21" i="61"/>
  <c r="F4" i="61"/>
  <c r="F20" i="61"/>
  <c r="F15" i="61"/>
  <c r="F6" i="61"/>
  <c r="H30" i="7"/>
  <c r="V629" i="8"/>
  <c r="V768" i="8"/>
  <c r="V630" i="8"/>
  <c r="V769" i="8"/>
  <c r="V631" i="8"/>
  <c r="V770" i="8"/>
  <c r="V628" i="8"/>
  <c r="V767" i="8"/>
  <c r="V626" i="8"/>
  <c r="H29" i="7"/>
  <c r="H31" i="7"/>
  <c r="H32" i="7"/>
  <c r="S19" i="7"/>
  <c r="S23" i="7" s="1"/>
  <c r="S24" i="7"/>
  <c r="T24" i="7"/>
  <c r="S30" i="7"/>
  <c r="R9" i="7"/>
  <c r="F60" i="61" l="1"/>
  <c r="D13" i="7"/>
  <c r="D16" i="7"/>
  <c r="D20" i="7"/>
  <c r="D9" i="7"/>
  <c r="H9" i="7" s="1"/>
  <c r="D24" i="7"/>
  <c r="B11" i="7"/>
  <c r="D5" i="7"/>
  <c r="D6" i="7"/>
  <c r="D11" i="7"/>
  <c r="D17" i="7"/>
  <c r="D10" i="7"/>
  <c r="D14" i="7"/>
  <c r="C7" i="7"/>
  <c r="D22" i="7"/>
  <c r="D18" i="7"/>
  <c r="D7" i="7"/>
  <c r="D21" i="7"/>
  <c r="D15" i="7"/>
  <c r="D8" i="7"/>
  <c r="D19" i="7"/>
  <c r="D12" i="7"/>
  <c r="C9" i="7"/>
  <c r="C6" i="7"/>
  <c r="B7" i="7"/>
  <c r="C15" i="7"/>
  <c r="B22" i="7"/>
  <c r="B4" i="7"/>
  <c r="C11" i="7"/>
  <c r="C24" i="7"/>
  <c r="B18" i="7"/>
  <c r="C21" i="7"/>
  <c r="B19" i="7"/>
  <c r="B15" i="7"/>
  <c r="C10" i="7"/>
  <c r="C17" i="7"/>
  <c r="B10" i="7"/>
  <c r="B13" i="7"/>
  <c r="C18" i="7"/>
  <c r="C8" i="7"/>
  <c r="C19" i="7"/>
  <c r="B6" i="7"/>
  <c r="B24" i="7"/>
  <c r="C5" i="7"/>
  <c r="B20" i="7"/>
  <c r="B8" i="7"/>
  <c r="B21" i="7"/>
  <c r="C14" i="7"/>
  <c r="C12" i="7"/>
  <c r="C13" i="7"/>
  <c r="B9" i="7"/>
  <c r="C20" i="7"/>
  <c r="B12" i="7"/>
  <c r="B17" i="7"/>
  <c r="B14" i="7"/>
  <c r="C22" i="7"/>
  <c r="B16" i="7"/>
  <c r="C16" i="7"/>
  <c r="B5" i="7"/>
  <c r="R4" i="7"/>
  <c r="R11" i="7" s="1"/>
  <c r="S4" i="7"/>
  <c r="S9" i="7"/>
  <c r="F64" i="61" l="1"/>
  <c r="F66" i="61" s="1"/>
  <c r="F24" i="61"/>
  <c r="H6" i="7"/>
  <c r="H5" i="7"/>
  <c r="H22" i="7"/>
  <c r="H12" i="7"/>
  <c r="H24" i="7"/>
  <c r="H14" i="7"/>
  <c r="H8" i="7"/>
  <c r="H10" i="7"/>
  <c r="H20" i="7"/>
  <c r="H15" i="7"/>
  <c r="H17" i="7"/>
  <c r="H16" i="7"/>
  <c r="E24" i="61"/>
  <c r="F27" i="61" s="1"/>
  <c r="H21" i="7"/>
  <c r="H11" i="7"/>
  <c r="H13" i="7"/>
  <c r="C4" i="7"/>
  <c r="C26" i="7" s="1"/>
  <c r="B26" i="7"/>
  <c r="T2" i="17"/>
  <c r="S11" i="7"/>
  <c r="R3" i="7"/>
  <c r="H24" i="61" l="1"/>
  <c r="H25" i="61" s="1"/>
  <c r="H60" i="61"/>
  <c r="H61" i="61" s="1"/>
  <c r="F28" i="61"/>
  <c r="H58" i="61"/>
  <c r="S3" i="7"/>
  <c r="S2" i="7" s="1"/>
  <c r="T1" i="17" l="1"/>
  <c r="I2" i="8"/>
  <c r="D4" i="7"/>
  <c r="D26" i="7" s="1"/>
  <c r="C31" i="7" s="1"/>
  <c r="H4" i="7" l="1"/>
  <c r="H26" i="7" s="1"/>
  <c r="J82" i="8"/>
  <c r="V82" i="8" s="1"/>
  <c r="J109" i="8"/>
  <c r="V109" i="8" s="1"/>
  <c r="J325" i="8"/>
  <c r="V325" i="8" s="1"/>
  <c r="J297" i="8"/>
  <c r="V297" i="8" s="1"/>
  <c r="J281" i="8"/>
  <c r="V281" i="8" s="1"/>
  <c r="J246" i="8"/>
  <c r="V246" i="8" s="1"/>
  <c r="J247" i="8"/>
  <c r="V247" i="8" s="1"/>
  <c r="J448" i="8"/>
  <c r="V448" i="8" s="1"/>
  <c r="C32" i="7" l="1"/>
  <c r="C30" i="7"/>
  <c r="F2" i="7"/>
  <c r="C2" i="7"/>
  <c r="D2" i="7" s="1"/>
  <c r="F28" i="7" l="1"/>
  <c r="J843" i="8"/>
  <c r="V843" i="8" s="1"/>
  <c r="J466" i="8"/>
  <c r="V466" i="8" s="1"/>
  <c r="J467" i="8"/>
  <c r="V467" i="8" s="1"/>
  <c r="J468" i="8"/>
  <c r="V468" i="8" s="1"/>
  <c r="J469" i="8"/>
  <c r="V469" i="8" s="1"/>
  <c r="E28" i="7" l="1"/>
  <c r="J470" i="8"/>
  <c r="V470" i="8" s="1"/>
  <c r="J471" i="8"/>
  <c r="V471" i="8" s="1"/>
  <c r="J472" i="8"/>
  <c r="V472" i="8" s="1"/>
  <c r="J14" i="8" l="1"/>
  <c r="V14" i="8" s="1"/>
  <c r="D2" i="8" l="1"/>
  <c r="J46" i="8" l="1"/>
  <c r="V46" i="8" s="1"/>
  <c r="J47" i="8"/>
  <c r="V47" i="8" s="1"/>
  <c r="J496" i="8" l="1"/>
  <c r="V496" i="8" s="1"/>
  <c r="T30" i="7" l="1"/>
  <c r="J121" i="8" l="1"/>
  <c r="V121" i="8" s="1"/>
  <c r="J516" i="8" l="1"/>
  <c r="V516" i="8" s="1"/>
  <c r="V855" i="8"/>
  <c r="J528" i="8"/>
  <c r="V528" i="8" s="1"/>
  <c r="J529" i="8"/>
  <c r="V529" i="8" s="1"/>
  <c r="J530" i="8"/>
  <c r="V530" i="8" s="1"/>
  <c r="J531" i="8"/>
  <c r="V531" i="8" s="1"/>
  <c r="J586" i="8"/>
  <c r="V586" i="8" s="1"/>
  <c r="G2" i="8"/>
  <c r="J518" i="8" l="1"/>
  <c r="V518" i="8" s="1"/>
  <c r="J519" i="8"/>
  <c r="V519" i="8" s="1"/>
  <c r="J520" i="8"/>
  <c r="V520" i="8" s="1"/>
  <c r="J521" i="8"/>
  <c r="V521" i="8" s="1"/>
  <c r="J527" i="8"/>
  <c r="V527" i="8" s="1"/>
  <c r="J492" i="8"/>
  <c r="V492" i="8" s="1"/>
  <c r="J493" i="8"/>
  <c r="V493" i="8" s="1"/>
  <c r="J494" i="8"/>
  <c r="V494" i="8" s="1"/>
  <c r="J495" i="8"/>
  <c r="V495" i="8" s="1"/>
  <c r="J497" i="8"/>
  <c r="V497" i="8" s="1"/>
  <c r="J498" i="8"/>
  <c r="V498" i="8" s="1"/>
  <c r="J499" i="8"/>
  <c r="V499" i="8" s="1"/>
  <c r="J500" i="8"/>
  <c r="V500" i="8" s="1"/>
  <c r="J501" i="8"/>
  <c r="V501" i="8" s="1"/>
  <c r="J502" i="8"/>
  <c r="V502" i="8" s="1"/>
  <c r="J503" i="8"/>
  <c r="V503" i="8" s="1"/>
  <c r="J504" i="8"/>
  <c r="V504" i="8" s="1"/>
  <c r="J505" i="8"/>
  <c r="V505" i="8" s="1"/>
  <c r="J506" i="8"/>
  <c r="V506" i="8" s="1"/>
  <c r="J507" i="8"/>
  <c r="V507" i="8" s="1"/>
  <c r="J508" i="8"/>
  <c r="V508" i="8" s="1"/>
  <c r="J509" i="8"/>
  <c r="V509" i="8" s="1"/>
  <c r="J510" i="8"/>
  <c r="V510" i="8" s="1"/>
  <c r="J511" i="8"/>
  <c r="V511" i="8" s="1"/>
  <c r="J512" i="8"/>
  <c r="V512" i="8" s="1"/>
  <c r="J513" i="8"/>
  <c r="V513" i="8" s="1"/>
  <c r="J514" i="8"/>
  <c r="V514" i="8" s="1"/>
  <c r="J515" i="8"/>
  <c r="V515" i="8" s="1"/>
  <c r="J517" i="8"/>
  <c r="V517" i="8" s="1"/>
  <c r="J473" i="8"/>
  <c r="V473" i="8" s="1"/>
  <c r="J474" i="8"/>
  <c r="V474" i="8" s="1"/>
  <c r="J475" i="8"/>
  <c r="V475" i="8" s="1"/>
  <c r="J476" i="8"/>
  <c r="V476" i="8" s="1"/>
  <c r="J477" i="8"/>
  <c r="V477" i="8" s="1"/>
  <c r="J478" i="8"/>
  <c r="V478" i="8" s="1"/>
  <c r="J479" i="8"/>
  <c r="V479" i="8" s="1"/>
  <c r="J480" i="8"/>
  <c r="V480" i="8" s="1"/>
  <c r="J481" i="8"/>
  <c r="V481" i="8" s="1"/>
  <c r="J257" i="8"/>
  <c r="V257" i="8" s="1"/>
  <c r="J482" i="8"/>
  <c r="V482" i="8" s="1"/>
  <c r="J483" i="8"/>
  <c r="V483" i="8" s="1"/>
  <c r="J485" i="8"/>
  <c r="V485" i="8" s="1"/>
  <c r="J486" i="8"/>
  <c r="V486" i="8" s="1"/>
  <c r="J487" i="8"/>
  <c r="V487" i="8" s="1"/>
  <c r="J488" i="8"/>
  <c r="V488" i="8" s="1"/>
  <c r="J489" i="8"/>
  <c r="V489" i="8" s="1"/>
  <c r="J490" i="8"/>
  <c r="V490" i="8" s="1"/>
  <c r="J491" i="8"/>
  <c r="V491" i="8" s="1"/>
  <c r="J453" i="8"/>
  <c r="V453" i="8" s="1"/>
  <c r="J454" i="8"/>
  <c r="V454" i="8" s="1"/>
  <c r="J455" i="8"/>
  <c r="V455" i="8" s="1"/>
  <c r="J456" i="8"/>
  <c r="V456" i="8" s="1"/>
  <c r="J457" i="8"/>
  <c r="V457" i="8" s="1"/>
  <c r="J458" i="8"/>
  <c r="V458" i="8" s="1"/>
  <c r="J459" i="8"/>
  <c r="V459" i="8" s="1"/>
  <c r="J460" i="8"/>
  <c r="V460" i="8" s="1"/>
  <c r="J461" i="8"/>
  <c r="V461" i="8" s="1"/>
  <c r="J462" i="8"/>
  <c r="V462" i="8" s="1"/>
  <c r="J463" i="8"/>
  <c r="V463" i="8" s="1"/>
  <c r="J464" i="8"/>
  <c r="V464" i="8" s="1"/>
  <c r="J465" i="8"/>
  <c r="V465" i="8" s="1"/>
  <c r="J443" i="8"/>
  <c r="V443" i="8" s="1"/>
  <c r="J444" i="8"/>
  <c r="V444" i="8" s="1"/>
  <c r="J445" i="8"/>
  <c r="V445" i="8" s="1"/>
  <c r="J446" i="8"/>
  <c r="V446" i="8" s="1"/>
  <c r="J447" i="8"/>
  <c r="V447" i="8" s="1"/>
  <c r="J449" i="8"/>
  <c r="V449" i="8" s="1"/>
  <c r="J450" i="8"/>
  <c r="V450" i="8" s="1"/>
  <c r="J451" i="8"/>
  <c r="V451" i="8" s="1"/>
  <c r="J452" i="8"/>
  <c r="V452" i="8" s="1"/>
  <c r="J421" i="8"/>
  <c r="V421" i="8" s="1"/>
  <c r="J422" i="8"/>
  <c r="V422" i="8" s="1"/>
  <c r="J423" i="8"/>
  <c r="V423" i="8" s="1"/>
  <c r="J424" i="8"/>
  <c r="V424" i="8" s="1"/>
  <c r="J427" i="8"/>
  <c r="V427" i="8" s="1"/>
  <c r="J428" i="8"/>
  <c r="V428" i="8" s="1"/>
  <c r="J429" i="8"/>
  <c r="V429" i="8" s="1"/>
  <c r="J430" i="8"/>
  <c r="V430" i="8" s="1"/>
  <c r="J431" i="8"/>
  <c r="V431" i="8" s="1"/>
  <c r="J432" i="8"/>
  <c r="V432" i="8" s="1"/>
  <c r="J433" i="8"/>
  <c r="V433" i="8" s="1"/>
  <c r="J434" i="8"/>
  <c r="V434" i="8" s="1"/>
  <c r="J435" i="8"/>
  <c r="V435" i="8" s="1"/>
  <c r="J436" i="8"/>
  <c r="V436" i="8" s="1"/>
  <c r="J437" i="8"/>
  <c r="V437" i="8" s="1"/>
  <c r="J438" i="8"/>
  <c r="V438" i="8" s="1"/>
  <c r="J439" i="8"/>
  <c r="V439" i="8" s="1"/>
  <c r="J440" i="8"/>
  <c r="V440" i="8" s="1"/>
  <c r="J441" i="8"/>
  <c r="V441" i="8" s="1"/>
  <c r="J442" i="8"/>
  <c r="V442" i="8" s="1"/>
  <c r="J401" i="8"/>
  <c r="V401" i="8" s="1"/>
  <c r="J402" i="8"/>
  <c r="V402" i="8" s="1"/>
  <c r="J403" i="8"/>
  <c r="V403" i="8" s="1"/>
  <c r="J404" i="8"/>
  <c r="V404" i="8" s="1"/>
  <c r="J405" i="8"/>
  <c r="V405" i="8" s="1"/>
  <c r="J406" i="8"/>
  <c r="V406" i="8" s="1"/>
  <c r="J408" i="8"/>
  <c r="V408" i="8" s="1"/>
  <c r="J409" i="8"/>
  <c r="V409" i="8" s="1"/>
  <c r="J410" i="8"/>
  <c r="V410" i="8" s="1"/>
  <c r="J411" i="8"/>
  <c r="V411" i="8" s="1"/>
  <c r="J412" i="8"/>
  <c r="V412" i="8" s="1"/>
  <c r="J413" i="8"/>
  <c r="V413" i="8" s="1"/>
  <c r="J414" i="8"/>
  <c r="V414" i="8" s="1"/>
  <c r="J415" i="8"/>
  <c r="V415" i="8" s="1"/>
  <c r="J416" i="8"/>
  <c r="V416" i="8" s="1"/>
  <c r="J417" i="8"/>
  <c r="V417" i="8" s="1"/>
  <c r="J418" i="8"/>
  <c r="V418" i="8" s="1"/>
  <c r="J419" i="8"/>
  <c r="V419" i="8" s="1"/>
  <c r="J420" i="8"/>
  <c r="V420" i="8" s="1"/>
  <c r="J387" i="8"/>
  <c r="V387" i="8" s="1"/>
  <c r="J388" i="8"/>
  <c r="V388" i="8" s="1"/>
  <c r="J389" i="8"/>
  <c r="V389" i="8" s="1"/>
  <c r="J390" i="8"/>
  <c r="V390" i="8" s="1"/>
  <c r="J391" i="8"/>
  <c r="V391" i="8" s="1"/>
  <c r="J392" i="8"/>
  <c r="V392" i="8" s="1"/>
  <c r="J393" i="8"/>
  <c r="V393" i="8" s="1"/>
  <c r="J394" i="8"/>
  <c r="V394" i="8" s="1"/>
  <c r="J395" i="8"/>
  <c r="V395" i="8" s="1"/>
  <c r="J396" i="8"/>
  <c r="V396" i="8" s="1"/>
  <c r="J397" i="8"/>
  <c r="V397" i="8" s="1"/>
  <c r="J398" i="8"/>
  <c r="V398" i="8" s="1"/>
  <c r="J399" i="8"/>
  <c r="V399" i="8" s="1"/>
  <c r="J400" i="8"/>
  <c r="V400" i="8" s="1"/>
  <c r="J356" i="8"/>
  <c r="V356" i="8" s="1"/>
  <c r="J357" i="8"/>
  <c r="V357" i="8" s="1"/>
  <c r="J358" i="8"/>
  <c r="V358" i="8" s="1"/>
  <c r="J360" i="8"/>
  <c r="V360" i="8" s="1"/>
  <c r="J361" i="8"/>
  <c r="V361" i="8" s="1"/>
  <c r="J362" i="8"/>
  <c r="V362" i="8" s="1"/>
  <c r="J363" i="8"/>
  <c r="V363" i="8" s="1"/>
  <c r="J364" i="8"/>
  <c r="V364" i="8" s="1"/>
  <c r="J365" i="8"/>
  <c r="V365" i="8" s="1"/>
  <c r="J366" i="8"/>
  <c r="V366" i="8" s="1"/>
  <c r="J367" i="8"/>
  <c r="V367" i="8" s="1"/>
  <c r="J368" i="8"/>
  <c r="V368" i="8" s="1"/>
  <c r="J369" i="8"/>
  <c r="V369" i="8" s="1"/>
  <c r="J370" i="8"/>
  <c r="V370" i="8" s="1"/>
  <c r="J371" i="8"/>
  <c r="V371" i="8" s="1"/>
  <c r="J372" i="8"/>
  <c r="V372" i="8" s="1"/>
  <c r="J373" i="8"/>
  <c r="V373" i="8" s="1"/>
  <c r="J374" i="8"/>
  <c r="V374" i="8" s="1"/>
  <c r="J375" i="8"/>
  <c r="V375" i="8" s="1"/>
  <c r="J376" i="8"/>
  <c r="V376" i="8" s="1"/>
  <c r="J377" i="8"/>
  <c r="V377" i="8" s="1"/>
  <c r="J378" i="8"/>
  <c r="V378" i="8" s="1"/>
  <c r="J380" i="8"/>
  <c r="V380" i="8" s="1"/>
  <c r="J381" i="8"/>
  <c r="V381" i="8" s="1"/>
  <c r="J382" i="8"/>
  <c r="V382" i="8" s="1"/>
  <c r="J383" i="8"/>
  <c r="V383" i="8" s="1"/>
  <c r="J384" i="8"/>
  <c r="V384" i="8" s="1"/>
  <c r="J385" i="8"/>
  <c r="V385" i="8" s="1"/>
  <c r="J386" i="8"/>
  <c r="V386" i="8" s="1"/>
  <c r="J339" i="8"/>
  <c r="V339" i="8" s="1"/>
  <c r="J340" i="8"/>
  <c r="V340" i="8" s="1"/>
  <c r="J341" i="8"/>
  <c r="V341" i="8" s="1"/>
  <c r="J342" i="8"/>
  <c r="V342" i="8" s="1"/>
  <c r="J343" i="8"/>
  <c r="V343" i="8" s="1"/>
  <c r="J344" i="8"/>
  <c r="V344" i="8" s="1"/>
  <c r="J345" i="8"/>
  <c r="V345" i="8" s="1"/>
  <c r="J346" i="8"/>
  <c r="V346" i="8" s="1"/>
  <c r="J347" i="8"/>
  <c r="V347" i="8" s="1"/>
  <c r="J348" i="8"/>
  <c r="V348" i="8" s="1"/>
  <c r="J349" i="8"/>
  <c r="V349" i="8" s="1"/>
  <c r="J350" i="8"/>
  <c r="V350" i="8" s="1"/>
  <c r="J351" i="8"/>
  <c r="V351" i="8" s="1"/>
  <c r="J352" i="8"/>
  <c r="V352" i="8" s="1"/>
  <c r="J353" i="8"/>
  <c r="V353" i="8" s="1"/>
  <c r="J354" i="8"/>
  <c r="V354" i="8" s="1"/>
  <c r="J328" i="8"/>
  <c r="V328" i="8" s="1"/>
  <c r="J329" i="8"/>
  <c r="V329" i="8" s="1"/>
  <c r="J330" i="8"/>
  <c r="V330" i="8" s="1"/>
  <c r="J331" i="8"/>
  <c r="V331" i="8" s="1"/>
  <c r="J332" i="8"/>
  <c r="V332" i="8" s="1"/>
  <c r="J333" i="8"/>
  <c r="V333" i="8" s="1"/>
  <c r="J334" i="8"/>
  <c r="V334" i="8" s="1"/>
  <c r="J335" i="8"/>
  <c r="V335" i="8" s="1"/>
  <c r="J336" i="8"/>
  <c r="V336" i="8" s="1"/>
  <c r="J337" i="8"/>
  <c r="V337" i="8" s="1"/>
  <c r="J338" i="8"/>
  <c r="V338" i="8" s="1"/>
  <c r="J313" i="8"/>
  <c r="V313" i="8" s="1"/>
  <c r="J314" i="8"/>
  <c r="V314" i="8" s="1"/>
  <c r="J315" i="8"/>
  <c r="V315" i="8" s="1"/>
  <c r="J316" i="8"/>
  <c r="V316" i="8" s="1"/>
  <c r="J317" i="8"/>
  <c r="V317" i="8" s="1"/>
  <c r="J318" i="8"/>
  <c r="V318" i="8" s="1"/>
  <c r="J319" i="8"/>
  <c r="V319" i="8" s="1"/>
  <c r="J320" i="8"/>
  <c r="V320" i="8" s="1"/>
  <c r="J321" i="8"/>
  <c r="V321" i="8" s="1"/>
  <c r="J322" i="8"/>
  <c r="V322" i="8" s="1"/>
  <c r="J323" i="8"/>
  <c r="V323" i="8" s="1"/>
  <c r="J324" i="8"/>
  <c r="V324" i="8" s="1"/>
  <c r="J326" i="8"/>
  <c r="V326" i="8" s="1"/>
  <c r="J327" i="8"/>
  <c r="V327" i="8" s="1"/>
  <c r="J289" i="8"/>
  <c r="V289" i="8" s="1"/>
  <c r="J290" i="8"/>
  <c r="V290" i="8" s="1"/>
  <c r="J291" i="8"/>
  <c r="V291" i="8" s="1"/>
  <c r="J292" i="8"/>
  <c r="V292" i="8" s="1"/>
  <c r="J293" i="8"/>
  <c r="V293" i="8" s="1"/>
  <c r="J294" i="8"/>
  <c r="V294" i="8" s="1"/>
  <c r="J295" i="8"/>
  <c r="V295" i="8" s="1"/>
  <c r="J296" i="8"/>
  <c r="V296" i="8" s="1"/>
  <c r="J298" i="8"/>
  <c r="V298" i="8" s="1"/>
  <c r="J299" i="8"/>
  <c r="V299" i="8" s="1"/>
  <c r="J300" i="8"/>
  <c r="V300" i="8" s="1"/>
  <c r="J301" i="8"/>
  <c r="V301" i="8" s="1"/>
  <c r="J302" i="8"/>
  <c r="V302" i="8" s="1"/>
  <c r="J303" i="8"/>
  <c r="V303" i="8" s="1"/>
  <c r="J304" i="8"/>
  <c r="V304" i="8" s="1"/>
  <c r="J305" i="8"/>
  <c r="V305" i="8" s="1"/>
  <c r="J306" i="8"/>
  <c r="V306" i="8" s="1"/>
  <c r="J307" i="8"/>
  <c r="V307" i="8" s="1"/>
  <c r="J308" i="8"/>
  <c r="V308" i="8" s="1"/>
  <c r="J355" i="8"/>
  <c r="V355" i="8" s="1"/>
  <c r="J309" i="8"/>
  <c r="V309" i="8" s="1"/>
  <c r="J310" i="8"/>
  <c r="V310" i="8" s="1"/>
  <c r="J311" i="8"/>
  <c r="V311" i="8" s="1"/>
  <c r="J312" i="8"/>
  <c r="V312" i="8" s="1"/>
  <c r="J266" i="8"/>
  <c r="V266" i="8" s="1"/>
  <c r="J267" i="8"/>
  <c r="V267" i="8" s="1"/>
  <c r="J268" i="8"/>
  <c r="V268" i="8" s="1"/>
  <c r="J269" i="8"/>
  <c r="V269" i="8" s="1"/>
  <c r="J270" i="8"/>
  <c r="V270" i="8" s="1"/>
  <c r="J271" i="8"/>
  <c r="V271" i="8" s="1"/>
  <c r="J272" i="8"/>
  <c r="V272" i="8" s="1"/>
  <c r="J273" i="8"/>
  <c r="V273" i="8" s="1"/>
  <c r="J274" i="8"/>
  <c r="V274" i="8" s="1"/>
  <c r="J275" i="8"/>
  <c r="V275" i="8" s="1"/>
  <c r="J276" i="8"/>
  <c r="V276" i="8" s="1"/>
  <c r="J277" i="8"/>
  <c r="V277" i="8" s="1"/>
  <c r="J278" i="8"/>
  <c r="V278" i="8" s="1"/>
  <c r="J279" i="8"/>
  <c r="V279" i="8" s="1"/>
  <c r="J280" i="8"/>
  <c r="V280" i="8" s="1"/>
  <c r="J282" i="8"/>
  <c r="V282" i="8" s="1"/>
  <c r="J283" i="8"/>
  <c r="V283" i="8" s="1"/>
  <c r="J284" i="8"/>
  <c r="V284" i="8" s="1"/>
  <c r="J285" i="8"/>
  <c r="V285" i="8" s="1"/>
  <c r="J286" i="8"/>
  <c r="V286" i="8" s="1"/>
  <c r="J288" i="8"/>
  <c r="V288" i="8" s="1"/>
  <c r="J248" i="8"/>
  <c r="V248" i="8" s="1"/>
  <c r="J249" i="8"/>
  <c r="V249" i="8" s="1"/>
  <c r="J250" i="8"/>
  <c r="V250" i="8" s="1"/>
  <c r="J251" i="8"/>
  <c r="V251" i="8" s="1"/>
  <c r="J252" i="8"/>
  <c r="V252" i="8" s="1"/>
  <c r="J253" i="8"/>
  <c r="V253" i="8" s="1"/>
  <c r="J254" i="8"/>
  <c r="V254" i="8" s="1"/>
  <c r="J255" i="8"/>
  <c r="V255" i="8" s="1"/>
  <c r="J256" i="8"/>
  <c r="V256" i="8" s="1"/>
  <c r="J258" i="8"/>
  <c r="V258" i="8" s="1"/>
  <c r="J259" i="8"/>
  <c r="V259" i="8" s="1"/>
  <c r="J260" i="8"/>
  <c r="V260" i="8" s="1"/>
  <c r="J261" i="8"/>
  <c r="V261" i="8" s="1"/>
  <c r="J262" i="8"/>
  <c r="V262" i="8" s="1"/>
  <c r="J263" i="8"/>
  <c r="V263" i="8" s="1"/>
  <c r="J264" i="8"/>
  <c r="V264" i="8" s="1"/>
  <c r="J265" i="8"/>
  <c r="V265" i="8" s="1"/>
  <c r="J218" i="8"/>
  <c r="V218" i="8" s="1"/>
  <c r="J219" i="8"/>
  <c r="V219" i="8" s="1"/>
  <c r="J220" i="8"/>
  <c r="V220" i="8" s="1"/>
  <c r="J221" i="8"/>
  <c r="V221" i="8" s="1"/>
  <c r="J222" i="8"/>
  <c r="V222" i="8" s="1"/>
  <c r="J223" i="8"/>
  <c r="V223" i="8" s="1"/>
  <c r="J224" i="8"/>
  <c r="V224" i="8" s="1"/>
  <c r="J225" i="8"/>
  <c r="V225" i="8" s="1"/>
  <c r="J226" i="8"/>
  <c r="V226" i="8" s="1"/>
  <c r="J227" i="8"/>
  <c r="V227" i="8" s="1"/>
  <c r="J228" i="8"/>
  <c r="V228" i="8" s="1"/>
  <c r="J229" i="8"/>
  <c r="V229" i="8" s="1"/>
  <c r="J230" i="8"/>
  <c r="V230" i="8" s="1"/>
  <c r="J231" i="8"/>
  <c r="V231" i="8" s="1"/>
  <c r="J232" i="8"/>
  <c r="V232" i="8" s="1"/>
  <c r="J233" i="8"/>
  <c r="V233" i="8" s="1"/>
  <c r="J234" i="8"/>
  <c r="V234" i="8" s="1"/>
  <c r="J235" i="8"/>
  <c r="V235" i="8" s="1"/>
  <c r="J236" i="8"/>
  <c r="V236" i="8" s="1"/>
  <c r="J237" i="8"/>
  <c r="V237" i="8" s="1"/>
  <c r="J238" i="8"/>
  <c r="V238" i="8" s="1"/>
  <c r="J239" i="8"/>
  <c r="V239" i="8" s="1"/>
  <c r="J240" i="8"/>
  <c r="V240" i="8" s="1"/>
  <c r="J241" i="8"/>
  <c r="V241" i="8" s="1"/>
  <c r="J242" i="8"/>
  <c r="V242" i="8" s="1"/>
  <c r="J243" i="8"/>
  <c r="V243" i="8" s="1"/>
  <c r="J244" i="8"/>
  <c r="V244" i="8" s="1"/>
  <c r="J245" i="8"/>
  <c r="V245" i="8" s="1"/>
  <c r="J210" i="8"/>
  <c r="V210" i="8" s="1"/>
  <c r="J211" i="8"/>
  <c r="V211" i="8" s="1"/>
  <c r="J212" i="8"/>
  <c r="V212" i="8" s="1"/>
  <c r="J213" i="8"/>
  <c r="V213" i="8" s="1"/>
  <c r="J214" i="8"/>
  <c r="V214" i="8" s="1"/>
  <c r="J215" i="8"/>
  <c r="V215" i="8" s="1"/>
  <c r="J216" i="8"/>
  <c r="V216" i="8" s="1"/>
  <c r="J217" i="8"/>
  <c r="V217" i="8" s="1"/>
  <c r="J206" i="8"/>
  <c r="V206" i="8" s="1"/>
  <c r="J207" i="8"/>
  <c r="V207" i="8" s="1"/>
  <c r="J185" i="8"/>
  <c r="V185" i="8" s="1"/>
  <c r="J208" i="8"/>
  <c r="V208" i="8" s="1"/>
  <c r="J209" i="8"/>
  <c r="V209" i="8" s="1"/>
  <c r="J194" i="8"/>
  <c r="V194" i="8" s="1"/>
  <c r="J195" i="8"/>
  <c r="V195" i="8" s="1"/>
  <c r="J196" i="8"/>
  <c r="V196" i="8" s="1"/>
  <c r="J197" i="8"/>
  <c r="V197" i="8" s="1"/>
  <c r="J198" i="8"/>
  <c r="V198" i="8" s="1"/>
  <c r="J199" i="8"/>
  <c r="V199" i="8" s="1"/>
  <c r="J200" i="8"/>
  <c r="V200" i="8" s="1"/>
  <c r="J201" i="8"/>
  <c r="V201" i="8" s="1"/>
  <c r="J202" i="8"/>
  <c r="V202" i="8" s="1"/>
  <c r="J203" i="8"/>
  <c r="V203" i="8" s="1"/>
  <c r="J204" i="8"/>
  <c r="V204" i="8" s="1"/>
  <c r="J205" i="8"/>
  <c r="V205" i="8" s="1"/>
  <c r="J187" i="8"/>
  <c r="V187" i="8" s="1"/>
  <c r="J189" i="8"/>
  <c r="V189" i="8" s="1"/>
  <c r="J190" i="8"/>
  <c r="V190" i="8" s="1"/>
  <c r="J191" i="8"/>
  <c r="V191" i="8" s="1"/>
  <c r="J192" i="8"/>
  <c r="V192" i="8" s="1"/>
  <c r="J193" i="8"/>
  <c r="V193" i="8" s="1"/>
  <c r="J179" i="8"/>
  <c r="V179" i="8" s="1"/>
  <c r="J180" i="8"/>
  <c r="V180" i="8" s="1"/>
  <c r="J181" i="8"/>
  <c r="V181" i="8" s="1"/>
  <c r="J182" i="8"/>
  <c r="V182" i="8" s="1"/>
  <c r="J183" i="8"/>
  <c r="V183" i="8" s="1"/>
  <c r="J184" i="8"/>
  <c r="V184" i="8" s="1"/>
  <c r="J186" i="8"/>
  <c r="V186" i="8" s="1"/>
  <c r="J171" i="8"/>
  <c r="V171" i="8" s="1"/>
  <c r="J172" i="8"/>
  <c r="V172" i="8" s="1"/>
  <c r="J173" i="8"/>
  <c r="V173" i="8" s="1"/>
  <c r="J174" i="8"/>
  <c r="V174" i="8" s="1"/>
  <c r="J175" i="8"/>
  <c r="V175" i="8" s="1"/>
  <c r="J176" i="8"/>
  <c r="V176" i="8" s="1"/>
  <c r="J177" i="8"/>
  <c r="V177" i="8" s="1"/>
  <c r="J178" i="8"/>
  <c r="V178" i="8" s="1"/>
  <c r="J167" i="8"/>
  <c r="V167" i="8" s="1"/>
  <c r="J168" i="8"/>
  <c r="V168" i="8" s="1"/>
  <c r="J169" i="8"/>
  <c r="V169" i="8" s="1"/>
  <c r="J170" i="8"/>
  <c r="V170" i="8" s="1"/>
  <c r="J156" i="8"/>
  <c r="V156" i="8" s="1"/>
  <c r="J157" i="8"/>
  <c r="V157" i="8" s="1"/>
  <c r="J158" i="8"/>
  <c r="V158" i="8" s="1"/>
  <c r="J159" i="8"/>
  <c r="V159" i="8" s="1"/>
  <c r="J160" i="8"/>
  <c r="V160" i="8" s="1"/>
  <c r="J161" i="8"/>
  <c r="V161" i="8" s="1"/>
  <c r="J162" i="8"/>
  <c r="V162" i="8" s="1"/>
  <c r="J163" i="8"/>
  <c r="V163" i="8" s="1"/>
  <c r="J164" i="8"/>
  <c r="V164" i="8" s="1"/>
  <c r="J165" i="8"/>
  <c r="V165" i="8" s="1"/>
  <c r="J166" i="8"/>
  <c r="V166" i="8" s="1"/>
  <c r="J147" i="8"/>
  <c r="V147" i="8" s="1"/>
  <c r="J148" i="8"/>
  <c r="V148" i="8" s="1"/>
  <c r="J149" i="8"/>
  <c r="V149" i="8" s="1"/>
  <c r="J150" i="8"/>
  <c r="V150" i="8" s="1"/>
  <c r="J151" i="8"/>
  <c r="V151" i="8" s="1"/>
  <c r="J152" i="8"/>
  <c r="V152" i="8" s="1"/>
  <c r="J153" i="8"/>
  <c r="V153" i="8" s="1"/>
  <c r="J154" i="8"/>
  <c r="V154" i="8" s="1"/>
  <c r="J155" i="8"/>
  <c r="V155" i="8" s="1"/>
  <c r="J139" i="8"/>
  <c r="V139" i="8" s="1"/>
  <c r="J140" i="8"/>
  <c r="V140" i="8" s="1"/>
  <c r="J141" i="8"/>
  <c r="V141" i="8" s="1"/>
  <c r="J142" i="8"/>
  <c r="V142" i="8" s="1"/>
  <c r="J143" i="8"/>
  <c r="V143" i="8" s="1"/>
  <c r="J144" i="8"/>
  <c r="V144" i="8" s="1"/>
  <c r="J145" i="8"/>
  <c r="V145" i="8" s="1"/>
  <c r="J146" i="8"/>
  <c r="V146" i="8" s="1"/>
  <c r="J130" i="8"/>
  <c r="V130" i="8" s="1"/>
  <c r="J131" i="8"/>
  <c r="V131" i="8" s="1"/>
  <c r="J132" i="8"/>
  <c r="V132" i="8" s="1"/>
  <c r="J133" i="8"/>
  <c r="V133" i="8" s="1"/>
  <c r="J134" i="8"/>
  <c r="V134" i="8" s="1"/>
  <c r="J135" i="8"/>
  <c r="V135" i="8" s="1"/>
  <c r="J136" i="8"/>
  <c r="V136" i="8" s="1"/>
  <c r="J137" i="8"/>
  <c r="V137" i="8" s="1"/>
  <c r="J127" i="8"/>
  <c r="V127" i="8" s="1"/>
  <c r="J128" i="8"/>
  <c r="V128" i="8" s="1"/>
  <c r="J129" i="8"/>
  <c r="V129" i="8" s="1"/>
  <c r="J123" i="8"/>
  <c r="V123" i="8" s="1"/>
  <c r="J124" i="8"/>
  <c r="V124" i="8" s="1"/>
  <c r="J125" i="8"/>
  <c r="V125" i="8" s="1"/>
  <c r="J126" i="8"/>
  <c r="V126" i="8" s="1"/>
  <c r="J113" i="8"/>
  <c r="V113" i="8" s="1"/>
  <c r="J114" i="8"/>
  <c r="V114" i="8" s="1"/>
  <c r="J115" i="8"/>
  <c r="V115" i="8" s="1"/>
  <c r="J116" i="8"/>
  <c r="V116" i="8" s="1"/>
  <c r="J117" i="8"/>
  <c r="V117" i="8" s="1"/>
  <c r="J118" i="8"/>
  <c r="V118" i="8" s="1"/>
  <c r="J119" i="8"/>
  <c r="V119" i="8" s="1"/>
  <c r="J120" i="8"/>
  <c r="V120" i="8" s="1"/>
  <c r="J122" i="8"/>
  <c r="V122" i="8" s="1"/>
  <c r="J108" i="8"/>
  <c r="V108" i="8" s="1"/>
  <c r="J110" i="8"/>
  <c r="V110" i="8" s="1"/>
  <c r="J111" i="8"/>
  <c r="V111" i="8" s="1"/>
  <c r="J112" i="8"/>
  <c r="V112" i="8" s="1"/>
  <c r="J95" i="8"/>
  <c r="V95" i="8" s="1"/>
  <c r="J96" i="8"/>
  <c r="V96" i="8" s="1"/>
  <c r="J97" i="8"/>
  <c r="V97" i="8" s="1"/>
  <c r="J98" i="8"/>
  <c r="V98" i="8" s="1"/>
  <c r="J99" i="8"/>
  <c r="V99" i="8" s="1"/>
  <c r="J100" i="8"/>
  <c r="V100" i="8" s="1"/>
  <c r="J101" i="8"/>
  <c r="V101" i="8" s="1"/>
  <c r="J102" i="8"/>
  <c r="V102" i="8" s="1"/>
  <c r="J103" i="8"/>
  <c r="V103" i="8" s="1"/>
  <c r="J104" i="8"/>
  <c r="V104" i="8" s="1"/>
  <c r="J105" i="8"/>
  <c r="V105" i="8" s="1"/>
  <c r="J106" i="8"/>
  <c r="V106" i="8" s="1"/>
  <c r="J107" i="8"/>
  <c r="V107" i="8" s="1"/>
  <c r="J90" i="8"/>
  <c r="V90" i="8" s="1"/>
  <c r="J91" i="8"/>
  <c r="V91" i="8" s="1"/>
  <c r="J92" i="8"/>
  <c r="V92" i="8" s="1"/>
  <c r="J93" i="8"/>
  <c r="V93" i="8" s="1"/>
  <c r="J94" i="8"/>
  <c r="V94" i="8" s="1"/>
  <c r="J77" i="8"/>
  <c r="V77" i="8" s="1"/>
  <c r="J78" i="8"/>
  <c r="V78" i="8" s="1"/>
  <c r="J79" i="8"/>
  <c r="V79" i="8" s="1"/>
  <c r="J80" i="8"/>
  <c r="V80" i="8" s="1"/>
  <c r="J81" i="8"/>
  <c r="V81" i="8" s="1"/>
  <c r="J83" i="8"/>
  <c r="V83" i="8" s="1"/>
  <c r="J84" i="8"/>
  <c r="V84" i="8" s="1"/>
  <c r="J85" i="8"/>
  <c r="V85" i="8" s="1"/>
  <c r="J86" i="8"/>
  <c r="V86" i="8" s="1"/>
  <c r="J87" i="8"/>
  <c r="V87" i="8" s="1"/>
  <c r="J88" i="8"/>
  <c r="V88" i="8" s="1"/>
  <c r="J89" i="8"/>
  <c r="V89" i="8" s="1"/>
  <c r="J71" i="8"/>
  <c r="V71" i="8" s="1"/>
  <c r="J72" i="8"/>
  <c r="V72" i="8" s="1"/>
  <c r="J73" i="8"/>
  <c r="V73" i="8" s="1"/>
  <c r="J74" i="8"/>
  <c r="V74" i="8" s="1"/>
  <c r="J75" i="8"/>
  <c r="V75" i="8" s="1"/>
  <c r="J76" i="8"/>
  <c r="V76" i="8" s="1"/>
  <c r="J64" i="8"/>
  <c r="V64" i="8" s="1"/>
  <c r="J65" i="8"/>
  <c r="V65" i="8" s="1"/>
  <c r="J66" i="8"/>
  <c r="V66" i="8" s="1"/>
  <c r="J67" i="8"/>
  <c r="V67" i="8" s="1"/>
  <c r="J68" i="8"/>
  <c r="V68" i="8" s="1"/>
  <c r="J69" i="8"/>
  <c r="V69" i="8" s="1"/>
  <c r="J70" i="8"/>
  <c r="V70" i="8" s="1"/>
  <c r="J54" i="8"/>
  <c r="V54" i="8" s="1"/>
  <c r="J55" i="8"/>
  <c r="V55" i="8" s="1"/>
  <c r="J56" i="8"/>
  <c r="V56" i="8" s="1"/>
  <c r="J57" i="8"/>
  <c r="V57" i="8" s="1"/>
  <c r="J58" i="8"/>
  <c r="V58" i="8" s="1"/>
  <c r="J59" i="8"/>
  <c r="V59" i="8" s="1"/>
  <c r="J60" i="8"/>
  <c r="V60" i="8" s="1"/>
  <c r="J61" i="8"/>
  <c r="V61" i="8" s="1"/>
  <c r="J62" i="8"/>
  <c r="V62" i="8" s="1"/>
  <c r="J63" i="8"/>
  <c r="V63" i="8" s="1"/>
  <c r="J48" i="8"/>
  <c r="V48" i="8" s="1"/>
  <c r="J49" i="8"/>
  <c r="V49" i="8" s="1"/>
  <c r="J50" i="8"/>
  <c r="V50" i="8" s="1"/>
  <c r="J51" i="8"/>
  <c r="V51" i="8" s="1"/>
  <c r="J52" i="8"/>
  <c r="V52" i="8" s="1"/>
  <c r="J53" i="8"/>
  <c r="V53" i="8" s="1"/>
  <c r="J38" i="8"/>
  <c r="V38" i="8" s="1"/>
  <c r="J39" i="8"/>
  <c r="V39" i="8" s="1"/>
  <c r="J40" i="8"/>
  <c r="V40" i="8" s="1"/>
  <c r="J41" i="8"/>
  <c r="V41" i="8" s="1"/>
  <c r="J42" i="8"/>
  <c r="V42" i="8" s="1"/>
  <c r="J43" i="8"/>
  <c r="V43" i="8" s="1"/>
  <c r="J44" i="8"/>
  <c r="V44" i="8" s="1"/>
  <c r="J45" i="8"/>
  <c r="V45" i="8" s="1"/>
  <c r="J31" i="8"/>
  <c r="V31" i="8" s="1"/>
  <c r="J32" i="8"/>
  <c r="V32" i="8" s="1"/>
  <c r="J33" i="8"/>
  <c r="V33" i="8" s="1"/>
  <c r="J34" i="8"/>
  <c r="V34" i="8" s="1"/>
  <c r="J35" i="8"/>
  <c r="V35" i="8" s="1"/>
  <c r="J36" i="8"/>
  <c r="V36" i="8" s="1"/>
  <c r="J37" i="8"/>
  <c r="V37" i="8" s="1"/>
  <c r="J25" i="8"/>
  <c r="V25" i="8" s="1"/>
  <c r="J26" i="8"/>
  <c r="V26" i="8" s="1"/>
  <c r="J27" i="8"/>
  <c r="V27" i="8" s="1"/>
  <c r="J28" i="8"/>
  <c r="V28" i="8" s="1"/>
  <c r="J29" i="8"/>
  <c r="V29" i="8" s="1"/>
  <c r="J30" i="8"/>
  <c r="V30" i="8" s="1"/>
  <c r="J9" i="8"/>
  <c r="V9" i="8" s="1"/>
  <c r="J10" i="8"/>
  <c r="V10" i="8" s="1"/>
  <c r="J11" i="8"/>
  <c r="V11" i="8" s="1"/>
  <c r="J12" i="8"/>
  <c r="V12" i="8" s="1"/>
  <c r="J13" i="8"/>
  <c r="V13" i="8" s="1"/>
  <c r="J15" i="8"/>
  <c r="V15" i="8" s="1"/>
  <c r="J19" i="8"/>
  <c r="V19" i="8" s="1"/>
  <c r="J20" i="8"/>
  <c r="V20" i="8" s="1"/>
  <c r="J21" i="8"/>
  <c r="V21" i="8" s="1"/>
  <c r="J22" i="8"/>
  <c r="V22" i="8" s="1"/>
  <c r="J23" i="8"/>
  <c r="V23" i="8" s="1"/>
  <c r="J24" i="8"/>
  <c r="V24" i="8" s="1"/>
  <c r="J16" i="8"/>
  <c r="V16" i="8" s="1"/>
  <c r="J17" i="8"/>
  <c r="V17" i="8" s="1"/>
  <c r="J18" i="8"/>
  <c r="V18" i="8" s="1"/>
  <c r="J5" i="8"/>
  <c r="V5" i="8" s="1"/>
  <c r="J6" i="8"/>
  <c r="V6" i="8" s="1"/>
  <c r="J7" i="8"/>
  <c r="V7" i="8" s="1"/>
  <c r="J8" i="8"/>
  <c r="V8" i="8" s="1"/>
  <c r="J4" i="8"/>
  <c r="V4" i="8" s="1"/>
  <c r="J2" i="8" l="1"/>
  <c r="U2" i="17"/>
  <c r="U1" i="17"/>
  <c r="V2" i="8" l="1"/>
  <c r="T11" i="7" l="1"/>
  <c r="T19" i="7"/>
  <c r="T2" i="7" l="1"/>
  <c r="R2" i="7" l="1"/>
  <c r="J1" i="8"/>
  <c r="J16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  <author>hp</author>
  </authors>
  <commentList>
    <comment ref="D7" authorId="0" shapeId="0" xr:uid="{00000000-0006-0000-0300-000001000000}">
      <text>
        <r>
          <rPr>
            <b/>
            <sz val="12"/>
            <color indexed="81"/>
            <rFont val="Arial"/>
            <family val="2"/>
          </rPr>
          <t>user: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同</t>
        </r>
        <r>
          <rPr>
            <sz val="12"/>
            <color indexed="81"/>
            <rFont val="Arial"/>
            <family val="2"/>
          </rPr>
          <t>5</t>
        </r>
        <r>
          <rPr>
            <sz val="12"/>
            <color indexed="81"/>
            <rFont val="微軟正黑體"/>
            <family val="2"/>
            <charset val="136"/>
          </rPr>
          <t>票價</t>
        </r>
      </text>
    </comment>
    <comment ref="M7" authorId="0" shapeId="0" xr:uid="{00000000-0006-0000-0300-000002000000}">
      <text>
        <r>
          <rPr>
            <b/>
            <sz val="12"/>
            <color indexed="81"/>
            <rFont val="Arial"/>
            <family val="2"/>
          </rPr>
          <t>user: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同</t>
        </r>
        <r>
          <rPr>
            <sz val="12"/>
            <color indexed="81"/>
            <rFont val="Arial"/>
            <family val="2"/>
          </rPr>
          <t>5</t>
        </r>
        <r>
          <rPr>
            <sz val="12"/>
            <color indexed="81"/>
            <rFont val="微軟正黑體"/>
            <family val="2"/>
            <charset val="136"/>
          </rPr>
          <t>票價</t>
        </r>
      </text>
    </comment>
    <comment ref="D17" authorId="0" shapeId="0" xr:uid="{00000000-0006-0000-0300-000003000000}">
      <text>
        <r>
          <rPr>
            <b/>
            <sz val="12"/>
            <color indexed="81"/>
            <rFont val="Arial"/>
            <family val="2"/>
          </rPr>
          <t>user: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 xml:space="preserve">原中山興中
</t>
        </r>
        <r>
          <rPr>
            <sz val="12"/>
            <color indexed="81"/>
            <rFont val="Arial"/>
            <family val="2"/>
          </rPr>
          <t>111/3/11</t>
        </r>
        <r>
          <rPr>
            <sz val="12"/>
            <color indexed="81"/>
            <rFont val="微軟正黑體"/>
            <family val="2"/>
            <charset val="136"/>
          </rPr>
          <t>改
復興青年</t>
        </r>
        <r>
          <rPr>
            <sz val="12"/>
            <color indexed="81"/>
            <rFont val="Arial"/>
            <family val="2"/>
          </rPr>
          <t>(</t>
        </r>
        <r>
          <rPr>
            <sz val="12"/>
            <color indexed="81"/>
            <rFont val="微軟正黑體"/>
            <family val="2"/>
            <charset val="136"/>
          </rPr>
          <t>青年書局</t>
        </r>
        <r>
          <rPr>
            <sz val="12"/>
            <color indexed="81"/>
            <rFont val="Arial"/>
            <family val="2"/>
          </rPr>
          <t>)</t>
        </r>
      </text>
    </comment>
    <comment ref="M17" authorId="0" shapeId="0" xr:uid="{00000000-0006-0000-0300-000004000000}">
      <text>
        <r>
          <rPr>
            <b/>
            <sz val="12"/>
            <color indexed="81"/>
            <rFont val="Arial"/>
            <family val="2"/>
          </rPr>
          <t>user: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 xml:space="preserve">原中山興中
</t>
        </r>
        <r>
          <rPr>
            <sz val="12"/>
            <color indexed="81"/>
            <rFont val="Arial"/>
            <family val="2"/>
          </rPr>
          <t>111/3/11</t>
        </r>
        <r>
          <rPr>
            <sz val="12"/>
            <color indexed="81"/>
            <rFont val="微軟正黑體"/>
            <family val="2"/>
            <charset val="136"/>
          </rPr>
          <t>改
復興青年</t>
        </r>
        <r>
          <rPr>
            <sz val="12"/>
            <color indexed="81"/>
            <rFont val="Arial"/>
            <family val="2"/>
          </rPr>
          <t>(</t>
        </r>
        <r>
          <rPr>
            <sz val="12"/>
            <color indexed="81"/>
            <rFont val="微軟正黑體"/>
            <family val="2"/>
            <charset val="136"/>
          </rPr>
          <t>青年書局</t>
        </r>
        <r>
          <rPr>
            <sz val="12"/>
            <color indexed="81"/>
            <rFont val="Arial"/>
            <family val="2"/>
          </rPr>
          <t>)</t>
        </r>
      </text>
    </comment>
    <comment ref="D28" authorId="1" shapeId="0" xr:uid="{00000000-0006-0000-0300-000005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原巨蛋</t>
        </r>
      </text>
    </comment>
    <comment ref="M28" authorId="1" shapeId="0" xr:uid="{00000000-0006-0000-0300-000006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原巨蛋</t>
        </r>
      </text>
    </comment>
    <comment ref="D30" authorId="1" shapeId="0" xr:uid="{00000000-0006-0000-0300-000007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 xml:space="preserve">新增站
</t>
        </r>
        <r>
          <rPr>
            <sz val="12"/>
            <color indexed="81"/>
            <rFont val="Arial"/>
            <family val="2"/>
          </rPr>
          <t>33</t>
        </r>
        <r>
          <rPr>
            <sz val="12"/>
            <color indexed="81"/>
            <rFont val="微軟正黑體"/>
            <family val="2"/>
            <charset val="136"/>
          </rPr>
          <t>民族大中(那智傑)
分出</t>
        </r>
      </text>
    </comment>
    <comment ref="M30" authorId="1" shapeId="0" xr:uid="{00000000-0006-0000-0300-000008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 xml:space="preserve">新增站
</t>
        </r>
        <r>
          <rPr>
            <sz val="12"/>
            <color indexed="81"/>
            <rFont val="Arial"/>
            <family val="2"/>
          </rPr>
          <t>33</t>
        </r>
        <r>
          <rPr>
            <sz val="12"/>
            <color indexed="81"/>
            <rFont val="微軟正黑體"/>
            <family val="2"/>
            <charset val="136"/>
          </rPr>
          <t>民族大中(那智傑)
分出</t>
        </r>
      </text>
    </comment>
    <comment ref="B72" authorId="0" shapeId="0" xr:uid="{00000000-0006-0000-0300-000009000000}">
      <text>
        <r>
          <rPr>
            <b/>
            <sz val="12"/>
            <color indexed="81"/>
            <rFont val="Arial"/>
            <family val="2"/>
          </rPr>
          <t>user:</t>
        </r>
        <r>
          <rPr>
            <sz val="12"/>
            <color indexed="81"/>
            <rFont val="Arial"/>
            <family val="2"/>
          </rPr>
          <t xml:space="preserve">
15</t>
        </r>
        <r>
          <rPr>
            <sz val="12"/>
            <color indexed="81"/>
            <rFont val="微軟正黑體"/>
            <family val="2"/>
            <charset val="136"/>
          </rPr>
          <t>車第一站</t>
        </r>
      </text>
    </comment>
    <comment ref="D73" authorId="1" shapeId="0" xr:uid="{00000000-0006-0000-0300-00000A000000}">
      <text>
        <r>
          <rPr>
            <b/>
            <sz val="12"/>
            <color indexed="81"/>
            <rFont val="微軟正黑體"/>
            <family val="2"/>
            <charset val="136"/>
          </rPr>
          <t>hp:</t>
        </r>
        <r>
          <rPr>
            <sz val="12"/>
            <color indexed="81"/>
            <rFont val="微軟正黑體"/>
            <family val="2"/>
            <charset val="136"/>
          </rPr>
          <t xml:space="preserve">
原湖內區公所</t>
        </r>
      </text>
    </comment>
    <comment ref="M73" authorId="1" shapeId="0" xr:uid="{00000000-0006-0000-0300-00000B000000}">
      <text>
        <r>
          <rPr>
            <b/>
            <sz val="12"/>
            <color indexed="81"/>
            <rFont val="微軟正黑體"/>
            <family val="2"/>
            <charset val="136"/>
          </rPr>
          <t>hp:</t>
        </r>
        <r>
          <rPr>
            <sz val="12"/>
            <color indexed="81"/>
            <rFont val="微軟正黑體"/>
            <family val="2"/>
            <charset val="136"/>
          </rPr>
          <t xml:space="preserve">
原湖內區公所</t>
        </r>
      </text>
    </comment>
    <comment ref="D87" authorId="0" shapeId="0" xr:uid="{00000000-0006-0000-0300-00000C000000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原:南京海洋</t>
        </r>
      </text>
    </comment>
    <comment ref="M87" authorId="0" shapeId="0" xr:uid="{00000000-0006-0000-0300-00000D000000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原:南京海洋</t>
        </r>
      </text>
    </comment>
    <comment ref="D91" authorId="1" shapeId="0" xr:uid="{00000000-0006-0000-0300-00000E000000}">
      <text>
        <r>
          <rPr>
            <b/>
            <sz val="12"/>
            <color indexed="81"/>
            <rFont val="微軟正黑體"/>
            <family val="2"/>
            <charset val="136"/>
          </rPr>
          <t>hp:</t>
        </r>
        <r>
          <rPr>
            <sz val="12"/>
            <color indexed="81"/>
            <rFont val="微軟正黑體"/>
            <family val="2"/>
            <charset val="136"/>
          </rPr>
          <t xml:space="preserve">
原九如交流道</t>
        </r>
      </text>
    </comment>
    <comment ref="M91" authorId="1" shapeId="0" xr:uid="{00000000-0006-0000-0300-00000F000000}">
      <text>
        <r>
          <rPr>
            <b/>
            <sz val="12"/>
            <color indexed="81"/>
            <rFont val="微軟正黑體"/>
            <family val="2"/>
            <charset val="136"/>
          </rPr>
          <t>hp:</t>
        </r>
        <r>
          <rPr>
            <sz val="12"/>
            <color indexed="81"/>
            <rFont val="微軟正黑體"/>
            <family val="2"/>
            <charset val="136"/>
          </rPr>
          <t xml:space="preserve">
原九如交流道</t>
        </r>
      </text>
    </comment>
    <comment ref="D108" authorId="0" shapeId="0" xr:uid="{00000000-0006-0000-0300-000010000000}">
      <text>
        <r>
          <rPr>
            <b/>
            <sz val="12"/>
            <color indexed="81"/>
            <rFont val="Arial"/>
            <family val="2"/>
          </rPr>
          <t>user: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同</t>
        </r>
        <r>
          <rPr>
            <sz val="12"/>
            <color indexed="81"/>
            <rFont val="Arial"/>
            <family val="2"/>
          </rPr>
          <t xml:space="preserve">127 </t>
        </r>
        <r>
          <rPr>
            <sz val="12"/>
            <color indexed="81"/>
            <rFont val="微軟正黑體"/>
            <family val="2"/>
            <charset val="136"/>
          </rPr>
          <t>價格少一元</t>
        </r>
      </text>
    </comment>
    <comment ref="M108" authorId="0" shapeId="0" xr:uid="{00000000-0006-0000-0300-000011000000}">
      <text>
        <r>
          <rPr>
            <b/>
            <sz val="12"/>
            <color indexed="81"/>
            <rFont val="Arial"/>
            <family val="2"/>
          </rPr>
          <t>user: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同</t>
        </r>
        <r>
          <rPr>
            <sz val="12"/>
            <color indexed="81"/>
            <rFont val="Arial"/>
            <family val="2"/>
          </rPr>
          <t xml:space="preserve">127 </t>
        </r>
        <r>
          <rPr>
            <sz val="12"/>
            <color indexed="81"/>
            <rFont val="微軟正黑體"/>
            <family val="2"/>
            <charset val="136"/>
          </rPr>
          <t>價格少一元</t>
        </r>
      </text>
    </comment>
    <comment ref="D121" authorId="1" shapeId="0" xr:uid="{00000000-0006-0000-0300-000012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 xml:space="preserve">新增站
</t>
        </r>
        <r>
          <rPr>
            <sz val="12"/>
            <color indexed="81"/>
            <rFont val="Arial"/>
            <family val="2"/>
          </rPr>
          <t>33</t>
        </r>
        <r>
          <rPr>
            <sz val="12"/>
            <color indexed="81"/>
            <rFont val="微軟正黑體"/>
            <family val="2"/>
            <charset val="136"/>
          </rPr>
          <t>民族大中(那智傑)
分出</t>
        </r>
      </text>
    </comment>
    <comment ref="M121" authorId="1" shapeId="0" xr:uid="{00000000-0006-0000-0300-000013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 xml:space="preserve">新增站
</t>
        </r>
        <r>
          <rPr>
            <sz val="12"/>
            <color indexed="81"/>
            <rFont val="Arial"/>
            <family val="2"/>
          </rPr>
          <t>33</t>
        </r>
        <r>
          <rPr>
            <sz val="12"/>
            <color indexed="81"/>
            <rFont val="微軟正黑體"/>
            <family val="2"/>
            <charset val="136"/>
          </rPr>
          <t>民族大中(那智傑)
分出</t>
        </r>
      </text>
    </comment>
    <comment ref="D122" authorId="1" shapeId="0" xr:uid="{00000000-0006-0000-0300-000014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與</t>
        </r>
        <r>
          <rPr>
            <sz val="12"/>
            <color indexed="81"/>
            <rFont val="Arial"/>
            <family val="2"/>
          </rPr>
          <t>88</t>
        </r>
        <r>
          <rPr>
            <sz val="12"/>
            <color indexed="81"/>
            <rFont val="微軟正黑體"/>
            <family val="2"/>
            <charset val="136"/>
          </rPr>
          <t>彌陀國小同價</t>
        </r>
      </text>
    </comment>
    <comment ref="M122" authorId="1" shapeId="0" xr:uid="{00000000-0006-0000-0300-000015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與</t>
        </r>
        <r>
          <rPr>
            <sz val="12"/>
            <color indexed="81"/>
            <rFont val="Arial"/>
            <family val="2"/>
          </rPr>
          <t>88</t>
        </r>
        <r>
          <rPr>
            <sz val="12"/>
            <color indexed="81"/>
            <rFont val="微軟正黑體"/>
            <family val="2"/>
            <charset val="136"/>
          </rPr>
          <t>彌陀國小同價</t>
        </r>
      </text>
    </comment>
    <comment ref="D123" authorId="1" shapeId="0" xr:uid="{00000000-0006-0000-0300-000016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與</t>
        </r>
        <r>
          <rPr>
            <sz val="12"/>
            <color indexed="81"/>
            <rFont val="Arial"/>
            <family val="2"/>
          </rPr>
          <t>84</t>
        </r>
        <r>
          <rPr>
            <sz val="12"/>
            <color indexed="81"/>
            <rFont val="微軟正黑體"/>
            <family val="2"/>
            <charset val="136"/>
          </rPr>
          <t>湖內圖書館
同價</t>
        </r>
      </text>
    </comment>
    <comment ref="M123" authorId="1" shapeId="0" xr:uid="{00000000-0006-0000-0300-000017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與</t>
        </r>
        <r>
          <rPr>
            <sz val="12"/>
            <color indexed="81"/>
            <rFont val="Arial"/>
            <family val="2"/>
          </rPr>
          <t>84</t>
        </r>
        <r>
          <rPr>
            <sz val="12"/>
            <color indexed="81"/>
            <rFont val="微軟正黑體"/>
            <family val="2"/>
            <charset val="136"/>
          </rPr>
          <t>湖內圖書館
同價</t>
        </r>
      </text>
    </comment>
    <comment ref="D124" authorId="1" shapeId="0" xr:uid="{00000000-0006-0000-0300-000018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與</t>
        </r>
        <r>
          <rPr>
            <sz val="12"/>
            <color indexed="81"/>
            <rFont val="Arial"/>
            <family val="2"/>
          </rPr>
          <t>8</t>
        </r>
        <r>
          <rPr>
            <sz val="12"/>
            <color indexed="81"/>
            <rFont val="微軟正黑體"/>
            <family val="2"/>
            <charset val="136"/>
          </rPr>
          <t>桂林加油站
同價</t>
        </r>
      </text>
    </comment>
    <comment ref="M124" authorId="1" shapeId="0" xr:uid="{00000000-0006-0000-0300-000019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與</t>
        </r>
        <r>
          <rPr>
            <sz val="12"/>
            <color indexed="81"/>
            <rFont val="Arial"/>
            <family val="2"/>
          </rPr>
          <t>8</t>
        </r>
        <r>
          <rPr>
            <sz val="12"/>
            <color indexed="81"/>
            <rFont val="微軟正黑體"/>
            <family val="2"/>
            <charset val="136"/>
          </rPr>
          <t>桂林加油站
同價</t>
        </r>
      </text>
    </comment>
    <comment ref="D125" authorId="0" shapeId="0" xr:uid="{00000000-0006-0000-0300-00001A000000}">
      <text>
        <r>
          <rPr>
            <b/>
            <sz val="12"/>
            <color indexed="81"/>
            <rFont val="Arial"/>
            <family val="2"/>
          </rPr>
          <t>user: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原</t>
        </r>
        <r>
          <rPr>
            <sz val="12"/>
            <color indexed="81"/>
            <rFont val="Arial"/>
            <family val="2"/>
          </rPr>
          <t>83</t>
        </r>
        <r>
          <rPr>
            <sz val="12"/>
            <color indexed="81"/>
            <rFont val="微軟正黑體"/>
            <family val="2"/>
            <charset val="136"/>
          </rPr>
          <t>湖內</t>
        </r>
        <r>
          <rPr>
            <sz val="12"/>
            <color indexed="81"/>
            <rFont val="Arial"/>
            <family val="2"/>
          </rPr>
          <t>(</t>
        </r>
        <r>
          <rPr>
            <sz val="12"/>
            <color indexed="81"/>
            <rFont val="微軟正黑體"/>
            <family val="2"/>
            <charset val="136"/>
          </rPr>
          <t>慈濟宮</t>
        </r>
        <r>
          <rPr>
            <sz val="12"/>
            <color indexed="81"/>
            <rFont val="Arial"/>
            <family val="2"/>
          </rPr>
          <t xml:space="preserve">)
</t>
        </r>
        <r>
          <rPr>
            <sz val="12"/>
            <color indexed="81"/>
            <rFont val="微軟正黑體"/>
            <family val="2"/>
            <charset val="136"/>
          </rPr>
          <t>學校招標為</t>
        </r>
        <r>
          <rPr>
            <sz val="12"/>
            <color indexed="81"/>
            <rFont val="Arial"/>
            <family val="2"/>
          </rPr>
          <t xml:space="preserve">:
</t>
        </r>
        <r>
          <rPr>
            <sz val="12"/>
            <color indexed="81"/>
            <rFont val="微軟正黑體"/>
            <family val="2"/>
            <charset val="136"/>
          </rPr>
          <t>湖內區公所</t>
        </r>
      </text>
    </comment>
    <comment ref="M125" authorId="0" shapeId="0" xr:uid="{00000000-0006-0000-0300-00001B000000}">
      <text>
        <r>
          <rPr>
            <b/>
            <sz val="12"/>
            <color indexed="81"/>
            <rFont val="Arial"/>
            <family val="2"/>
          </rPr>
          <t>user: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原</t>
        </r>
        <r>
          <rPr>
            <sz val="12"/>
            <color indexed="81"/>
            <rFont val="Arial"/>
            <family val="2"/>
          </rPr>
          <t>83</t>
        </r>
        <r>
          <rPr>
            <sz val="12"/>
            <color indexed="81"/>
            <rFont val="微軟正黑體"/>
            <family val="2"/>
            <charset val="136"/>
          </rPr>
          <t>湖內</t>
        </r>
        <r>
          <rPr>
            <sz val="12"/>
            <color indexed="81"/>
            <rFont val="Arial"/>
            <family val="2"/>
          </rPr>
          <t>(</t>
        </r>
        <r>
          <rPr>
            <sz val="12"/>
            <color indexed="81"/>
            <rFont val="微軟正黑體"/>
            <family val="2"/>
            <charset val="136"/>
          </rPr>
          <t>慈濟宮</t>
        </r>
        <r>
          <rPr>
            <sz val="12"/>
            <color indexed="81"/>
            <rFont val="Arial"/>
            <family val="2"/>
          </rPr>
          <t xml:space="preserve">)
</t>
        </r>
        <r>
          <rPr>
            <sz val="12"/>
            <color indexed="81"/>
            <rFont val="微軟正黑體"/>
            <family val="2"/>
            <charset val="136"/>
          </rPr>
          <t>學校招標為</t>
        </r>
        <r>
          <rPr>
            <sz val="12"/>
            <color indexed="81"/>
            <rFont val="Arial"/>
            <family val="2"/>
          </rPr>
          <t xml:space="preserve">:
</t>
        </r>
        <r>
          <rPr>
            <sz val="12"/>
            <color indexed="81"/>
            <rFont val="微軟正黑體"/>
            <family val="2"/>
            <charset val="136"/>
          </rPr>
          <t>湖內區公所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E6" authorId="0" shapeId="0" xr:uid="{00000000-0006-0000-0400-000001000000}">
      <text>
        <r>
          <rPr>
            <b/>
            <sz val="12"/>
            <color indexed="81"/>
            <rFont val="Arial"/>
            <family val="2"/>
          </rPr>
          <t>user:</t>
        </r>
        <r>
          <rPr>
            <sz val="12"/>
            <color indexed="81"/>
            <rFont val="Arial"/>
            <family val="2"/>
          </rPr>
          <t xml:space="preserve">
106</t>
        </r>
        <r>
          <rPr>
            <sz val="12"/>
            <color indexed="81"/>
            <rFont val="微軟正黑體"/>
            <family val="2"/>
            <charset val="136"/>
          </rPr>
          <t>元</t>
        </r>
      </text>
    </comment>
    <comment ref="N11" authorId="0" shapeId="0" xr:uid="{00000000-0006-0000-0400-000002000000}">
      <text>
        <r>
          <rPr>
            <b/>
            <sz val="12"/>
            <color indexed="81"/>
            <rFont val="Arial"/>
            <family val="2"/>
          </rPr>
          <t>user:</t>
        </r>
        <r>
          <rPr>
            <sz val="12"/>
            <color indexed="81"/>
            <rFont val="Arial"/>
            <family val="2"/>
          </rPr>
          <t xml:space="preserve">
71</t>
        </r>
        <r>
          <rPr>
            <sz val="12"/>
            <color indexed="81"/>
            <rFont val="微軟正黑體"/>
            <family val="2"/>
            <charset val="136"/>
          </rPr>
          <t>元</t>
        </r>
      </text>
    </comment>
    <comment ref="E57" authorId="0" shapeId="0" xr:uid="{00000000-0006-0000-0400-000003000000}">
      <text>
        <r>
          <rPr>
            <b/>
            <sz val="12"/>
            <color indexed="81"/>
            <rFont val="Arial"/>
            <family val="2"/>
          </rPr>
          <t>user:</t>
        </r>
        <r>
          <rPr>
            <sz val="12"/>
            <color indexed="81"/>
            <rFont val="Arial"/>
            <family val="2"/>
          </rPr>
          <t xml:space="preserve">
71</t>
        </r>
        <r>
          <rPr>
            <sz val="12"/>
            <color indexed="81"/>
            <rFont val="微軟正黑體"/>
            <family val="2"/>
            <charset val="136"/>
          </rPr>
          <t>元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hp</author>
  </authors>
  <commentList>
    <comment ref="D4" authorId="0" shapeId="0" xr:uid="{00000000-0006-0000-0C00-000001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含稅</t>
        </r>
        <r>
          <rPr>
            <sz val="12"/>
            <color indexed="81"/>
            <rFont val="Arial"/>
            <family val="2"/>
          </rPr>
          <t xml:space="preserve">2,400
</t>
        </r>
        <r>
          <rPr>
            <sz val="12"/>
            <color indexed="81"/>
            <rFont val="微軟正黑體"/>
            <family val="2"/>
            <charset val="136"/>
          </rPr>
          <t>未稅</t>
        </r>
        <r>
          <rPr>
            <sz val="12"/>
            <color indexed="81"/>
            <rFont val="Arial"/>
            <family val="2"/>
          </rPr>
          <t>2,200</t>
        </r>
      </text>
    </comment>
    <comment ref="D7" authorId="0" shapeId="0" xr:uid="{00000000-0006-0000-0C00-000002000000}">
      <text>
        <r>
          <rPr>
            <b/>
            <sz val="12"/>
            <color indexed="81"/>
            <rFont val="Arial"/>
            <family val="2"/>
          </rPr>
          <t>hp:</t>
        </r>
        <r>
          <rPr>
            <sz val="12"/>
            <color indexed="81"/>
            <rFont val="Arial"/>
            <family val="2"/>
          </rPr>
          <t xml:space="preserve">
2500 </t>
        </r>
        <r>
          <rPr>
            <sz val="12"/>
            <color indexed="81"/>
            <rFont val="微軟正黑體"/>
            <family val="2"/>
            <charset val="136"/>
          </rPr>
          <t xml:space="preserve">含稅
</t>
        </r>
        <r>
          <rPr>
            <sz val="12"/>
            <color indexed="81"/>
            <rFont val="Arial"/>
            <family val="2"/>
          </rPr>
          <t>2300</t>
        </r>
        <r>
          <rPr>
            <sz val="12"/>
            <color indexed="81"/>
            <rFont val="微軟正黑體"/>
            <family val="2"/>
            <charset val="136"/>
          </rPr>
          <t>未稅
江惟德</t>
        </r>
        <r>
          <rPr>
            <sz val="12"/>
            <color indexed="81"/>
            <rFont val="Arial"/>
            <family val="2"/>
          </rPr>
          <t>2,300</t>
        </r>
      </text>
    </comment>
    <comment ref="D11" authorId="0" shapeId="0" xr:uid="{00000000-0006-0000-0C00-000003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含稅</t>
        </r>
        <r>
          <rPr>
            <sz val="12"/>
            <color indexed="81"/>
            <rFont val="Arial"/>
            <family val="2"/>
          </rPr>
          <t xml:space="preserve">2,000
</t>
        </r>
        <r>
          <rPr>
            <sz val="12"/>
            <color indexed="81"/>
            <rFont val="微軟正黑體"/>
            <family val="2"/>
            <charset val="136"/>
          </rPr>
          <t>未稅</t>
        </r>
        <r>
          <rPr>
            <sz val="12"/>
            <color indexed="81"/>
            <rFont val="Arial"/>
            <family val="2"/>
          </rPr>
          <t>1,850</t>
        </r>
      </text>
    </comment>
    <comment ref="D16" authorId="0" shapeId="0" xr:uid="{00000000-0006-0000-0C00-000004000000}">
      <text>
        <r>
          <rPr>
            <b/>
            <sz val="9"/>
            <color indexed="81"/>
            <rFont val="Tahoma"/>
            <family val="2"/>
          </rPr>
          <t>hp: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2"/>
            <color indexed="81"/>
            <rFont val="微軟正黑體"/>
            <family val="2"/>
            <charset val="136"/>
          </rPr>
          <t>含稅</t>
        </r>
        <r>
          <rPr>
            <sz val="12"/>
            <color indexed="81"/>
            <rFont val="Arial"/>
            <family val="2"/>
          </rPr>
          <t xml:space="preserve">2,600
</t>
        </r>
        <r>
          <rPr>
            <sz val="12"/>
            <color indexed="81"/>
            <rFont val="微軟正黑體"/>
            <family val="2"/>
            <charset val="136"/>
          </rPr>
          <t>未稅</t>
        </r>
        <r>
          <rPr>
            <sz val="12"/>
            <color indexed="81"/>
            <rFont val="Arial"/>
            <family val="2"/>
          </rPr>
          <t>2,400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L44" authorId="0" shapeId="0" xr:uid="{00000000-0006-0000-0F00-000001000000}">
      <text>
        <r>
          <rPr>
            <b/>
            <sz val="12"/>
            <color indexed="81"/>
            <rFont val="微軟正黑體"/>
            <family val="2"/>
            <charset val="136"/>
          </rPr>
          <t>user:</t>
        </r>
        <r>
          <rPr>
            <sz val="12"/>
            <color indexed="81"/>
            <rFont val="微軟正黑體"/>
            <family val="2"/>
            <charset val="136"/>
          </rPr>
          <t xml:space="preserve">
原中山興中
請同學改復興青年</t>
        </r>
      </text>
    </comment>
    <comment ref="L207" authorId="0" shapeId="0" xr:uid="{00000000-0006-0000-0F00-000002000000}">
      <text>
        <r>
          <rPr>
            <b/>
            <sz val="12"/>
            <color indexed="81"/>
            <rFont val="微軟正黑體"/>
            <family val="2"/>
            <charset val="136"/>
          </rPr>
          <t>user:</t>
        </r>
        <r>
          <rPr>
            <sz val="12"/>
            <color indexed="81"/>
            <rFont val="微軟正黑體"/>
            <family val="2"/>
            <charset val="136"/>
          </rPr>
          <t xml:space="preserve">
沒有湖內區公所
請同學改湖內慈濟宮</t>
        </r>
      </text>
    </comment>
  </commentList>
</comments>
</file>

<file path=xl/sharedStrings.xml><?xml version="1.0" encoding="utf-8"?>
<sst xmlns="http://schemas.openxmlformats.org/spreadsheetml/2006/main" count="11895" uniqueCount="3826">
  <si>
    <r>
      <rPr>
        <sz val="12"/>
        <rFont val="微軟正黑體"/>
        <family val="2"/>
        <charset val="136"/>
      </rPr>
      <t>站名</t>
    </r>
  </si>
  <si>
    <r>
      <rPr>
        <sz val="12"/>
        <rFont val="微軟正黑體"/>
        <family val="2"/>
        <charset val="136"/>
      </rPr>
      <t>總計</t>
    </r>
    <phoneticPr fontId="6" type="noConversion"/>
  </si>
  <si>
    <r>
      <rPr>
        <sz val="12"/>
        <rFont val="微軟正黑體"/>
        <family val="2"/>
        <charset val="136"/>
      </rPr>
      <t>金額</t>
    </r>
    <phoneticPr fontId="6" type="noConversion"/>
  </si>
  <si>
    <t>收據</t>
    <phoneticPr fontId="7" type="noConversion"/>
  </si>
  <si>
    <r>
      <rPr>
        <sz val="12"/>
        <rFont val="微軟正黑體"/>
        <family val="2"/>
        <charset val="136"/>
      </rPr>
      <t>學號</t>
    </r>
    <phoneticPr fontId="7" type="noConversion"/>
  </si>
  <si>
    <r>
      <rPr>
        <sz val="12"/>
        <rFont val="微軟正黑體"/>
        <family val="2"/>
        <charset val="136"/>
      </rPr>
      <t>路線</t>
    </r>
    <phoneticPr fontId="7" type="noConversion"/>
  </si>
  <si>
    <t>備註</t>
  </si>
  <si>
    <t>應收金額</t>
    <phoneticPr fontId="6" type="noConversion"/>
  </si>
  <si>
    <t>實收金額</t>
    <phoneticPr fontId="7" type="noConversion"/>
  </si>
  <si>
    <t>總人數</t>
    <phoneticPr fontId="6" type="noConversion"/>
  </si>
  <si>
    <t>副總車長</t>
    <phoneticPr fontId="6" type="noConversion"/>
  </si>
  <si>
    <t>選手</t>
    <phoneticPr fontId="6" type="noConversion"/>
  </si>
  <si>
    <t>機電三</t>
  </si>
  <si>
    <t>合 計</t>
    <phoneticPr fontId="6" type="noConversion"/>
  </si>
  <si>
    <t>未收款</t>
    <phoneticPr fontId="6" type="noConversion"/>
  </si>
  <si>
    <t>班級</t>
  </si>
  <si>
    <t>姓名</t>
  </si>
  <si>
    <t>機電二</t>
  </si>
  <si>
    <t>典寶橋</t>
  </si>
  <si>
    <t>港埔國小</t>
  </si>
  <si>
    <t>草衙</t>
  </si>
  <si>
    <t>單線合計</t>
  </si>
  <si>
    <t>果貿新村</t>
  </si>
  <si>
    <t>赤崁</t>
  </si>
  <si>
    <t>阿蓮派出所</t>
  </si>
  <si>
    <t>經武力行</t>
  </si>
  <si>
    <t>總搭乘人數</t>
    <phoneticPr fontId="6" type="noConversion"/>
  </si>
  <si>
    <t>車長</t>
    <phoneticPr fontId="6" type="noConversion"/>
  </si>
  <si>
    <t>其它人數</t>
    <phoneticPr fontId="6" type="noConversion"/>
  </si>
  <si>
    <t>單日
金額</t>
    <phoneticPr fontId="6" type="noConversion"/>
  </si>
  <si>
    <r>
      <rPr>
        <sz val="12"/>
        <color theme="1"/>
        <rFont val="微軟正黑體"/>
        <family val="2"/>
        <charset val="136"/>
      </rPr>
      <t>名稱</t>
    </r>
  </si>
  <si>
    <r>
      <rPr>
        <sz val="14"/>
        <color theme="1"/>
        <rFont val="微軟正黑體"/>
        <family val="2"/>
        <charset val="136"/>
      </rPr>
      <t>線路</t>
    </r>
  </si>
  <si>
    <t>帳面應收</t>
    <phoneticPr fontId="6" type="noConversion"/>
  </si>
  <si>
    <t>實際應收</t>
    <phoneticPr fontId="6" type="noConversion"/>
  </si>
  <si>
    <t>總車長</t>
    <phoneticPr fontId="6" type="noConversion"/>
  </si>
  <si>
    <t>序</t>
    <phoneticPr fontId="6" type="noConversion"/>
  </si>
  <si>
    <t>站       名</t>
    <phoneticPr fontId="6" type="noConversion"/>
  </si>
  <si>
    <t>開車時間</t>
    <phoneticPr fontId="6" type="noConversion"/>
  </si>
  <si>
    <t>備註</t>
    <phoneticPr fontId="6" type="noConversion"/>
  </si>
  <si>
    <t>01</t>
    <phoneticPr fontId="6" type="noConversion"/>
  </si>
  <si>
    <t>02</t>
    <phoneticPr fontId="6" type="noConversion"/>
  </si>
  <si>
    <t>03</t>
  </si>
  <si>
    <t>04</t>
  </si>
  <si>
    <t>05</t>
  </si>
  <si>
    <t>06</t>
  </si>
  <si>
    <t>07</t>
  </si>
  <si>
    <t>08</t>
  </si>
  <si>
    <t>09</t>
  </si>
  <si>
    <r>
      <t xml:space="preserve">      </t>
    </r>
    <r>
      <rPr>
        <sz val="22"/>
        <color theme="1"/>
        <rFont val="微軟正黑體"/>
        <family val="2"/>
        <charset val="136"/>
      </rPr>
      <t>興威通運股份有限公司</t>
    </r>
    <r>
      <rPr>
        <sz val="22"/>
        <color theme="1"/>
        <rFont val="Arial"/>
        <family val="2"/>
      </rPr>
      <t xml:space="preserve"> </t>
    </r>
    <r>
      <rPr>
        <sz val="22"/>
        <color theme="1"/>
        <rFont val="微軟正黑體"/>
        <family val="2"/>
        <charset val="136"/>
      </rPr>
      <t>電話：</t>
    </r>
    <r>
      <rPr>
        <sz val="22"/>
        <color theme="1"/>
        <rFont val="Arial"/>
        <family val="2"/>
      </rPr>
      <t>07-3727866   0906992733</t>
    </r>
    <phoneticPr fontId="6" type="noConversion"/>
  </si>
  <si>
    <t>停靠站</t>
  </si>
  <si>
    <r>
      <rPr>
        <sz val="12"/>
        <color indexed="8"/>
        <rFont val="微軟正黑體"/>
        <family val="2"/>
        <charset val="136"/>
      </rPr>
      <t>名稱</t>
    </r>
  </si>
  <si>
    <t>車次</t>
    <phoneticPr fontId="6" type="noConversion"/>
  </si>
  <si>
    <t>未收人數</t>
    <phoneticPr fontId="6" type="noConversion"/>
  </si>
  <si>
    <t>站  名</t>
    <phoneticPr fontId="6" type="noConversion"/>
  </si>
  <si>
    <t>發車時間</t>
    <phoneticPr fontId="6" type="noConversion"/>
  </si>
  <si>
    <t>人數</t>
    <phoneticPr fontId="6" type="noConversion"/>
  </si>
  <si>
    <t>單線合計</t>
    <phoneticPr fontId="14" type="noConversion"/>
  </si>
  <si>
    <t>人數</t>
    <phoneticPr fontId="6" type="noConversion"/>
  </si>
  <si>
    <r>
      <rPr>
        <sz val="14"/>
        <color theme="1"/>
        <rFont val="微軟正黑體"/>
        <family val="2"/>
        <charset val="136"/>
      </rPr>
      <t>國立岡山農工</t>
    </r>
    <r>
      <rPr>
        <sz val="14"/>
        <color theme="1"/>
        <rFont val="Arial"/>
        <family val="2"/>
      </rPr>
      <t>109</t>
    </r>
    <r>
      <rPr>
        <sz val="14"/>
        <color theme="1"/>
        <rFont val="微軟正黑體"/>
        <family val="2"/>
        <charset val="136"/>
      </rPr>
      <t>學年度學生專車路線時刻表</t>
    </r>
    <r>
      <rPr>
        <sz val="14"/>
        <color theme="1"/>
        <rFont val="Arial"/>
        <family val="2"/>
      </rPr>
      <t xml:space="preserve">   109/09/01</t>
    </r>
    <r>
      <rPr>
        <sz val="14"/>
        <color theme="1"/>
        <rFont val="微軟正黑體"/>
        <family val="2"/>
        <charset val="136"/>
      </rPr>
      <t>上課起新路線時刻表</t>
    </r>
    <phoneticPr fontId="14" type="noConversion"/>
  </si>
  <si>
    <t>132-3</t>
  </si>
  <si>
    <t>132-4</t>
  </si>
  <si>
    <t>編號</t>
    <phoneticPr fontId="6" type="noConversion"/>
  </si>
  <si>
    <t>117-2</t>
    <phoneticPr fontId="6" type="noConversion"/>
  </si>
  <si>
    <t>132-2</t>
    <phoneticPr fontId="6" type="noConversion"/>
  </si>
  <si>
    <t>三年級</t>
    <phoneticPr fontId="6" type="noConversion"/>
  </si>
  <si>
    <r>
      <t xml:space="preserve">站 </t>
    </r>
    <r>
      <rPr>
        <sz val="12"/>
        <color theme="1"/>
        <rFont val="微軟正黑體"/>
        <family val="2"/>
        <charset val="136"/>
      </rPr>
      <t xml:space="preserve">   </t>
    </r>
    <r>
      <rPr>
        <sz val="12"/>
        <color theme="1"/>
        <rFont val="微軟正黑體"/>
        <family val="2"/>
        <charset val="136"/>
      </rPr>
      <t>名</t>
    </r>
    <phoneticPr fontId="6" type="noConversion"/>
  </si>
  <si>
    <r>
      <t xml:space="preserve">路 </t>
    </r>
    <r>
      <rPr>
        <sz val="12"/>
        <color theme="1"/>
        <rFont val="微軟正黑體"/>
        <family val="2"/>
        <charset val="136"/>
      </rPr>
      <t xml:space="preserve"> </t>
    </r>
    <r>
      <rPr>
        <sz val="12"/>
        <color theme="1"/>
        <rFont val="微軟正黑體"/>
        <family val="2"/>
        <charset val="136"/>
      </rPr>
      <t>線</t>
    </r>
    <phoneticPr fontId="7" type="noConversion"/>
  </si>
  <si>
    <t>姓 名</t>
    <phoneticPr fontId="6" type="noConversion"/>
  </si>
  <si>
    <t>班 級</t>
    <phoneticPr fontId="6" type="noConversion"/>
  </si>
  <si>
    <t>學 號</t>
    <phoneticPr fontId="7" type="noConversion"/>
  </si>
  <si>
    <t>園藝二</t>
  </si>
  <si>
    <t>食品二</t>
  </si>
  <si>
    <t>家政二</t>
  </si>
  <si>
    <t>建築二</t>
  </si>
  <si>
    <t>汽車二乙</t>
  </si>
  <si>
    <t>綜職二</t>
  </si>
  <si>
    <t>電子二甲</t>
  </si>
  <si>
    <t>機械二乙</t>
  </si>
  <si>
    <t>汽車二甲</t>
  </si>
  <si>
    <t>室設二</t>
  </si>
  <si>
    <t>資訊二</t>
  </si>
  <si>
    <t>機械二甲</t>
  </si>
  <si>
    <t>化工二</t>
  </si>
  <si>
    <t>資訊三</t>
  </si>
  <si>
    <t>機械三乙</t>
  </si>
  <si>
    <t>機械三甲</t>
  </si>
  <si>
    <t>建築三</t>
  </si>
  <si>
    <t>電機三甲</t>
  </si>
  <si>
    <t>化工三</t>
  </si>
  <si>
    <t>室設三</t>
  </si>
  <si>
    <t>綜職三</t>
  </si>
  <si>
    <t>家政三</t>
  </si>
  <si>
    <t>園藝三</t>
  </si>
  <si>
    <t>汽車三甲</t>
  </si>
  <si>
    <t>汽車三乙</t>
  </si>
  <si>
    <t>食品三</t>
  </si>
  <si>
    <t>陳威霖</t>
  </si>
  <si>
    <t>王凱倫</t>
  </si>
  <si>
    <t>陳柏瑞</t>
  </si>
  <si>
    <t>王昱凱</t>
  </si>
  <si>
    <t>洪翊嘉</t>
  </si>
  <si>
    <t>人</t>
    <phoneticPr fontId="6" type="noConversion"/>
  </si>
  <si>
    <t>朱柏諺</t>
  </si>
  <si>
    <t>賴柏嘉</t>
  </si>
  <si>
    <t>郭佾軒</t>
  </si>
  <si>
    <t>柯佩辰</t>
  </si>
  <si>
    <t>黃酉翔</t>
  </si>
  <si>
    <t>陳祈叡</t>
  </si>
  <si>
    <t>鄭棋祐</t>
  </si>
  <si>
    <t>顧竣仁</t>
  </si>
  <si>
    <t>張朝睿</t>
  </si>
  <si>
    <t>吳柏緯</t>
  </si>
  <si>
    <t>蘇昱霖</t>
  </si>
  <si>
    <t>邱信綸</t>
  </si>
  <si>
    <t>覃宇浩</t>
  </si>
  <si>
    <t>史聖宏</t>
  </si>
  <si>
    <t>林恭正</t>
  </si>
  <si>
    <t>張以撒</t>
  </si>
  <si>
    <t>陳禾祐</t>
  </si>
  <si>
    <t>金彥儒</t>
  </si>
  <si>
    <t>蕭忠賢</t>
  </si>
  <si>
    <t>李貫銘</t>
  </si>
  <si>
    <t>陸建君</t>
  </si>
  <si>
    <t>葉佳妮</t>
  </si>
  <si>
    <t>黃柏凱</t>
  </si>
  <si>
    <t>柯韋賜</t>
  </si>
  <si>
    <t>蘇睿治</t>
  </si>
  <si>
    <t>黃文彥</t>
  </si>
  <si>
    <t>郭冠志</t>
  </si>
  <si>
    <t>戴妤庭</t>
  </si>
  <si>
    <t>黃家宏</t>
  </si>
  <si>
    <t>陳宥文</t>
  </si>
  <si>
    <t>王音筑</t>
  </si>
  <si>
    <t>陳政安</t>
  </si>
  <si>
    <t>薛楷勳</t>
  </si>
  <si>
    <t>馬棋君</t>
  </si>
  <si>
    <t>蔡坤穎</t>
  </si>
  <si>
    <t>陳珮薰</t>
  </si>
  <si>
    <t>康希聖</t>
  </si>
  <si>
    <t>林玫萱</t>
  </si>
  <si>
    <t>朱柏翰</t>
  </si>
  <si>
    <t>曾柏芝</t>
  </si>
  <si>
    <t>黃士芳</t>
  </si>
  <si>
    <t>楊宇傑</t>
  </si>
  <si>
    <t>陳定緯</t>
  </si>
  <si>
    <t>王韋翔</t>
  </si>
  <si>
    <t>黃緯丞</t>
  </si>
  <si>
    <t>蘇柏宇</t>
  </si>
  <si>
    <t>歐仙堂</t>
  </si>
  <si>
    <t>陳思妤</t>
  </si>
  <si>
    <t>曾子銨</t>
  </si>
  <si>
    <t>黃翊涵</t>
  </si>
  <si>
    <t>蔡佩臻</t>
  </si>
  <si>
    <t>鄭聿衛</t>
  </si>
  <si>
    <t>邱昱斌</t>
  </si>
  <si>
    <t>傅科幃</t>
  </si>
  <si>
    <t>蘇玫紜</t>
  </si>
  <si>
    <t>林孟潔</t>
  </si>
  <si>
    <t>黑羿翔</t>
  </si>
  <si>
    <t>蔣俊彥</t>
  </si>
  <si>
    <t>黃子禎</t>
  </si>
  <si>
    <t>王馨妤</t>
  </si>
  <si>
    <t>曾子寧</t>
  </si>
  <si>
    <t>蘇姿綺</t>
  </si>
  <si>
    <t>薛名妤</t>
  </si>
  <si>
    <t>陳宥君</t>
  </si>
  <si>
    <t>許雅琳</t>
  </si>
  <si>
    <t>許文萓</t>
  </si>
  <si>
    <t>王憶瑄</t>
  </si>
  <si>
    <t>許維軒</t>
  </si>
  <si>
    <t>文弘暉</t>
  </si>
  <si>
    <t>吳博凱</t>
  </si>
  <si>
    <t>蘇郁翔</t>
  </si>
  <si>
    <t>張紫淳</t>
  </si>
  <si>
    <t>朱亭怡</t>
  </si>
  <si>
    <t>徐子晴</t>
  </si>
  <si>
    <t>李奕信</t>
  </si>
  <si>
    <t>劉俊明</t>
  </si>
  <si>
    <t>邱佳萱</t>
  </si>
  <si>
    <t>魏子姗</t>
  </si>
  <si>
    <t>葉耀傑</t>
  </si>
  <si>
    <t>洪志融</t>
  </si>
  <si>
    <t>吳冠龍</t>
  </si>
  <si>
    <t>黃韋綸</t>
  </si>
  <si>
    <t>陳兪心</t>
  </si>
  <si>
    <t>劉曜賓</t>
  </si>
  <si>
    <t>曾妤涵</t>
  </si>
  <si>
    <t>李翊銘</t>
  </si>
  <si>
    <t>李彩甄</t>
  </si>
  <si>
    <t>籃楷翔</t>
  </si>
  <si>
    <t>陳文隆</t>
  </si>
  <si>
    <t>何家竣</t>
  </si>
  <si>
    <t>李柏翰</t>
  </si>
  <si>
    <t>陳敬珉</t>
  </si>
  <si>
    <t>周佑展</t>
  </si>
  <si>
    <t>梁睿恩</t>
  </si>
  <si>
    <t>楊賀笙</t>
  </si>
  <si>
    <t>曾暐翔</t>
  </si>
  <si>
    <t>洪葳庭</t>
  </si>
  <si>
    <t>林易震</t>
  </si>
  <si>
    <t>彭宗保</t>
  </si>
  <si>
    <t>盧建仰</t>
  </si>
  <si>
    <t>陳星佑</t>
  </si>
  <si>
    <t>佘家慶</t>
  </si>
  <si>
    <t>林宥呈</t>
  </si>
  <si>
    <t>胡煒安</t>
  </si>
  <si>
    <t>龔博辰</t>
  </si>
  <si>
    <t>林沛佶</t>
  </si>
  <si>
    <t>王星翰</t>
  </si>
  <si>
    <t>董承翰</t>
  </si>
  <si>
    <t>王錦鴻</t>
  </si>
  <si>
    <t>葉哲瑋</t>
  </si>
  <si>
    <t>葉致愷</t>
  </si>
  <si>
    <t>吳冠霖</t>
  </si>
  <si>
    <t>黃文煜</t>
  </si>
  <si>
    <t>劉鎔瑜</t>
  </si>
  <si>
    <t>王永宜</t>
  </si>
  <si>
    <t>吳岦展</t>
  </si>
  <si>
    <t>蔡宗澄</t>
  </si>
  <si>
    <t>吳羿廷</t>
  </si>
  <si>
    <t>區立承</t>
  </si>
  <si>
    <t>蔡登科</t>
  </si>
  <si>
    <t>吳益銘</t>
  </si>
  <si>
    <t>趙子維</t>
  </si>
  <si>
    <t>謝琮揚</t>
  </si>
  <si>
    <t>陳昀杰</t>
  </si>
  <si>
    <t>陳宏祥</t>
  </si>
  <si>
    <t>黃煜祐</t>
  </si>
  <si>
    <t>巢睿生</t>
  </si>
  <si>
    <t>王詳鳴</t>
  </si>
  <si>
    <t>劉力銨</t>
  </si>
  <si>
    <t>李奕翰</t>
  </si>
  <si>
    <t>葉孟勳</t>
  </si>
  <si>
    <t>曾明仁</t>
  </si>
  <si>
    <t>呂韋綸</t>
  </si>
  <si>
    <t>蘇子聖</t>
  </si>
  <si>
    <t>曾家皓</t>
  </si>
  <si>
    <t>戴翊翔</t>
  </si>
  <si>
    <t>張粲煌</t>
  </si>
  <si>
    <t>施承益</t>
  </si>
  <si>
    <t>嚴晉祥</t>
  </si>
  <si>
    <t>吳翊丞</t>
  </si>
  <si>
    <t>林聖和</t>
  </si>
  <si>
    <t>吳治宇</t>
  </si>
  <si>
    <t>林彥呈</t>
  </si>
  <si>
    <t>陳俊錡</t>
  </si>
  <si>
    <t>林昶熙</t>
  </si>
  <si>
    <t>蔡玄燁</t>
  </si>
  <si>
    <t>劉士丞</t>
  </si>
  <si>
    <t>吳照鈞</t>
  </si>
  <si>
    <t>王品鈞</t>
  </si>
  <si>
    <t>黃哲緯</t>
  </si>
  <si>
    <t>謝裕弘</t>
  </si>
  <si>
    <t>林曜宇</t>
  </si>
  <si>
    <t>吳志銘</t>
  </si>
  <si>
    <t>邵麟翔</t>
  </si>
  <si>
    <t>黃子宸</t>
  </si>
  <si>
    <t>黃衫凱</t>
  </si>
  <si>
    <t>三年級</t>
    <phoneticPr fontId="6" type="noConversion"/>
  </si>
  <si>
    <t>二年級</t>
    <phoneticPr fontId="6" type="noConversion"/>
  </si>
  <si>
    <t>一年級</t>
    <phoneticPr fontId="6" type="noConversion"/>
  </si>
  <si>
    <r>
      <rPr>
        <sz val="12"/>
        <color indexed="8"/>
        <rFont val="微軟正黑體"/>
        <family val="2"/>
        <charset val="136"/>
      </rPr>
      <t>林園</t>
    </r>
    <r>
      <rPr>
        <sz val="12"/>
        <color indexed="8"/>
        <rFont val="Arial"/>
        <family val="2"/>
      </rPr>
      <t>1</t>
    </r>
    <r>
      <rPr>
        <sz val="12"/>
        <color indexed="8"/>
        <rFont val="微軟正黑體"/>
        <family val="2"/>
        <charset val="136"/>
      </rPr>
      <t>車</t>
    </r>
  </si>
  <si>
    <r>
      <rPr>
        <sz val="12"/>
        <color indexed="8"/>
        <rFont val="微軟正黑體"/>
        <family val="2"/>
        <charset val="136"/>
      </rPr>
      <t>鼓山</t>
    </r>
    <r>
      <rPr>
        <sz val="12"/>
        <color indexed="8"/>
        <rFont val="Arial"/>
        <family val="2"/>
      </rPr>
      <t>9</t>
    </r>
    <r>
      <rPr>
        <sz val="12"/>
        <color indexed="8"/>
        <rFont val="微軟正黑體"/>
        <family val="2"/>
        <charset val="136"/>
      </rPr>
      <t>車</t>
    </r>
  </si>
  <si>
    <r>
      <rPr>
        <sz val="12"/>
        <color indexed="8"/>
        <rFont val="微軟正黑體"/>
        <family val="2"/>
        <charset val="136"/>
      </rPr>
      <t>三多</t>
    </r>
    <r>
      <rPr>
        <sz val="12"/>
        <color indexed="8"/>
        <rFont val="Arial"/>
        <family val="2"/>
      </rPr>
      <t>6</t>
    </r>
    <r>
      <rPr>
        <sz val="12"/>
        <color indexed="8"/>
        <rFont val="微軟正黑體"/>
        <family val="2"/>
        <charset val="136"/>
      </rPr>
      <t>車</t>
    </r>
  </si>
  <si>
    <r>
      <rPr>
        <sz val="12"/>
        <color indexed="8"/>
        <rFont val="微軟正黑體"/>
        <family val="2"/>
        <charset val="136"/>
      </rPr>
      <t>左營</t>
    </r>
    <r>
      <rPr>
        <sz val="12"/>
        <color indexed="8"/>
        <rFont val="Arial"/>
        <family val="2"/>
      </rPr>
      <t>3</t>
    </r>
    <r>
      <rPr>
        <sz val="12"/>
        <color indexed="8"/>
        <rFont val="微軟正黑體"/>
        <family val="2"/>
        <charset val="136"/>
      </rPr>
      <t>車</t>
    </r>
  </si>
  <si>
    <r>
      <rPr>
        <sz val="12"/>
        <color indexed="8"/>
        <rFont val="微軟正黑體"/>
        <family val="2"/>
        <charset val="136"/>
      </rPr>
      <t>大社</t>
    </r>
    <r>
      <rPr>
        <sz val="12"/>
        <color indexed="8"/>
        <rFont val="Arial"/>
        <family val="2"/>
      </rPr>
      <t>10</t>
    </r>
    <r>
      <rPr>
        <sz val="12"/>
        <color indexed="8"/>
        <rFont val="微軟正黑體"/>
        <family val="2"/>
        <charset val="136"/>
      </rPr>
      <t>車</t>
    </r>
  </si>
  <si>
    <r>
      <rPr>
        <sz val="12"/>
        <color indexed="8"/>
        <rFont val="微軟正黑體"/>
        <family val="2"/>
        <charset val="136"/>
      </rPr>
      <t>蚵寮</t>
    </r>
    <r>
      <rPr>
        <sz val="12"/>
        <color indexed="8"/>
        <rFont val="Arial"/>
        <family val="2"/>
      </rPr>
      <t>11</t>
    </r>
    <r>
      <rPr>
        <sz val="12"/>
        <color indexed="8"/>
        <rFont val="微軟正黑體"/>
        <family val="2"/>
        <charset val="136"/>
      </rPr>
      <t>車</t>
    </r>
  </si>
  <si>
    <r>
      <rPr>
        <sz val="12"/>
        <color indexed="8"/>
        <rFont val="微軟正黑體"/>
        <family val="2"/>
        <charset val="136"/>
      </rPr>
      <t>彌陀</t>
    </r>
    <r>
      <rPr>
        <sz val="12"/>
        <color indexed="8"/>
        <rFont val="Arial"/>
        <family val="2"/>
      </rPr>
      <t>16</t>
    </r>
    <r>
      <rPr>
        <sz val="12"/>
        <color indexed="8"/>
        <rFont val="微軟正黑體"/>
        <family val="2"/>
        <charset val="136"/>
      </rPr>
      <t>車</t>
    </r>
  </si>
  <si>
    <r>
      <rPr>
        <sz val="12"/>
        <color indexed="8"/>
        <rFont val="微軟正黑體"/>
        <family val="2"/>
        <charset val="136"/>
      </rPr>
      <t>阿蓮</t>
    </r>
    <r>
      <rPr>
        <sz val="12"/>
        <color indexed="8"/>
        <rFont val="Arial"/>
        <family val="2"/>
      </rPr>
      <t>12</t>
    </r>
    <r>
      <rPr>
        <sz val="12"/>
        <color indexed="8"/>
        <rFont val="微軟正黑體"/>
        <family val="2"/>
        <charset val="136"/>
      </rPr>
      <t>車</t>
    </r>
  </si>
  <si>
    <r>
      <rPr>
        <sz val="12"/>
        <color indexed="8"/>
        <rFont val="微軟正黑體"/>
        <family val="2"/>
        <charset val="136"/>
      </rPr>
      <t>路竹</t>
    </r>
    <r>
      <rPr>
        <sz val="12"/>
        <color indexed="8"/>
        <rFont val="Arial"/>
        <family val="2"/>
      </rPr>
      <t>22</t>
    </r>
    <r>
      <rPr>
        <sz val="12"/>
        <color indexed="8"/>
        <rFont val="微軟正黑體"/>
        <family val="2"/>
        <charset val="136"/>
      </rPr>
      <t>車</t>
    </r>
  </si>
  <si>
    <r>
      <rPr>
        <sz val="12"/>
        <color indexed="8"/>
        <rFont val="微軟正黑體"/>
        <family val="2"/>
        <charset val="136"/>
      </rPr>
      <t>茄萣</t>
    </r>
    <r>
      <rPr>
        <sz val="12"/>
        <color indexed="8"/>
        <rFont val="Arial"/>
        <family val="2"/>
      </rPr>
      <t>15</t>
    </r>
    <r>
      <rPr>
        <sz val="12"/>
        <color indexed="8"/>
        <rFont val="微軟正黑體"/>
        <family val="2"/>
        <charset val="136"/>
      </rPr>
      <t>車</t>
    </r>
  </si>
  <si>
    <r>
      <rPr>
        <sz val="12"/>
        <color indexed="8"/>
        <rFont val="微軟正黑體"/>
        <family val="2"/>
        <charset val="136"/>
      </rPr>
      <t>大寮</t>
    </r>
    <r>
      <rPr>
        <sz val="12"/>
        <color indexed="8"/>
        <rFont val="Arial"/>
        <family val="2"/>
      </rPr>
      <t>19</t>
    </r>
    <r>
      <rPr>
        <sz val="12"/>
        <color indexed="8"/>
        <rFont val="微軟正黑體"/>
        <family val="2"/>
        <charset val="136"/>
      </rPr>
      <t>車</t>
    </r>
  </si>
  <si>
    <r>
      <rPr>
        <sz val="12"/>
        <color indexed="8"/>
        <rFont val="微軟正黑體"/>
        <family val="2"/>
        <charset val="136"/>
      </rPr>
      <t>燕巢</t>
    </r>
    <r>
      <rPr>
        <sz val="12"/>
        <color indexed="8"/>
        <rFont val="Arial"/>
        <family val="2"/>
      </rPr>
      <t>26</t>
    </r>
    <r>
      <rPr>
        <sz val="12"/>
        <color indexed="8"/>
        <rFont val="微軟正黑體"/>
        <family val="2"/>
        <charset val="136"/>
      </rPr>
      <t>車</t>
    </r>
  </si>
  <si>
    <t>69-2</t>
  </si>
  <si>
    <r>
      <rPr>
        <sz val="12"/>
        <rFont val="微軟正黑體"/>
        <family val="2"/>
        <charset val="136"/>
      </rPr>
      <t xml:space="preserve">林
園
</t>
    </r>
    <r>
      <rPr>
        <sz val="12"/>
        <rFont val="Arial"/>
        <family val="2"/>
      </rPr>
      <t xml:space="preserve">1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</si>
  <si>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左
營
</t>
    </r>
    <r>
      <rPr>
        <sz val="12"/>
        <rFont val="Arial"/>
        <family val="2"/>
      </rPr>
      <t xml:space="preserve">3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</si>
  <si>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燕
巢
</t>
    </r>
    <r>
      <rPr>
        <sz val="12"/>
        <rFont val="Arial"/>
        <family val="2"/>
      </rPr>
      <t xml:space="preserve">26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</si>
  <si>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崇
德
</t>
    </r>
    <r>
      <rPr>
        <sz val="12"/>
        <rFont val="Arial"/>
        <family val="2"/>
      </rPr>
      <t xml:space="preserve">28
</t>
    </r>
    <r>
      <rPr>
        <sz val="12"/>
        <rFont val="微軟正黑體"/>
        <family val="2"/>
        <charset val="136"/>
      </rPr>
      <t>車</t>
    </r>
    <phoneticPr fontId="6" type="noConversion"/>
  </si>
  <si>
    <t>高嘉佑</t>
  </si>
  <si>
    <t>郭運煌</t>
  </si>
  <si>
    <t>許丁允</t>
  </si>
  <si>
    <t>尤姵予</t>
  </si>
  <si>
    <t>吳明軒</t>
  </si>
  <si>
    <t>朱丞彥</t>
  </si>
  <si>
    <t>陳語姍</t>
  </si>
  <si>
    <t>鄭景昌</t>
  </si>
  <si>
    <t>吳泓達</t>
  </si>
  <si>
    <t>吳冠廷</t>
  </si>
  <si>
    <t>郭宇笙</t>
  </si>
  <si>
    <t>林俊翰</t>
  </si>
  <si>
    <t>朱佑杰</t>
  </si>
  <si>
    <t>翁維杰</t>
  </si>
  <si>
    <t>曾品僥</t>
  </si>
  <si>
    <t>陸丞浩</t>
  </si>
  <si>
    <t>陳政維</t>
  </si>
  <si>
    <t>蔡名揚</t>
  </si>
  <si>
    <t>呂東昇</t>
  </si>
  <si>
    <t>林羽晴</t>
  </si>
  <si>
    <t>王明智</t>
  </si>
  <si>
    <t>陳永峻</t>
  </si>
  <si>
    <t>黃威翔</t>
  </si>
  <si>
    <t>吳宗益</t>
  </si>
  <si>
    <t>徐亮甫</t>
  </si>
  <si>
    <t>李俊傑</t>
  </si>
  <si>
    <t>電機二甲</t>
  </si>
  <si>
    <t>蔡廷岳</t>
  </si>
  <si>
    <t>歐于甄</t>
  </si>
  <si>
    <t>石明傳</t>
  </si>
  <si>
    <t>王仲祥</t>
  </si>
  <si>
    <t>呂明恩</t>
  </si>
  <si>
    <t>婁雅淳</t>
  </si>
  <si>
    <t>蔡明訓</t>
  </si>
  <si>
    <t>郭承翔</t>
  </si>
  <si>
    <t>陳家賦</t>
  </si>
  <si>
    <t>孫諺樂</t>
  </si>
  <si>
    <t>林昕慧</t>
  </si>
  <si>
    <t>王丞右</t>
  </si>
  <si>
    <t>蔡佳鈺</t>
  </si>
  <si>
    <t>李益嘉</t>
  </si>
  <si>
    <t>孫安頤</t>
  </si>
  <si>
    <t>孫靜怡</t>
  </si>
  <si>
    <t>呂挺宇</t>
  </si>
  <si>
    <t>林䓌彧</t>
  </si>
  <si>
    <t>蔡東穎</t>
  </si>
  <si>
    <t>曾浤祥</t>
  </si>
  <si>
    <t>郭威頡</t>
  </si>
  <si>
    <t>陳彥良</t>
  </si>
  <si>
    <t>陳俊名</t>
  </si>
  <si>
    <t>林韋良</t>
  </si>
  <si>
    <t>徐紹凱</t>
  </si>
  <si>
    <r>
      <rPr>
        <sz val="12"/>
        <rFont val="微軟正黑體"/>
        <family val="2"/>
        <charset val="136"/>
      </rPr>
      <t xml:space="preserve">右
昌
</t>
    </r>
    <r>
      <rPr>
        <sz val="12"/>
        <rFont val="Arial"/>
        <family val="2"/>
      </rPr>
      <t xml:space="preserve">2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</si>
  <si>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梓
官
</t>
    </r>
    <r>
      <rPr>
        <sz val="12"/>
        <rFont val="Arial"/>
        <family val="2"/>
      </rPr>
      <t xml:space="preserve">5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</si>
  <si>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林園</t>
    </r>
    <r>
      <rPr>
        <b/>
        <sz val="28"/>
        <color rgb="FF008000"/>
        <rFont val="Arial"/>
        <family val="2"/>
      </rPr>
      <t xml:space="preserve"> 1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</si>
  <si>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t/>
  </si>
  <si>
    <t>胡芯慈</t>
  </si>
  <si>
    <t>117-2</t>
  </si>
  <si>
    <t>翁煜翔</t>
  </si>
  <si>
    <t>張簡庭佑</t>
  </si>
  <si>
    <t>廖尹昌</t>
  </si>
  <si>
    <t>117-2</t>
    <phoneticPr fontId="6" type="noConversion"/>
  </si>
  <si>
    <t>優惠</t>
    <phoneticPr fontId="6" type="noConversion"/>
  </si>
  <si>
    <t>蔡綦緒</t>
    <phoneticPr fontId="6" type="noConversion"/>
  </si>
  <si>
    <t>優惠</t>
    <phoneticPr fontId="6" type="noConversion"/>
  </si>
  <si>
    <t>特優</t>
    <phoneticPr fontId="6" type="noConversion"/>
  </si>
  <si>
    <t>優惠退費</t>
    <phoneticPr fontId="6" type="noConversion"/>
  </si>
  <si>
    <t>特優</t>
    <phoneticPr fontId="6" type="noConversion"/>
  </si>
  <si>
    <t>118-2</t>
    <phoneticPr fontId="6" type="noConversion"/>
  </si>
  <si>
    <t>高佩怡</t>
    <phoneticPr fontId="6" type="noConversion"/>
  </si>
  <si>
    <t>金 額</t>
    <phoneticPr fontId="6" type="noConversion"/>
  </si>
  <si>
    <t>特優</t>
    <phoneticPr fontId="6" type="noConversion"/>
  </si>
  <si>
    <t>校方承辦：</t>
  </si>
  <si>
    <t>鄭人文</t>
    <phoneticPr fontId="6" type="noConversion"/>
  </si>
  <si>
    <t>王柏磬</t>
    <phoneticPr fontId="6" type="noConversion"/>
  </si>
  <si>
    <r>
      <t xml:space="preserve">110  </t>
    </r>
    <r>
      <rPr>
        <sz val="14"/>
        <color theme="1"/>
        <rFont val="微軟正黑體"/>
        <family val="2"/>
        <charset val="136"/>
      </rPr>
      <t>年</t>
    </r>
    <r>
      <rPr>
        <sz val="14"/>
        <color theme="1"/>
        <rFont val="Arial"/>
        <family val="2"/>
      </rPr>
      <t xml:space="preserve">  6  </t>
    </r>
    <r>
      <rPr>
        <sz val="14"/>
        <color theme="1"/>
        <rFont val="微軟正黑體"/>
        <family val="2"/>
        <charset val="136"/>
      </rPr>
      <t>月</t>
    </r>
    <phoneticPr fontId="6" type="noConversion"/>
  </si>
  <si>
    <t>劉芳慈</t>
    <phoneticPr fontId="6" type="noConversion"/>
  </si>
  <si>
    <t>電子三乙</t>
  </si>
  <si>
    <t>電子三甲</t>
  </si>
  <si>
    <t>電機二乙</t>
  </si>
  <si>
    <t>辛羿帆</t>
  </si>
  <si>
    <t>黃于城</t>
  </si>
  <si>
    <t>洪玉勝</t>
  </si>
  <si>
    <t>郭仲恩</t>
  </si>
  <si>
    <t>林子恒</t>
  </si>
  <si>
    <t>黃鉑勻</t>
  </si>
  <si>
    <t>楊鎮安</t>
  </si>
  <si>
    <t>鄭凱文</t>
  </si>
  <si>
    <t>陳羿甄</t>
  </si>
  <si>
    <t>張閔媗</t>
  </si>
  <si>
    <t>郭韶婷</t>
  </si>
  <si>
    <t>楊永新</t>
  </si>
  <si>
    <t>王泰皓</t>
  </si>
  <si>
    <t>蘇義筌</t>
  </si>
  <si>
    <t>高辰邑</t>
  </si>
  <si>
    <t>王政硯</t>
  </si>
  <si>
    <t>吳東益</t>
  </si>
  <si>
    <t>李俊緯</t>
  </si>
  <si>
    <t>曾麟傑</t>
  </si>
  <si>
    <t>黃新益</t>
  </si>
  <si>
    <t>侯伯聰</t>
  </si>
  <si>
    <t>趙晨堯</t>
  </si>
  <si>
    <t>林泓穎</t>
  </si>
  <si>
    <t>廖宥茗</t>
  </si>
  <si>
    <t>林琮詠</t>
  </si>
  <si>
    <t>吳閩軒</t>
  </si>
  <si>
    <t>林郁堂</t>
  </si>
  <si>
    <t>劉俊偉</t>
  </si>
  <si>
    <t>許宗恩</t>
  </si>
  <si>
    <t>林偉民</t>
  </si>
  <si>
    <t>陳柏碩</t>
  </si>
  <si>
    <t>黃全慧</t>
  </si>
  <si>
    <t>孫識鎧</t>
  </si>
  <si>
    <t>薛書閎</t>
  </si>
  <si>
    <t>林實宥</t>
  </si>
  <si>
    <t>陳正軒</t>
  </si>
  <si>
    <t>康均禮</t>
  </si>
  <si>
    <t>吳維宇</t>
  </si>
  <si>
    <t>蘇聖涵</t>
  </si>
  <si>
    <t>葉翔均</t>
  </si>
  <si>
    <t>李恩宇</t>
  </si>
  <si>
    <t>李柏葳</t>
  </si>
  <si>
    <t>林柏愷</t>
  </si>
  <si>
    <t>高柏軒</t>
  </si>
  <si>
    <t>賴振宇</t>
  </si>
  <si>
    <t>劉嘉珉</t>
  </si>
  <si>
    <t>謝昀儒</t>
  </si>
  <si>
    <t>馬楷鈞</t>
  </si>
  <si>
    <t>張暐晨</t>
  </si>
  <si>
    <t>黃宥嘉</t>
  </si>
  <si>
    <t>王元佐</t>
  </si>
  <si>
    <t>余冠霖</t>
  </si>
  <si>
    <t>鄭淇云</t>
  </si>
  <si>
    <t>曾重文</t>
  </si>
  <si>
    <t>莊延任</t>
  </si>
  <si>
    <t>蘇怡菁</t>
  </si>
  <si>
    <t>陳佳琪</t>
  </si>
  <si>
    <t>顏如玉</t>
  </si>
  <si>
    <t>江文展</t>
  </si>
  <si>
    <t>楊勝傑</t>
  </si>
  <si>
    <t>蔡柏彥</t>
  </si>
  <si>
    <t>楊豐名</t>
  </si>
  <si>
    <t>鍾佩含</t>
  </si>
  <si>
    <t>陳冠宇</t>
  </si>
  <si>
    <t>許緁芸</t>
  </si>
  <si>
    <t>王煥為</t>
  </si>
  <si>
    <t>梁博彥</t>
  </si>
  <si>
    <t>胡琮侑</t>
  </si>
  <si>
    <t>謝佩彣</t>
  </si>
  <si>
    <t>朱玉麟</t>
  </si>
  <si>
    <t>蔡雅瀅</t>
  </si>
  <si>
    <t>劉羿梅</t>
  </si>
  <si>
    <t>戴明吉</t>
  </si>
  <si>
    <t>曾思婷</t>
  </si>
  <si>
    <t>施佳妤</t>
  </si>
  <si>
    <t>蔡晉詠</t>
  </si>
  <si>
    <t>張郁芳</t>
  </si>
  <si>
    <t>陳冠齊</t>
  </si>
  <si>
    <t>林興德</t>
  </si>
  <si>
    <t>詹念貞</t>
  </si>
  <si>
    <t>蔡黃妤靜</t>
  </si>
  <si>
    <t>許雅嵐</t>
  </si>
  <si>
    <t>林品誠</t>
  </si>
  <si>
    <t>陳淑惠</t>
  </si>
  <si>
    <t>劉靜玟</t>
  </si>
  <si>
    <t>曾于玹</t>
  </si>
  <si>
    <t>孫珮瑄</t>
  </si>
  <si>
    <t>張澄鎰</t>
  </si>
  <si>
    <t>鄭伊汝</t>
  </si>
  <si>
    <t>蘇子睿</t>
  </si>
  <si>
    <t>王怡欣</t>
  </si>
  <si>
    <t>蔡依妗</t>
  </si>
  <si>
    <t>張為喆</t>
  </si>
  <si>
    <t>邱恭祥</t>
  </si>
  <si>
    <t>吳棟慶</t>
  </si>
  <si>
    <t>陳冠廷</t>
  </si>
  <si>
    <t>黃鐸瑋</t>
  </si>
  <si>
    <t>黃琳晏</t>
  </si>
  <si>
    <t>李威諺</t>
  </si>
  <si>
    <t>簡宏樺</t>
  </si>
  <si>
    <t>洪俐茵</t>
  </si>
  <si>
    <t>賴泓丞</t>
  </si>
  <si>
    <t>侯谷霖</t>
  </si>
  <si>
    <t>邱永婕</t>
  </si>
  <si>
    <t>蔡翌佳</t>
  </si>
  <si>
    <t>楊傑旭</t>
  </si>
  <si>
    <t>蘇冠任</t>
  </si>
  <si>
    <t>劉玉琳</t>
  </si>
  <si>
    <t>宋品瑞</t>
  </si>
  <si>
    <t>李宗勳</t>
  </si>
  <si>
    <t>謝岱融</t>
  </si>
  <si>
    <t>張凱晞</t>
  </si>
  <si>
    <t>洪紹齊</t>
  </si>
  <si>
    <t>劉宇勝</t>
  </si>
  <si>
    <t>周榆臻</t>
  </si>
  <si>
    <t>林冠勳</t>
  </si>
  <si>
    <t>林思廷</t>
  </si>
  <si>
    <t>李易修</t>
  </si>
  <si>
    <t>薛丞恩</t>
  </si>
  <si>
    <t>薛斯韓</t>
  </si>
  <si>
    <t>蔡培生</t>
  </si>
  <si>
    <t>林郁佳</t>
  </si>
  <si>
    <t>蔡柏軒</t>
  </si>
  <si>
    <t>王翊愷</t>
  </si>
  <si>
    <t>陳育竣</t>
  </si>
  <si>
    <t>唐宇傑</t>
  </si>
  <si>
    <t>潘仕軒</t>
  </si>
  <si>
    <t>李權恩</t>
  </si>
  <si>
    <t>楊佳馨</t>
  </si>
  <si>
    <t>吳晟廷</t>
  </si>
  <si>
    <t>蔡守益</t>
  </si>
  <si>
    <t>徐威揚</t>
  </si>
  <si>
    <t>薛渝靜</t>
  </si>
  <si>
    <t>王聖元</t>
  </si>
  <si>
    <t>王昭晨</t>
  </si>
  <si>
    <t>許力仁</t>
  </si>
  <si>
    <t>陳尚成</t>
  </si>
  <si>
    <t>曾翊安</t>
  </si>
  <si>
    <t>謝佳峻</t>
  </si>
  <si>
    <t>陳宣宇</t>
  </si>
  <si>
    <t>柯翊晨</t>
  </si>
  <si>
    <t>劉彥均</t>
  </si>
  <si>
    <t>陳逸凱</t>
  </si>
  <si>
    <t>王奕翔</t>
  </si>
  <si>
    <t>梁仕勳</t>
  </si>
  <si>
    <t>石博剴</t>
  </si>
  <si>
    <t>吳鎮宇</t>
  </si>
  <si>
    <t>陳冠宏</t>
  </si>
  <si>
    <t>呂育澤</t>
  </si>
  <si>
    <t>李昱勳</t>
  </si>
  <si>
    <t>蘇泯錡</t>
  </si>
  <si>
    <t>蔡子謙</t>
  </si>
  <si>
    <t>吳柏勳</t>
  </si>
  <si>
    <t>黃禹睿</t>
  </si>
  <si>
    <t>林明翰</t>
  </si>
  <si>
    <t>戴家亨</t>
  </si>
  <si>
    <t>曾冠騰</t>
  </si>
  <si>
    <t>蔡宸祐</t>
  </si>
  <si>
    <t>蘇郁仁</t>
  </si>
  <si>
    <t>蔡文傑</t>
  </si>
  <si>
    <t>邱元清</t>
  </si>
  <si>
    <t>葉逸潔</t>
  </si>
  <si>
    <t>任家陞</t>
  </si>
  <si>
    <t>龔鉦揚</t>
  </si>
  <si>
    <t>李宗翰</t>
  </si>
  <si>
    <t>吳昱承</t>
  </si>
  <si>
    <t>李國銘</t>
  </si>
  <si>
    <t>凃萬其</t>
  </si>
  <si>
    <t>吳庭宇</t>
  </si>
  <si>
    <t>沈明通</t>
  </si>
  <si>
    <t>劉德祥</t>
  </si>
  <si>
    <t>曹書敏</t>
  </si>
  <si>
    <t>高瑞偉</t>
  </si>
  <si>
    <t>陳文皇</t>
  </si>
  <si>
    <t>王雅芸</t>
  </si>
  <si>
    <t>黃恩婷</t>
  </si>
  <si>
    <t>吳昊軒</t>
  </si>
  <si>
    <t>謝承憲</t>
  </si>
  <si>
    <t>蔡東祐</t>
  </si>
  <si>
    <t>徐丞偉</t>
  </si>
  <si>
    <t>謝宗訓</t>
  </si>
  <si>
    <t>張凱鉉</t>
  </si>
  <si>
    <t>林威成</t>
  </si>
  <si>
    <t>馬紹恩</t>
  </si>
  <si>
    <t>涂鉦傑</t>
  </si>
  <si>
    <t>李明哲</t>
  </si>
  <si>
    <t>蔡秉辰</t>
  </si>
  <si>
    <t>邱泓睿</t>
  </si>
  <si>
    <t>楊皓凱</t>
  </si>
  <si>
    <t>張裴恩</t>
  </si>
  <si>
    <t>方鈺翔</t>
  </si>
  <si>
    <t>陳又寧</t>
  </si>
  <si>
    <t>曾聖恩</t>
  </si>
  <si>
    <t>朱玉鵬</t>
  </si>
  <si>
    <t>李勝俊</t>
  </si>
  <si>
    <t>王志佑</t>
  </si>
  <si>
    <t>林炯宏</t>
  </si>
  <si>
    <t>洪湣堯</t>
  </si>
  <si>
    <t>潘家豪</t>
  </si>
  <si>
    <t>鍾明成</t>
  </si>
  <si>
    <t>顏子祐</t>
  </si>
  <si>
    <t>蔣博勝</t>
  </si>
  <si>
    <t>張俊賢</t>
  </si>
  <si>
    <t>黃政鈞</t>
  </si>
  <si>
    <t>劉政鴻</t>
  </si>
  <si>
    <t>薛名旗</t>
  </si>
  <si>
    <t>梁凱翔</t>
  </si>
  <si>
    <t>鄭旭盛</t>
  </si>
  <si>
    <t>吳宗霖</t>
  </si>
  <si>
    <t>蔡宏駿</t>
  </si>
  <si>
    <t>雷建廷</t>
  </si>
  <si>
    <t>蔡宗勳</t>
  </si>
  <si>
    <t>楊曉豪</t>
  </si>
  <si>
    <t>李立緯</t>
  </si>
  <si>
    <t>謝岳均</t>
  </si>
  <si>
    <t>梁泓儀</t>
  </si>
  <si>
    <t>黃敬壹</t>
  </si>
  <si>
    <t>張嘉祐</t>
  </si>
  <si>
    <t>許宥勝</t>
  </si>
  <si>
    <t>吳柏翰</t>
  </si>
  <si>
    <t>林裕祥</t>
  </si>
  <si>
    <t>孔富誠</t>
  </si>
  <si>
    <t>鄭喆文</t>
  </si>
  <si>
    <t>曹丞佑</t>
  </si>
  <si>
    <t>黃詮家</t>
  </si>
  <si>
    <t>楊秉軒</t>
  </si>
  <si>
    <t>許浩鴻</t>
  </si>
  <si>
    <t>蔡民嘉</t>
  </si>
  <si>
    <t>李維晟</t>
  </si>
  <si>
    <t>孫瑋澤</t>
  </si>
  <si>
    <t>許育愷</t>
  </si>
  <si>
    <t>陳育璿</t>
  </si>
  <si>
    <t>陳稔友</t>
  </si>
  <si>
    <t>林庭安</t>
  </si>
  <si>
    <t>黃忠華</t>
  </si>
  <si>
    <t>林旻靖</t>
  </si>
  <si>
    <t>廖姝涵</t>
  </si>
  <si>
    <t>林子堯</t>
  </si>
  <si>
    <t>加昌國小</t>
  </si>
  <si>
    <t>順北宮</t>
  </si>
  <si>
    <t>維新萊爾富</t>
  </si>
  <si>
    <t>彌陀國小</t>
  </si>
  <si>
    <t>大社區公所</t>
  </si>
  <si>
    <t>大舍甲</t>
  </si>
  <si>
    <t>仁武國小</t>
  </si>
  <si>
    <t>石螺潭</t>
  </si>
  <si>
    <t>安招</t>
  </si>
  <si>
    <t>橋頭丹丹漢堡</t>
  </si>
  <si>
    <t>橋頭火車站</t>
  </si>
  <si>
    <t>燕巢</t>
  </si>
  <si>
    <t>湖內圖書館</t>
  </si>
  <si>
    <t>甲圍7-11</t>
  </si>
  <si>
    <t>梓官區公所</t>
  </si>
  <si>
    <t>鼓山全聯</t>
  </si>
  <si>
    <t>家樂福愛河店</t>
  </si>
  <si>
    <t>復安國小</t>
  </si>
  <si>
    <t>010102</t>
  </si>
  <si>
    <t>010104</t>
  </si>
  <si>
    <t>吳崑銘</t>
  </si>
  <si>
    <t>010105</t>
  </si>
  <si>
    <t>010107</t>
  </si>
  <si>
    <t>010109</t>
  </si>
  <si>
    <t>010112</t>
  </si>
  <si>
    <t>010113</t>
  </si>
  <si>
    <t>010114</t>
  </si>
  <si>
    <t>010115</t>
  </si>
  <si>
    <t>010116</t>
  </si>
  <si>
    <t>010117</t>
  </si>
  <si>
    <t>010118</t>
  </si>
  <si>
    <t>010122</t>
  </si>
  <si>
    <t>010124</t>
  </si>
  <si>
    <t>010125</t>
  </si>
  <si>
    <t>010126</t>
  </si>
  <si>
    <t>010127</t>
  </si>
  <si>
    <t>010129</t>
  </si>
  <si>
    <t>010130</t>
  </si>
  <si>
    <t>010132</t>
  </si>
  <si>
    <t>蘇品仁</t>
  </si>
  <si>
    <t>010134</t>
  </si>
  <si>
    <t>010205</t>
  </si>
  <si>
    <t>010206</t>
  </si>
  <si>
    <t>010211</t>
  </si>
  <si>
    <t>010213</t>
  </si>
  <si>
    <t>010215</t>
  </si>
  <si>
    <t>010216</t>
  </si>
  <si>
    <t>010217</t>
  </si>
  <si>
    <t>010219</t>
  </si>
  <si>
    <t>010220</t>
  </si>
  <si>
    <t>010222</t>
  </si>
  <si>
    <t>010223</t>
  </si>
  <si>
    <t>林柏廷</t>
  </si>
  <si>
    <t>010224</t>
  </si>
  <si>
    <t>010225</t>
  </si>
  <si>
    <t>010226</t>
  </si>
  <si>
    <t>010228</t>
  </si>
  <si>
    <t>010230</t>
  </si>
  <si>
    <t>010235</t>
  </si>
  <si>
    <t>010237</t>
  </si>
  <si>
    <t>010302</t>
  </si>
  <si>
    <t>010308</t>
  </si>
  <si>
    <t>010312</t>
  </si>
  <si>
    <t>010314</t>
  </si>
  <si>
    <t>010315</t>
  </si>
  <si>
    <t>010324</t>
  </si>
  <si>
    <t>010326</t>
  </si>
  <si>
    <t>010327</t>
  </si>
  <si>
    <t>010328</t>
  </si>
  <si>
    <t>朱冠倫</t>
  </si>
  <si>
    <t>010329</t>
  </si>
  <si>
    <t>010331</t>
  </si>
  <si>
    <t>010332</t>
  </si>
  <si>
    <t>010406</t>
  </si>
  <si>
    <t>010408</t>
  </si>
  <si>
    <t>陳雯琦</t>
  </si>
  <si>
    <t>010413</t>
  </si>
  <si>
    <t>葉心樺</t>
  </si>
  <si>
    <t>010414</t>
  </si>
  <si>
    <t>010415</t>
  </si>
  <si>
    <t>010417</t>
  </si>
  <si>
    <t>吳靖宏</t>
  </si>
  <si>
    <t>010418</t>
  </si>
  <si>
    <t>010419</t>
  </si>
  <si>
    <t>010420</t>
  </si>
  <si>
    <t>010421</t>
  </si>
  <si>
    <t>010422</t>
  </si>
  <si>
    <t>010425</t>
  </si>
  <si>
    <t>陳建俍</t>
  </si>
  <si>
    <t>010426</t>
  </si>
  <si>
    <t>010430</t>
  </si>
  <si>
    <t>010432</t>
  </si>
  <si>
    <t>010433</t>
  </si>
  <si>
    <t>010501</t>
  </si>
  <si>
    <t>010502</t>
  </si>
  <si>
    <t>010506</t>
  </si>
  <si>
    <t>010508</t>
  </si>
  <si>
    <t>010509</t>
  </si>
  <si>
    <t>010511</t>
  </si>
  <si>
    <t>010513</t>
  </si>
  <si>
    <t>010514</t>
  </si>
  <si>
    <t>010516</t>
  </si>
  <si>
    <t>曾詠昱</t>
  </si>
  <si>
    <t>010519</t>
  </si>
  <si>
    <t>010520</t>
  </si>
  <si>
    <t>010521</t>
  </si>
  <si>
    <t>010524</t>
  </si>
  <si>
    <t>潘則叡</t>
  </si>
  <si>
    <t>010525</t>
  </si>
  <si>
    <t>010526</t>
  </si>
  <si>
    <t>010527</t>
  </si>
  <si>
    <t>010528</t>
  </si>
  <si>
    <t>鄭政武</t>
  </si>
  <si>
    <t>010529</t>
  </si>
  <si>
    <t>010530</t>
  </si>
  <si>
    <t>010531</t>
  </si>
  <si>
    <t>010532</t>
  </si>
  <si>
    <t>010533</t>
  </si>
  <si>
    <t>010601</t>
  </si>
  <si>
    <t>010603</t>
  </si>
  <si>
    <t>吳俊陞</t>
  </si>
  <si>
    <t>010604</t>
  </si>
  <si>
    <t>010605</t>
  </si>
  <si>
    <t>010608</t>
  </si>
  <si>
    <t>010609</t>
  </si>
  <si>
    <t>010611</t>
  </si>
  <si>
    <t>010613</t>
  </si>
  <si>
    <t>010615</t>
  </si>
  <si>
    <t>010616</t>
  </si>
  <si>
    <t>010621</t>
  </si>
  <si>
    <t>010623</t>
  </si>
  <si>
    <t>010624</t>
  </si>
  <si>
    <t>010625</t>
  </si>
  <si>
    <t>010627</t>
  </si>
  <si>
    <t>010630</t>
  </si>
  <si>
    <t>010632</t>
  </si>
  <si>
    <t>010633</t>
  </si>
  <si>
    <t>汽車一甲</t>
  </si>
  <si>
    <t>010701</t>
  </si>
  <si>
    <t>010705</t>
  </si>
  <si>
    <t>010706</t>
  </si>
  <si>
    <t>010707</t>
  </si>
  <si>
    <t>010708</t>
  </si>
  <si>
    <t>010709</t>
  </si>
  <si>
    <t>010710</t>
  </si>
  <si>
    <t>010711</t>
  </si>
  <si>
    <t>010713</t>
  </si>
  <si>
    <t>010714</t>
  </si>
  <si>
    <t>010717</t>
  </si>
  <si>
    <t>陳憲馳</t>
  </si>
  <si>
    <t>010721</t>
  </si>
  <si>
    <t>010722</t>
  </si>
  <si>
    <t>010723</t>
  </si>
  <si>
    <t>黃啟恩</t>
  </si>
  <si>
    <t>010724</t>
  </si>
  <si>
    <t>010726</t>
  </si>
  <si>
    <t>010728</t>
  </si>
  <si>
    <t>010729</t>
  </si>
  <si>
    <t>010733</t>
  </si>
  <si>
    <t>010801</t>
  </si>
  <si>
    <t>010803</t>
  </si>
  <si>
    <t>010806</t>
  </si>
  <si>
    <t>010809</t>
  </si>
  <si>
    <t>010810</t>
  </si>
  <si>
    <t>010811</t>
  </si>
  <si>
    <t>010812</t>
  </si>
  <si>
    <t>010813</t>
  </si>
  <si>
    <t>施冠佑</t>
  </si>
  <si>
    <t>010814</t>
  </si>
  <si>
    <t>高閔聖</t>
  </si>
  <si>
    <t>010816</t>
  </si>
  <si>
    <t>010817</t>
  </si>
  <si>
    <t>010818</t>
  </si>
  <si>
    <t>010819</t>
  </si>
  <si>
    <t>010821</t>
  </si>
  <si>
    <t>010822</t>
  </si>
  <si>
    <t>楊品昱</t>
  </si>
  <si>
    <t>010823</t>
  </si>
  <si>
    <t>010824</t>
  </si>
  <si>
    <t>010825</t>
  </si>
  <si>
    <t>010826</t>
  </si>
  <si>
    <t>010830</t>
  </si>
  <si>
    <t>010831</t>
  </si>
  <si>
    <t>010832</t>
  </si>
  <si>
    <t>010902</t>
  </si>
  <si>
    <t>010903</t>
  </si>
  <si>
    <t>010904</t>
  </si>
  <si>
    <t>010905</t>
  </si>
  <si>
    <t>010907</t>
  </si>
  <si>
    <t>010908</t>
  </si>
  <si>
    <t>010909</t>
  </si>
  <si>
    <t>李洺逸</t>
  </si>
  <si>
    <t>010910</t>
  </si>
  <si>
    <t>010912</t>
  </si>
  <si>
    <t>010913</t>
  </si>
  <si>
    <t>010914</t>
  </si>
  <si>
    <t>010915</t>
  </si>
  <si>
    <t>康少綸</t>
  </si>
  <si>
    <t>010917</t>
  </si>
  <si>
    <t>010918</t>
  </si>
  <si>
    <t>010919</t>
  </si>
  <si>
    <t>010921</t>
  </si>
  <si>
    <t>010922</t>
  </si>
  <si>
    <t>黃紹傑</t>
  </si>
  <si>
    <t>010924</t>
  </si>
  <si>
    <t>010925</t>
  </si>
  <si>
    <t>010926</t>
  </si>
  <si>
    <t>010927</t>
  </si>
  <si>
    <t>010928</t>
  </si>
  <si>
    <t>010930</t>
  </si>
  <si>
    <t>010932</t>
  </si>
  <si>
    <t>010934</t>
  </si>
  <si>
    <t>010935</t>
  </si>
  <si>
    <t>011001</t>
  </si>
  <si>
    <t>王韋翰</t>
  </si>
  <si>
    <t>011002</t>
  </si>
  <si>
    <t>011007</t>
  </si>
  <si>
    <t>011008</t>
  </si>
  <si>
    <t>011009</t>
  </si>
  <si>
    <t>011010</t>
  </si>
  <si>
    <t>011012</t>
  </si>
  <si>
    <t>011014</t>
  </si>
  <si>
    <t>011016</t>
  </si>
  <si>
    <t>011021</t>
  </si>
  <si>
    <t>011026</t>
  </si>
  <si>
    <t>011027</t>
  </si>
  <si>
    <t>011028</t>
  </si>
  <si>
    <t>011029</t>
  </si>
  <si>
    <t>011030</t>
  </si>
  <si>
    <t>011031</t>
  </si>
  <si>
    <t>011033</t>
  </si>
  <si>
    <t>011035</t>
  </si>
  <si>
    <t>林慧珊</t>
  </si>
  <si>
    <t>011102</t>
  </si>
  <si>
    <t>011104</t>
  </si>
  <si>
    <t>011105</t>
  </si>
  <si>
    <t>011106</t>
  </si>
  <si>
    <t>011108</t>
  </si>
  <si>
    <t>011109</t>
  </si>
  <si>
    <t>邵子豪</t>
  </si>
  <si>
    <t>011110</t>
  </si>
  <si>
    <t>011112</t>
  </si>
  <si>
    <t>011113</t>
  </si>
  <si>
    <t>011115</t>
  </si>
  <si>
    <t>高勝祈</t>
  </si>
  <si>
    <t>011117</t>
  </si>
  <si>
    <t>011119</t>
  </si>
  <si>
    <t>011122</t>
  </si>
  <si>
    <t>011123</t>
  </si>
  <si>
    <t>鄭博祐</t>
  </si>
  <si>
    <t>011124</t>
  </si>
  <si>
    <t>蘇威諭</t>
  </si>
  <si>
    <t>011126</t>
  </si>
  <si>
    <t>資訊一</t>
  </si>
  <si>
    <t>011301</t>
  </si>
  <si>
    <t>011302</t>
  </si>
  <si>
    <t>011303</t>
  </si>
  <si>
    <t>011305</t>
  </si>
  <si>
    <t>011306</t>
  </si>
  <si>
    <t>011310</t>
  </si>
  <si>
    <t>011311</t>
  </si>
  <si>
    <t>011312</t>
  </si>
  <si>
    <t>011313</t>
  </si>
  <si>
    <t>011314</t>
  </si>
  <si>
    <t>011315</t>
  </si>
  <si>
    <t>011316</t>
  </si>
  <si>
    <t>011318</t>
  </si>
  <si>
    <t>陳昱宏</t>
  </si>
  <si>
    <t>011320</t>
  </si>
  <si>
    <t>011323</t>
  </si>
  <si>
    <t>011325</t>
  </si>
  <si>
    <t>011327</t>
  </si>
  <si>
    <t>011328</t>
  </si>
  <si>
    <t>011329</t>
  </si>
  <si>
    <t>011330</t>
  </si>
  <si>
    <t>011331</t>
  </si>
  <si>
    <t>011332</t>
  </si>
  <si>
    <t>011334</t>
  </si>
  <si>
    <t>011404</t>
  </si>
  <si>
    <t>011405</t>
  </si>
  <si>
    <t>011406</t>
  </si>
  <si>
    <t>011408</t>
  </si>
  <si>
    <t>011410</t>
  </si>
  <si>
    <t>011411</t>
  </si>
  <si>
    <t>011413</t>
  </si>
  <si>
    <t>011414</t>
  </si>
  <si>
    <t>011416</t>
  </si>
  <si>
    <t>011417</t>
  </si>
  <si>
    <t>陳威至</t>
  </si>
  <si>
    <t>011419</t>
  </si>
  <si>
    <t>011421</t>
  </si>
  <si>
    <t>011422</t>
  </si>
  <si>
    <t>011423</t>
  </si>
  <si>
    <t>011425</t>
  </si>
  <si>
    <t>011427</t>
  </si>
  <si>
    <t>蕭永裕</t>
  </si>
  <si>
    <t>011429</t>
  </si>
  <si>
    <t>011430</t>
  </si>
  <si>
    <t>011506</t>
  </si>
  <si>
    <t>郭韋岑</t>
  </si>
  <si>
    <t>011507</t>
  </si>
  <si>
    <t>011508</t>
  </si>
  <si>
    <t>011512</t>
  </si>
  <si>
    <t>林昱丞</t>
  </si>
  <si>
    <t>011513</t>
  </si>
  <si>
    <t>011519</t>
  </si>
  <si>
    <t>賀政杰</t>
  </si>
  <si>
    <t>011523</t>
  </si>
  <si>
    <t>011524</t>
  </si>
  <si>
    <t>011525</t>
  </si>
  <si>
    <t>廖俊棋</t>
  </si>
  <si>
    <t>011526</t>
  </si>
  <si>
    <t>劉書丞</t>
  </si>
  <si>
    <t>011527</t>
  </si>
  <si>
    <t>011529</t>
  </si>
  <si>
    <t>011608</t>
  </si>
  <si>
    <t>011609</t>
  </si>
  <si>
    <t>011611</t>
  </si>
  <si>
    <t>011612</t>
  </si>
  <si>
    <t>011618</t>
  </si>
  <si>
    <t>011619</t>
  </si>
  <si>
    <t>011620</t>
  </si>
  <si>
    <t>011621</t>
  </si>
  <si>
    <t>011624</t>
  </si>
  <si>
    <t>011625</t>
  </si>
  <si>
    <t>011701</t>
  </si>
  <si>
    <t>011703</t>
  </si>
  <si>
    <t>011706</t>
  </si>
  <si>
    <t>011709</t>
  </si>
  <si>
    <t>011711</t>
  </si>
  <si>
    <t>011713</t>
  </si>
  <si>
    <t>外調車費用</t>
    <phoneticPr fontId="6" type="noConversion"/>
  </si>
  <si>
    <t>記帳薪資</t>
    <phoneticPr fontId="6" type="noConversion"/>
  </si>
  <si>
    <t>駐校人員費用</t>
    <phoneticPr fontId="6" type="noConversion"/>
  </si>
  <si>
    <t>管銷費用</t>
    <phoneticPr fontId="6" type="noConversion"/>
  </si>
  <si>
    <t>營業稅</t>
    <phoneticPr fontId="6" type="noConversion"/>
  </si>
  <si>
    <t>營所稅</t>
    <phoneticPr fontId="6" type="noConversion"/>
  </si>
  <si>
    <t>總   計</t>
    <phoneticPr fontId="6" type="noConversion"/>
  </si>
  <si>
    <r>
      <rPr>
        <sz val="14"/>
        <rFont val="微軟正黑體"/>
        <family val="2"/>
        <charset val="136"/>
      </rPr>
      <t>林園</t>
    </r>
    <r>
      <rPr>
        <sz val="14"/>
        <rFont val="Arial"/>
        <family val="2"/>
      </rPr>
      <t>1</t>
    </r>
    <r>
      <rPr>
        <sz val="14"/>
        <rFont val="微軟正黑體"/>
        <family val="2"/>
        <charset val="136"/>
      </rPr>
      <t>車</t>
    </r>
    <phoneticPr fontId="7" type="noConversion"/>
  </si>
  <si>
    <r>
      <rPr>
        <sz val="14"/>
        <rFont val="微軟正黑體"/>
        <family val="2"/>
        <charset val="136"/>
      </rPr>
      <t>左營</t>
    </r>
    <r>
      <rPr>
        <sz val="14"/>
        <rFont val="Arial"/>
        <family val="2"/>
      </rPr>
      <t>3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</si>
  <si>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梓官</t>
    </r>
    <r>
      <rPr>
        <sz val="14"/>
        <rFont val="Arial"/>
        <family val="2"/>
      </rPr>
      <t>5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</si>
  <si>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三多</t>
    </r>
    <r>
      <rPr>
        <sz val="14"/>
        <rFont val="Arial"/>
        <family val="2"/>
      </rPr>
      <t>6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</si>
  <si>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鼓山</t>
    </r>
    <r>
      <rPr>
        <sz val="14"/>
        <rFont val="Arial"/>
        <family val="2"/>
      </rPr>
      <t>9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</si>
  <si>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蚵寮</t>
    </r>
    <r>
      <rPr>
        <sz val="14"/>
        <rFont val="Arial"/>
        <family val="2"/>
      </rPr>
      <t>11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</si>
  <si>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阿蓮</t>
    </r>
    <r>
      <rPr>
        <sz val="14"/>
        <rFont val="Arial"/>
        <family val="2"/>
      </rPr>
      <t>12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</si>
  <si>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湖內</t>
    </r>
    <r>
      <rPr>
        <sz val="14"/>
        <rFont val="Arial"/>
        <family val="2"/>
      </rPr>
      <t>13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</si>
  <si>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茄萣</t>
    </r>
    <r>
      <rPr>
        <sz val="14"/>
        <rFont val="Arial"/>
        <family val="2"/>
      </rPr>
      <t>15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</si>
  <si>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彌陀</t>
    </r>
    <r>
      <rPr>
        <sz val="14"/>
        <rFont val="Arial"/>
        <family val="2"/>
      </rPr>
      <t>16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</si>
  <si>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大湖</t>
    </r>
    <r>
      <rPr>
        <sz val="14"/>
        <rFont val="Arial"/>
        <family val="2"/>
      </rPr>
      <t>18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</si>
  <si>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大寮</t>
    </r>
    <r>
      <rPr>
        <sz val="14"/>
        <rFont val="Arial"/>
        <family val="2"/>
      </rPr>
      <t>19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</si>
  <si>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路竹</t>
    </r>
    <r>
      <rPr>
        <sz val="14"/>
        <rFont val="Arial"/>
        <family val="2"/>
      </rPr>
      <t>22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</si>
  <si>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桂林</t>
    </r>
    <r>
      <rPr>
        <sz val="14"/>
        <rFont val="Arial"/>
        <family val="2"/>
      </rPr>
      <t>23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</si>
  <si>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楠梓</t>
    </r>
    <r>
      <rPr>
        <sz val="14"/>
        <rFont val="Arial"/>
        <family val="2"/>
      </rPr>
      <t>25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</si>
  <si>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燕巢</t>
    </r>
    <r>
      <rPr>
        <sz val="14"/>
        <rFont val="Arial"/>
        <family val="2"/>
      </rPr>
      <t>26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</si>
  <si>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崇德</t>
    </r>
    <r>
      <rPr>
        <sz val="14"/>
        <rFont val="Arial"/>
        <family val="2"/>
      </rPr>
      <t>28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</si>
  <si>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color theme="1"/>
        <rFont val="微軟正黑體"/>
        <family val="2"/>
        <charset val="136"/>
      </rPr>
      <t>人數</t>
    </r>
    <phoneticPr fontId="6" type="noConversion"/>
  </si>
  <si>
    <r>
      <rPr>
        <sz val="14"/>
        <color theme="1"/>
        <rFont val="微軟正黑體"/>
        <family val="2"/>
        <charset val="136"/>
      </rPr>
      <t>實際應收</t>
    </r>
    <phoneticPr fontId="6" type="noConversion"/>
  </si>
  <si>
    <r>
      <rPr>
        <sz val="14"/>
        <color theme="1"/>
        <rFont val="微軟正黑體"/>
        <family val="2"/>
        <charset val="136"/>
      </rPr>
      <t>帳面應收</t>
    </r>
    <phoneticPr fontId="6" type="noConversion"/>
  </si>
  <si>
    <r>
      <rPr>
        <sz val="14"/>
        <color theme="1"/>
        <rFont val="微軟正黑體"/>
        <family val="2"/>
        <charset val="136"/>
      </rPr>
      <t>外調車</t>
    </r>
    <phoneticPr fontId="6" type="noConversion"/>
  </si>
  <si>
    <r>
      <rPr>
        <sz val="14"/>
        <color theme="1"/>
        <rFont val="微軟正黑體"/>
        <family val="2"/>
        <charset val="136"/>
      </rPr>
      <t>外調車費</t>
    </r>
    <phoneticPr fontId="6" type="noConversion"/>
  </si>
  <si>
    <t>開發票</t>
    <phoneticPr fontId="6" type="noConversion"/>
  </si>
  <si>
    <t>發票</t>
    <phoneticPr fontId="6" type="noConversion"/>
  </si>
  <si>
    <t>特優</t>
    <phoneticPr fontId="6" type="noConversion"/>
  </si>
  <si>
    <t>優惠</t>
    <phoneticPr fontId="6" type="noConversion"/>
  </si>
  <si>
    <t>選手</t>
    <phoneticPr fontId="6" type="noConversion"/>
  </si>
  <si>
    <t>總車長</t>
    <phoneticPr fontId="6" type="noConversion"/>
  </si>
  <si>
    <t>副總車長</t>
    <phoneticPr fontId="6" type="noConversion"/>
  </si>
  <si>
    <t>車長</t>
    <phoneticPr fontId="6" type="noConversion"/>
  </si>
  <si>
    <t>莊佳芸</t>
  </si>
  <si>
    <t>010411</t>
  </si>
  <si>
    <t>代碼</t>
    <phoneticPr fontId="6" type="noConversion"/>
  </si>
  <si>
    <t>天  數</t>
    <phoneticPr fontId="6" type="noConversion"/>
  </si>
  <si>
    <t>路    線</t>
    <phoneticPr fontId="6" type="noConversion"/>
  </si>
  <si>
    <r>
      <rPr>
        <sz val="12"/>
        <color rgb="FF000000"/>
        <rFont val="微軟正黑體"/>
        <family val="2"/>
        <charset val="136"/>
      </rPr>
      <t>江韋霖</t>
    </r>
  </si>
  <si>
    <t>011005</t>
    <phoneticPr fontId="6" type="noConversion"/>
  </si>
  <si>
    <r>
      <rPr>
        <sz val="12"/>
        <color theme="1"/>
        <rFont val="微軟正黑體"/>
        <family val="2"/>
        <charset val="136"/>
      </rPr>
      <t>宋和彥</t>
    </r>
  </si>
  <si>
    <t>010505</t>
    <phoneticPr fontId="6" type="noConversion"/>
  </si>
  <si>
    <t>左營北站</t>
  </si>
  <si>
    <t>優惠</t>
    <phoneticPr fontId="6" type="noConversion"/>
  </si>
  <si>
    <t>優惠</t>
    <phoneticPr fontId="6" type="noConversion"/>
  </si>
  <si>
    <r>
      <rPr>
        <sz val="12"/>
        <color theme="1"/>
        <rFont val="微軟正黑體"/>
        <family val="2"/>
        <charset val="136"/>
      </rPr>
      <t>備註</t>
    </r>
  </si>
  <si>
    <t>角宿</t>
  </si>
  <si>
    <t>裕昌街口</t>
  </si>
  <si>
    <t>010626</t>
    <phoneticPr fontId="6" type="noConversion"/>
  </si>
  <si>
    <t>蔡佩辰</t>
    <phoneticPr fontId="6" type="noConversion"/>
  </si>
  <si>
    <t>曾敏惠</t>
    <phoneticPr fontId="6" type="noConversion"/>
  </si>
  <si>
    <t>010712</t>
    <phoneticPr fontId="6" type="noConversion"/>
  </si>
  <si>
    <t>洪品堯</t>
    <phoneticPr fontId="6" type="noConversion"/>
  </si>
  <si>
    <t>崎漏全家</t>
  </si>
  <si>
    <t>東方科大</t>
  </si>
  <si>
    <t>路線</t>
    <phoneticPr fontId="6" type="noConversion"/>
  </si>
  <si>
    <r>
      <rPr>
        <sz val="14"/>
        <color theme="1"/>
        <rFont val="微軟正黑體"/>
        <family val="2"/>
        <charset val="136"/>
      </rPr>
      <t>搭乘人數</t>
    </r>
    <phoneticPr fontId="6" type="noConversion"/>
  </si>
  <si>
    <t>總收款金額</t>
    <phoneticPr fontId="6" type="noConversion"/>
  </si>
  <si>
    <r>
      <rPr>
        <sz val="12"/>
        <rFont val="微軟正黑體"/>
        <family val="2"/>
        <charset val="136"/>
      </rPr>
      <t>林園</t>
    </r>
    <r>
      <rPr>
        <sz val="12"/>
        <rFont val="Arial"/>
        <family val="2"/>
      </rPr>
      <t>1</t>
    </r>
    <r>
      <rPr>
        <sz val="12"/>
        <rFont val="微軟正黑體"/>
        <family val="2"/>
        <charset val="136"/>
      </rPr>
      <t>車</t>
    </r>
    <phoneticPr fontId="7" type="noConversion"/>
  </si>
  <si>
    <r>
      <rPr>
        <sz val="12"/>
        <rFont val="微軟正黑體"/>
        <family val="2"/>
        <charset val="136"/>
      </rPr>
      <t>左營</t>
    </r>
    <r>
      <rPr>
        <sz val="12"/>
        <rFont val="Arial"/>
        <family val="2"/>
      </rPr>
      <t>3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</si>
  <si>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梓官</t>
    </r>
    <r>
      <rPr>
        <sz val="12"/>
        <rFont val="Arial"/>
        <family val="2"/>
      </rPr>
      <t>5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</si>
  <si>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三多</t>
    </r>
    <r>
      <rPr>
        <sz val="12"/>
        <rFont val="Arial"/>
        <family val="2"/>
      </rPr>
      <t>6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</si>
  <si>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鼓山</t>
    </r>
    <r>
      <rPr>
        <sz val="12"/>
        <rFont val="Arial"/>
        <family val="2"/>
      </rPr>
      <t>9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</si>
  <si>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蚵寮</t>
    </r>
    <r>
      <rPr>
        <sz val="12"/>
        <rFont val="Arial"/>
        <family val="2"/>
      </rPr>
      <t>11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</si>
  <si>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阿蓮</t>
    </r>
    <r>
      <rPr>
        <sz val="12"/>
        <rFont val="Arial"/>
        <family val="2"/>
      </rPr>
      <t>12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</si>
  <si>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湖內</t>
    </r>
    <r>
      <rPr>
        <sz val="12"/>
        <rFont val="Arial"/>
        <family val="2"/>
      </rPr>
      <t>13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</si>
  <si>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茄萣</t>
    </r>
    <r>
      <rPr>
        <sz val="12"/>
        <rFont val="Arial"/>
        <family val="2"/>
      </rPr>
      <t>15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</si>
  <si>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彌陀</t>
    </r>
    <r>
      <rPr>
        <sz val="12"/>
        <rFont val="Arial"/>
        <family val="2"/>
      </rPr>
      <t>16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</si>
  <si>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大湖</t>
    </r>
    <r>
      <rPr>
        <sz val="12"/>
        <rFont val="Arial"/>
        <family val="2"/>
      </rPr>
      <t>18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</si>
  <si>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大寮</t>
    </r>
    <r>
      <rPr>
        <sz val="12"/>
        <rFont val="Arial"/>
        <family val="2"/>
      </rPr>
      <t>19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</si>
  <si>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路竹</t>
    </r>
    <r>
      <rPr>
        <sz val="12"/>
        <rFont val="Arial"/>
        <family val="2"/>
      </rPr>
      <t>22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</si>
  <si>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桂林</t>
    </r>
    <r>
      <rPr>
        <sz val="12"/>
        <rFont val="Arial"/>
        <family val="2"/>
      </rPr>
      <t>23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</si>
  <si>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楠梓</t>
    </r>
    <r>
      <rPr>
        <sz val="12"/>
        <rFont val="Arial"/>
        <family val="2"/>
      </rPr>
      <t>25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</si>
  <si>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燕巢</t>
    </r>
    <r>
      <rPr>
        <sz val="12"/>
        <rFont val="Arial"/>
        <family val="2"/>
      </rPr>
      <t>26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</si>
  <si>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崇德</t>
    </r>
    <r>
      <rPr>
        <sz val="12"/>
        <rFont val="Arial"/>
        <family val="2"/>
      </rPr>
      <t>28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</si>
  <si>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b/>
        <sz val="14"/>
        <rFont val="微軟正黑體"/>
        <family val="2"/>
        <charset val="136"/>
      </rPr>
      <t>總</t>
    </r>
    <r>
      <rPr>
        <b/>
        <sz val="14"/>
        <rFont val="Arial"/>
        <family val="2"/>
      </rPr>
      <t xml:space="preserve">        </t>
    </r>
    <r>
      <rPr>
        <b/>
        <sz val="14"/>
        <rFont val="微軟正黑體"/>
        <family val="2"/>
        <charset val="136"/>
      </rPr>
      <t>計</t>
    </r>
    <phoneticPr fontId="6" type="noConversion"/>
  </si>
  <si>
    <t xml:space="preserve">      製表單位：興威通運股份有限公司</t>
    <phoneticPr fontId="6" type="noConversion"/>
  </si>
  <si>
    <r>
      <rPr>
        <sz val="14"/>
        <rFont val="微軟正黑體"/>
        <family val="2"/>
        <charset val="136"/>
      </rPr>
      <t>存入公庫</t>
    </r>
    <phoneticPr fontId="6" type="noConversion"/>
  </si>
  <si>
    <r>
      <rPr>
        <sz val="14"/>
        <rFont val="微軟正黑體"/>
        <family val="2"/>
        <charset val="136"/>
      </rPr>
      <t>存入公庫</t>
    </r>
    <phoneticPr fontId="6" type="noConversion"/>
  </si>
  <si>
    <r>
      <rPr>
        <sz val="14"/>
        <rFont val="微軟正黑體"/>
        <family val="2"/>
        <charset val="136"/>
      </rPr>
      <t>日期</t>
    </r>
    <phoneticPr fontId="6" type="noConversion"/>
  </si>
  <si>
    <t>金額</t>
    <phoneticPr fontId="6" type="noConversion"/>
  </si>
  <si>
    <r>
      <rPr>
        <sz val="13"/>
        <rFont val="微軟正黑體"/>
        <family val="2"/>
        <charset val="136"/>
      </rPr>
      <t>搭乘人數</t>
    </r>
    <phoneticPr fontId="6" type="noConversion"/>
  </si>
  <si>
    <r>
      <rPr>
        <sz val="13"/>
        <rFont val="微軟正黑體"/>
        <family val="2"/>
        <charset val="136"/>
      </rPr>
      <t>搭乘人數</t>
    </r>
    <phoneticPr fontId="6" type="noConversion"/>
  </si>
  <si>
    <t>合 計</t>
    <phoneticPr fontId="6" type="noConversion"/>
  </si>
  <si>
    <r>
      <rPr>
        <sz val="12"/>
        <rFont val="微軟正黑體"/>
        <family val="2"/>
        <charset val="136"/>
      </rPr>
      <t>左營</t>
    </r>
    <r>
      <rPr>
        <sz val="12"/>
        <rFont val="Arial"/>
        <family val="2"/>
      </rPr>
      <t>3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</si>
  <si>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梓官</t>
    </r>
    <r>
      <rPr>
        <sz val="12"/>
        <rFont val="Arial"/>
        <family val="2"/>
      </rPr>
      <t>5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</si>
  <si>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三多</t>
    </r>
    <r>
      <rPr>
        <sz val="12"/>
        <rFont val="Arial"/>
        <family val="2"/>
      </rPr>
      <t>6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</si>
  <si>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鼓山</t>
    </r>
    <r>
      <rPr>
        <sz val="12"/>
        <rFont val="Arial"/>
        <family val="2"/>
      </rPr>
      <t>9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</si>
  <si>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蚵寮</t>
    </r>
    <r>
      <rPr>
        <sz val="12"/>
        <rFont val="Arial"/>
        <family val="2"/>
      </rPr>
      <t>11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</si>
  <si>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阿蓮</t>
    </r>
    <r>
      <rPr>
        <sz val="12"/>
        <rFont val="Arial"/>
        <family val="2"/>
      </rPr>
      <t>12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</si>
  <si>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湖內</t>
    </r>
    <r>
      <rPr>
        <sz val="12"/>
        <rFont val="Arial"/>
        <family val="2"/>
      </rPr>
      <t>13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</si>
  <si>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茄萣</t>
    </r>
    <r>
      <rPr>
        <sz val="12"/>
        <rFont val="Arial"/>
        <family val="2"/>
      </rPr>
      <t>15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</si>
  <si>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彌陀</t>
    </r>
    <r>
      <rPr>
        <sz val="12"/>
        <rFont val="Arial"/>
        <family val="2"/>
      </rPr>
      <t>16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</si>
  <si>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大湖</t>
    </r>
    <r>
      <rPr>
        <sz val="12"/>
        <rFont val="Arial"/>
        <family val="2"/>
      </rPr>
      <t>18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</si>
  <si>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大寮</t>
    </r>
    <r>
      <rPr>
        <sz val="12"/>
        <rFont val="Arial"/>
        <family val="2"/>
      </rPr>
      <t>19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</si>
  <si>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b/>
        <sz val="14"/>
        <rFont val="微軟正黑體"/>
        <family val="2"/>
        <charset val="136"/>
      </rPr>
      <t>總</t>
    </r>
    <r>
      <rPr>
        <b/>
        <sz val="14"/>
        <rFont val="Arial"/>
        <family val="2"/>
      </rPr>
      <t xml:space="preserve">        </t>
    </r>
    <r>
      <rPr>
        <b/>
        <sz val="14"/>
        <rFont val="微軟正黑體"/>
        <family val="2"/>
        <charset val="136"/>
      </rPr>
      <t>計</t>
    </r>
    <phoneticPr fontId="6" type="noConversion"/>
  </si>
  <si>
    <t xml:space="preserve">      製表單位：興威通運股份有限公司</t>
    <phoneticPr fontId="6" type="noConversion"/>
  </si>
  <si>
    <t>差額</t>
    <phoneticPr fontId="6" type="noConversion"/>
  </si>
  <si>
    <t>吳虹儀</t>
    <phoneticPr fontId="6" type="noConversion"/>
  </si>
  <si>
    <t>010734</t>
    <phoneticPr fontId="6" type="noConversion"/>
  </si>
  <si>
    <r>
      <rPr>
        <sz val="12"/>
        <color theme="1"/>
        <rFont val="微軟正黑體"/>
        <family val="2"/>
        <charset val="136"/>
      </rPr>
      <t>優惠</t>
    </r>
    <phoneticPr fontId="6" type="noConversion"/>
  </si>
  <si>
    <t>011128</t>
    <phoneticPr fontId="6" type="noConversion"/>
  </si>
  <si>
    <t>顧寶杰</t>
    <phoneticPr fontId="6" type="noConversion"/>
  </si>
  <si>
    <t>特殊公式</t>
    <phoneticPr fontId="6" type="noConversion"/>
  </si>
  <si>
    <t>117-2</t>
    <phoneticPr fontId="6" type="noConversion"/>
  </si>
  <si>
    <t>117-3</t>
  </si>
  <si>
    <t>張傳翊</t>
    <phoneticPr fontId="6" type="noConversion"/>
  </si>
  <si>
    <t>蔡嘉龍</t>
    <phoneticPr fontId="6" type="noConversion"/>
  </si>
  <si>
    <t>010906</t>
    <phoneticPr fontId="6" type="noConversion"/>
  </si>
  <si>
    <t>吳柏毅</t>
    <phoneticPr fontId="6" type="noConversion"/>
  </si>
  <si>
    <t>南京海洋</t>
  </si>
  <si>
    <t>楠梓路橋</t>
  </si>
  <si>
    <t>五甲派出所</t>
  </si>
  <si>
    <t>舊港口</t>
  </si>
  <si>
    <t>長壽宮</t>
  </si>
  <si>
    <t>蚵寮中正</t>
  </si>
  <si>
    <r>
      <rPr>
        <b/>
        <sz val="20"/>
        <color theme="1"/>
        <rFont val="微軟正黑體"/>
        <family val="2"/>
        <charset val="136"/>
      </rPr>
      <t>國立岡山農工</t>
    </r>
    <r>
      <rPr>
        <b/>
        <sz val="20"/>
        <color theme="1"/>
        <rFont val="Arial"/>
        <family val="2"/>
      </rPr>
      <t>111</t>
    </r>
    <r>
      <rPr>
        <b/>
        <sz val="20"/>
        <color theme="1"/>
        <rFont val="微軟正黑體"/>
        <family val="2"/>
        <charset val="136"/>
      </rPr>
      <t>學年度學生專車票價預算表【單日來回及每月價格】
暨路線表</t>
    </r>
    <r>
      <rPr>
        <b/>
        <sz val="20"/>
        <color theme="1"/>
        <rFont val="Arial"/>
        <family val="2"/>
      </rPr>
      <t>(</t>
    </r>
    <r>
      <rPr>
        <b/>
        <sz val="20"/>
        <color theme="1"/>
        <rFont val="微軟正黑體"/>
        <family val="2"/>
        <charset val="136"/>
      </rPr>
      <t>每月以</t>
    </r>
    <r>
      <rPr>
        <b/>
        <sz val="20"/>
        <color theme="1"/>
        <rFont val="Arial"/>
        <family val="2"/>
      </rPr>
      <t>22</t>
    </r>
    <r>
      <rPr>
        <b/>
        <sz val="20"/>
        <color theme="1"/>
        <rFont val="微軟正黑體"/>
        <family val="2"/>
        <charset val="136"/>
      </rPr>
      <t>天計</t>
    </r>
    <r>
      <rPr>
        <b/>
        <sz val="20"/>
        <color theme="1"/>
        <rFont val="Arial"/>
        <family val="2"/>
      </rPr>
      <t>)</t>
    </r>
    <phoneticPr fontId="35" type="noConversion"/>
  </si>
  <si>
    <r>
      <rPr>
        <b/>
        <sz val="12"/>
        <color theme="1"/>
        <rFont val="微軟正黑體"/>
        <family val="2"/>
        <charset val="136"/>
      </rPr>
      <t>線路</t>
    </r>
    <phoneticPr fontId="35" type="noConversion"/>
  </si>
  <si>
    <t>代
碼</t>
    <phoneticPr fontId="6" type="noConversion"/>
  </si>
  <si>
    <r>
      <rPr>
        <b/>
        <sz val="14"/>
        <color theme="1"/>
        <rFont val="微軟正黑體"/>
        <family val="2"/>
        <charset val="136"/>
      </rPr>
      <t>站</t>
    </r>
    <r>
      <rPr>
        <b/>
        <sz val="14"/>
        <color theme="1"/>
        <rFont val="Arial"/>
        <family val="2"/>
      </rPr>
      <t xml:space="preserve">  </t>
    </r>
    <r>
      <rPr>
        <b/>
        <sz val="14"/>
        <color theme="1"/>
        <rFont val="微軟正黑體"/>
        <family val="2"/>
        <charset val="136"/>
      </rPr>
      <t>名</t>
    </r>
  </si>
  <si>
    <r>
      <rPr>
        <b/>
        <sz val="14"/>
        <color theme="1"/>
        <rFont val="Arial Unicode MS"/>
        <family val="2"/>
        <charset val="136"/>
      </rPr>
      <t xml:space="preserve">距離
</t>
    </r>
    <r>
      <rPr>
        <b/>
        <sz val="12"/>
        <color theme="1"/>
        <rFont val="Arial"/>
        <family val="2"/>
      </rPr>
      <t>(KM)</t>
    </r>
    <phoneticPr fontId="6" type="noConversion"/>
  </si>
  <si>
    <r>
      <rPr>
        <b/>
        <sz val="12"/>
        <color theme="1"/>
        <rFont val="微軟正黑體"/>
        <family val="2"/>
        <charset val="136"/>
      </rPr>
      <t>名稱</t>
    </r>
  </si>
  <si>
    <t>鳳山厝</t>
  </si>
  <si>
    <t>深水坑</t>
  </si>
  <si>
    <t>大林埔</t>
    <phoneticPr fontId="6" type="noConversion"/>
  </si>
  <si>
    <t>小港醫院</t>
    <phoneticPr fontId="35" type="noConversion"/>
  </si>
  <si>
    <t>單線合計</t>
    <phoneticPr fontId="35" type="noConversion"/>
  </si>
  <si>
    <t>中正交流道</t>
    <phoneticPr fontId="35" type="noConversion"/>
  </si>
  <si>
    <t>湖內區公所</t>
  </si>
  <si>
    <t>旗楠交流道</t>
    <phoneticPr fontId="35" type="noConversion"/>
  </si>
  <si>
    <t>海埔國小</t>
  </si>
  <si>
    <t>慈濟宮</t>
    <phoneticPr fontId="6" type="noConversion"/>
  </si>
  <si>
    <t>高雄海科大</t>
  </si>
  <si>
    <t>後勁農會</t>
  </si>
  <si>
    <t>加昌後昌</t>
  </si>
  <si>
    <t>萬福宮</t>
  </si>
  <si>
    <t>崇德國小</t>
  </si>
  <si>
    <t>巨蛋</t>
    <phoneticPr fontId="35" type="noConversion"/>
  </si>
  <si>
    <t>明華商店</t>
  </si>
  <si>
    <t>軍校加油站</t>
    <phoneticPr fontId="35" type="noConversion"/>
  </si>
  <si>
    <t>蓮華</t>
  </si>
  <si>
    <t>彌陀(壽齡國小)</t>
    <phoneticPr fontId="35" type="noConversion"/>
  </si>
  <si>
    <t>下坑國小</t>
  </si>
  <si>
    <t>民族明誠</t>
    <phoneticPr fontId="35" type="noConversion"/>
  </si>
  <si>
    <t>民族天祥</t>
    <phoneticPr fontId="35" type="noConversion"/>
  </si>
  <si>
    <t>民族華夏</t>
    <phoneticPr fontId="35" type="noConversion"/>
  </si>
  <si>
    <t>大寮加油站</t>
  </si>
  <si>
    <t>國際商工</t>
    <phoneticPr fontId="35" type="noConversion"/>
  </si>
  <si>
    <t>丁丁藥局</t>
  </si>
  <si>
    <t>中山興中</t>
    <phoneticPr fontId="35" type="noConversion"/>
  </si>
  <si>
    <t>八德復興</t>
    <phoneticPr fontId="35" type="noConversion"/>
  </si>
  <si>
    <t>鳥松</t>
  </si>
  <si>
    <t>鼎山街口</t>
    <phoneticPr fontId="35" type="noConversion"/>
  </si>
  <si>
    <t>灣子內</t>
  </si>
  <si>
    <t>民族大中</t>
    <phoneticPr fontId="35" type="noConversion"/>
  </si>
  <si>
    <t>路竹7-11</t>
  </si>
  <si>
    <t>一甲</t>
    <phoneticPr fontId="35" type="noConversion"/>
  </si>
  <si>
    <t>大社國小</t>
    <phoneticPr fontId="35" type="noConversion"/>
  </si>
  <si>
    <t>鳳頂路(麥當勞)</t>
    <phoneticPr fontId="35" type="noConversion"/>
  </si>
  <si>
    <t>智昌街口</t>
  </si>
  <si>
    <t>光復曹公</t>
  </si>
  <si>
    <t>鳳山高中</t>
  </si>
  <si>
    <t>九如交流道</t>
  </si>
  <si>
    <r>
      <t>110</t>
    </r>
    <r>
      <rPr>
        <b/>
        <sz val="10"/>
        <color theme="1"/>
        <rFont val="微軟正黑體"/>
        <family val="2"/>
        <charset val="136"/>
      </rPr>
      <t>年單日金額</t>
    </r>
    <phoneticPr fontId="35" type="noConversion"/>
  </si>
  <si>
    <r>
      <t>110</t>
    </r>
    <r>
      <rPr>
        <b/>
        <sz val="10"/>
        <color theme="1"/>
        <rFont val="微軟正黑體"/>
        <family val="2"/>
        <charset val="136"/>
      </rPr>
      <t>年月費</t>
    </r>
    <phoneticPr fontId="35" type="noConversion"/>
  </si>
  <si>
    <t>南安國小</t>
  </si>
  <si>
    <t>文明路口</t>
  </si>
  <si>
    <r>
      <rPr>
        <b/>
        <sz val="12"/>
        <color theme="1"/>
        <rFont val="微軟正黑體"/>
        <family val="2"/>
        <charset val="136"/>
      </rPr>
      <t>線路</t>
    </r>
    <phoneticPr fontId="35" type="noConversion"/>
  </si>
  <si>
    <t>代
碼</t>
    <phoneticPr fontId="6" type="noConversion"/>
  </si>
  <si>
    <r>
      <rPr>
        <b/>
        <sz val="14"/>
        <color theme="1"/>
        <rFont val="細明體"/>
        <family val="3"/>
        <charset val="136"/>
      </rPr>
      <t xml:space="preserve">距離
</t>
    </r>
    <r>
      <rPr>
        <b/>
        <sz val="12"/>
        <color theme="1"/>
        <rFont val="Arial"/>
        <family val="2"/>
      </rPr>
      <t>(KM)</t>
    </r>
    <phoneticPr fontId="6" type="noConversion"/>
  </si>
  <si>
    <r>
      <t xml:space="preserve">110
</t>
    </r>
    <r>
      <rPr>
        <sz val="12"/>
        <color rgb="FFFF0000"/>
        <rFont val="微軟正黑體"/>
        <family val="2"/>
        <charset val="136"/>
      </rPr>
      <t>單日</t>
    </r>
    <phoneticPr fontId="6" type="noConversion"/>
  </si>
  <si>
    <r>
      <t xml:space="preserve">110
</t>
    </r>
    <r>
      <rPr>
        <b/>
        <sz val="14"/>
        <color theme="1"/>
        <rFont val="微軟正黑體"/>
        <family val="2"/>
        <charset val="136"/>
      </rPr>
      <t>單日</t>
    </r>
    <phoneticPr fontId="6" type="noConversion"/>
  </si>
  <si>
    <r>
      <t xml:space="preserve">110
</t>
    </r>
    <r>
      <rPr>
        <b/>
        <sz val="14"/>
        <color theme="1"/>
        <rFont val="微軟正黑體"/>
        <family val="2"/>
        <charset val="136"/>
      </rPr>
      <t>月費</t>
    </r>
    <phoneticPr fontId="6" type="noConversion"/>
  </si>
  <si>
    <r>
      <t xml:space="preserve">111
</t>
    </r>
    <r>
      <rPr>
        <b/>
        <sz val="14"/>
        <color rgb="FF0000FF"/>
        <rFont val="微軟正黑體"/>
        <family val="2"/>
        <charset val="136"/>
      </rPr>
      <t>單日</t>
    </r>
    <phoneticPr fontId="6" type="noConversion"/>
  </si>
  <si>
    <r>
      <t xml:space="preserve">111
</t>
    </r>
    <r>
      <rPr>
        <b/>
        <sz val="14"/>
        <color rgb="FF0000FF"/>
        <rFont val="微軟正黑體"/>
        <family val="2"/>
        <charset val="136"/>
      </rPr>
      <t>月費</t>
    </r>
    <phoneticPr fontId="6" type="noConversion"/>
  </si>
  <si>
    <r>
      <t xml:space="preserve">111 </t>
    </r>
    <r>
      <rPr>
        <sz val="16"/>
        <color theme="1"/>
        <rFont val="微軟正黑體"/>
        <family val="2"/>
        <charset val="136"/>
      </rPr>
      <t>年</t>
    </r>
    <r>
      <rPr>
        <sz val="16"/>
        <color theme="1"/>
        <rFont val="Arial"/>
        <family val="2"/>
      </rPr>
      <t xml:space="preserve"> 9 ~ 10 </t>
    </r>
    <r>
      <rPr>
        <sz val="16"/>
        <color theme="1"/>
        <rFont val="微軟正黑體"/>
        <family val="2"/>
        <charset val="136"/>
      </rPr>
      <t>月</t>
    </r>
    <r>
      <rPr>
        <sz val="16"/>
        <color theme="1"/>
        <rFont val="Arial"/>
        <family val="2"/>
      </rPr>
      <t xml:space="preserve"> </t>
    </r>
    <r>
      <rPr>
        <sz val="16"/>
        <color theme="1"/>
        <rFont val="微軟正黑體"/>
        <family val="2"/>
        <charset val="136"/>
      </rPr>
      <t>未繳費名單</t>
    </r>
    <phoneticPr fontId="6" type="noConversion"/>
  </si>
  <si>
    <r>
      <rPr>
        <sz val="12"/>
        <rFont val="微軟正黑體"/>
        <family val="2"/>
        <charset val="136"/>
      </rPr>
      <t>收據</t>
    </r>
    <phoneticPr fontId="7" type="noConversion"/>
  </si>
  <si>
    <r>
      <rPr>
        <sz val="12"/>
        <rFont val="微軟正黑體"/>
        <family val="2"/>
        <charset val="136"/>
      </rPr>
      <t>學號</t>
    </r>
    <phoneticPr fontId="7" type="noConversion"/>
  </si>
  <si>
    <r>
      <rPr>
        <sz val="12"/>
        <rFont val="微軟正黑體"/>
        <family val="2"/>
        <charset val="136"/>
      </rPr>
      <t>路線</t>
    </r>
    <phoneticPr fontId="7" type="noConversion"/>
  </si>
  <si>
    <r>
      <rPr>
        <sz val="12"/>
        <color theme="1"/>
        <rFont val="微軟正黑體"/>
        <family val="2"/>
        <charset val="136"/>
      </rPr>
      <t>應收金額</t>
    </r>
    <phoneticPr fontId="6" type="noConversion"/>
  </si>
  <si>
    <r>
      <rPr>
        <sz val="16"/>
        <rFont val="微軟正黑體"/>
        <family val="2"/>
        <charset val="136"/>
      </rPr>
      <t>國立岡山農工</t>
    </r>
    <r>
      <rPr>
        <sz val="16"/>
        <rFont val="Arial"/>
        <family val="2"/>
      </rPr>
      <t>111</t>
    </r>
    <r>
      <rPr>
        <sz val="16"/>
        <rFont val="微軟正黑體"/>
        <family val="2"/>
        <charset val="136"/>
      </rPr>
      <t>學年度學生專車票價</t>
    </r>
    <phoneticPr fontId="35" type="noConversion"/>
  </si>
  <si>
    <r>
      <rPr>
        <sz val="12"/>
        <color indexed="8"/>
        <rFont val="微軟正黑體"/>
        <family val="2"/>
        <charset val="136"/>
      </rPr>
      <t>線路</t>
    </r>
    <phoneticPr fontId="35" type="noConversion"/>
  </si>
  <si>
    <t>代碼</t>
    <phoneticPr fontId="6" type="noConversion"/>
  </si>
  <si>
    <r>
      <rPr>
        <sz val="12"/>
        <color theme="1"/>
        <rFont val="微軟正黑體"/>
        <family val="2"/>
        <charset val="136"/>
      </rPr>
      <t>車次</t>
    </r>
    <phoneticPr fontId="6" type="noConversion"/>
  </si>
  <si>
    <r>
      <t xml:space="preserve">110
</t>
    </r>
    <r>
      <rPr>
        <sz val="12"/>
        <color theme="1"/>
        <rFont val="微軟正黑體"/>
        <family val="2"/>
        <charset val="136"/>
      </rPr>
      <t>月費</t>
    </r>
    <phoneticPr fontId="35" type="noConversion"/>
  </si>
  <si>
    <t>改搭小港醫院</t>
    <phoneticPr fontId="6" type="noConversion"/>
  </si>
  <si>
    <r>
      <rPr>
        <sz val="12"/>
        <rFont val="微軟正黑體"/>
        <family val="2"/>
        <charset val="136"/>
      </rPr>
      <t>民族大中</t>
    </r>
    <r>
      <rPr>
        <sz val="12"/>
        <rFont val="Arial"/>
        <family val="2"/>
      </rPr>
      <t>(</t>
    </r>
    <r>
      <rPr>
        <sz val="12"/>
        <rFont val="微軟正黑體"/>
        <family val="2"/>
        <charset val="136"/>
      </rPr>
      <t>那智傑</t>
    </r>
    <r>
      <rPr>
        <sz val="12"/>
        <rFont val="Arial"/>
        <family val="2"/>
      </rPr>
      <t>)</t>
    </r>
    <phoneticPr fontId="7" type="noConversion"/>
  </si>
  <si>
    <t>新增</t>
    <phoneticPr fontId="6" type="noConversion"/>
  </si>
  <si>
    <t>楠梓25車</t>
    <phoneticPr fontId="6" type="noConversion"/>
  </si>
  <si>
    <t>37-2</t>
    <phoneticPr fontId="6" type="noConversion"/>
  </si>
  <si>
    <t>56-2</t>
    <phoneticPr fontId="6" type="noConversion"/>
  </si>
  <si>
    <t>57-2</t>
    <phoneticPr fontId="6" type="noConversion"/>
  </si>
  <si>
    <t>57-2</t>
    <phoneticPr fontId="6" type="noConversion"/>
  </si>
  <si>
    <t>65-2</t>
    <phoneticPr fontId="6" type="noConversion"/>
  </si>
  <si>
    <t>69-2</t>
    <phoneticPr fontId="6" type="noConversion"/>
  </si>
  <si>
    <r>
      <rPr>
        <sz val="12"/>
        <color indexed="8"/>
        <rFont val="微軟正黑體"/>
        <family val="2"/>
        <charset val="136"/>
      </rPr>
      <t>崇德</t>
    </r>
    <r>
      <rPr>
        <sz val="12"/>
        <color indexed="8"/>
        <rFont val="Arial"/>
        <family val="2"/>
      </rPr>
      <t>28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</si>
  <si>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t>76-2</t>
    <phoneticPr fontId="6" type="noConversion"/>
  </si>
  <si>
    <r>
      <rPr>
        <sz val="12"/>
        <color indexed="8"/>
        <rFont val="微軟正黑體"/>
        <family val="2"/>
        <charset val="136"/>
      </rPr>
      <t>阿蓮</t>
    </r>
    <r>
      <rPr>
        <sz val="12"/>
        <color indexed="8"/>
        <rFont val="Arial"/>
        <family val="2"/>
      </rPr>
      <t>12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</si>
  <si>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r>
      <rPr>
        <sz val="12"/>
        <color indexed="8"/>
        <rFont val="微軟正黑體"/>
        <family val="2"/>
        <charset val="136"/>
      </rPr>
      <t>湖內</t>
    </r>
    <r>
      <rPr>
        <sz val="12"/>
        <color indexed="8"/>
        <rFont val="Arial"/>
        <family val="2"/>
      </rPr>
      <t>13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</si>
  <si>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t>82-2</t>
    <phoneticPr fontId="6" type="noConversion"/>
  </si>
  <si>
    <r>
      <rPr>
        <sz val="12"/>
        <color indexed="8"/>
        <rFont val="微軟正黑體"/>
        <family val="2"/>
        <charset val="136"/>
      </rPr>
      <t>湖內</t>
    </r>
    <r>
      <rPr>
        <sz val="12"/>
        <color indexed="8"/>
        <rFont val="Arial"/>
        <family val="2"/>
      </rPr>
      <t>13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</si>
  <si>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t>97-2</t>
    <phoneticPr fontId="6" type="noConversion"/>
  </si>
  <si>
    <r>
      <rPr>
        <sz val="12"/>
        <color indexed="8"/>
        <rFont val="微軟正黑體"/>
        <family val="2"/>
        <charset val="136"/>
      </rPr>
      <t>桂林</t>
    </r>
    <r>
      <rPr>
        <sz val="12"/>
        <color indexed="8"/>
        <rFont val="Arial"/>
        <family val="2"/>
      </rPr>
      <t>23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</si>
  <si>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t>112-2</t>
    <phoneticPr fontId="6" type="noConversion"/>
  </si>
  <si>
    <t>112-2</t>
    <phoneticPr fontId="6" type="noConversion"/>
  </si>
  <si>
    <r>
      <rPr>
        <sz val="12"/>
        <color indexed="8"/>
        <rFont val="微軟正黑體"/>
        <family val="2"/>
        <charset val="136"/>
      </rPr>
      <t>燕巢</t>
    </r>
    <r>
      <rPr>
        <sz val="12"/>
        <color indexed="8"/>
        <rFont val="Arial"/>
        <family val="2"/>
      </rPr>
      <t>26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</si>
  <si>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r>
      <rPr>
        <sz val="12"/>
        <color indexed="8"/>
        <rFont val="微軟正黑體"/>
        <family val="2"/>
        <charset val="136"/>
      </rPr>
      <t>燕巢</t>
    </r>
    <r>
      <rPr>
        <sz val="12"/>
        <color indexed="8"/>
        <rFont val="Arial"/>
        <family val="2"/>
      </rPr>
      <t>26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</si>
  <si>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t>116-2</t>
    <phoneticPr fontId="6" type="noConversion"/>
  </si>
  <si>
    <t>116-2</t>
    <phoneticPr fontId="6" type="noConversion"/>
  </si>
  <si>
    <r>
      <rPr>
        <sz val="12"/>
        <color indexed="8"/>
        <rFont val="微軟正黑體"/>
        <family val="2"/>
        <charset val="136"/>
      </rPr>
      <t>燕巢</t>
    </r>
    <r>
      <rPr>
        <sz val="12"/>
        <color indexed="8"/>
        <rFont val="Arial"/>
        <family val="2"/>
      </rPr>
      <t>26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</si>
  <si>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t>桂林23車</t>
    <phoneticPr fontId="6" type="noConversion"/>
  </si>
  <si>
    <t>117-2</t>
    <phoneticPr fontId="6" type="noConversion"/>
  </si>
  <si>
    <r>
      <rPr>
        <sz val="12"/>
        <color indexed="8"/>
        <rFont val="微軟正黑體"/>
        <family val="2"/>
        <charset val="136"/>
      </rPr>
      <t>林園</t>
    </r>
    <r>
      <rPr>
        <sz val="12"/>
        <color indexed="8"/>
        <rFont val="Arial"/>
        <family val="2"/>
      </rPr>
      <t>1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</si>
  <si>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t>118-2</t>
    <phoneticPr fontId="6" type="noConversion"/>
  </si>
  <si>
    <t>橋頭8車</t>
    <phoneticPr fontId="6" type="noConversion"/>
  </si>
  <si>
    <t>另增
招標無</t>
    <phoneticPr fontId="6" type="noConversion"/>
  </si>
  <si>
    <r>
      <rPr>
        <sz val="12"/>
        <color indexed="8"/>
        <rFont val="微軟正黑體"/>
        <family val="2"/>
        <charset val="136"/>
      </rPr>
      <t>大湖</t>
    </r>
    <r>
      <rPr>
        <sz val="12"/>
        <color indexed="8"/>
        <rFont val="Arial"/>
        <family val="2"/>
      </rPr>
      <t>18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</si>
  <si>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t>130-2</t>
    <phoneticPr fontId="6" type="noConversion"/>
  </si>
  <si>
    <t>132-2</t>
    <phoneticPr fontId="6" type="noConversion"/>
  </si>
  <si>
    <r>
      <rPr>
        <sz val="12"/>
        <color indexed="8"/>
        <rFont val="微軟正黑體"/>
        <family val="2"/>
        <charset val="136"/>
      </rPr>
      <t>第</t>
    </r>
    <r>
      <rPr>
        <sz val="12"/>
        <color indexed="8"/>
        <rFont val="Arial"/>
        <family val="2"/>
      </rPr>
      <t>30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</si>
  <si>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r>
      <rPr>
        <sz val="12"/>
        <color indexed="8"/>
        <rFont val="微軟正黑體"/>
        <family val="2"/>
        <charset val="136"/>
      </rPr>
      <t>崇德</t>
    </r>
    <r>
      <rPr>
        <sz val="12"/>
        <color indexed="8"/>
        <rFont val="Arial"/>
        <family val="2"/>
      </rPr>
      <t>28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</si>
  <si>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r>
      <rPr>
        <sz val="12"/>
        <color indexed="8"/>
        <rFont val="微軟正黑體"/>
        <family val="2"/>
        <charset val="136"/>
      </rPr>
      <t>與</t>
    </r>
    <r>
      <rPr>
        <sz val="12"/>
        <color indexed="8"/>
        <rFont val="Arial"/>
        <family val="2"/>
      </rPr>
      <t>33</t>
    </r>
    <r>
      <rPr>
        <sz val="12"/>
        <color indexed="8"/>
        <rFont val="微軟正黑體"/>
        <family val="2"/>
        <charset val="136"/>
      </rPr>
      <t>併</t>
    </r>
    <phoneticPr fontId="6" type="noConversion"/>
  </si>
  <si>
    <t>新增</t>
    <phoneticPr fontId="6" type="noConversion"/>
  </si>
  <si>
    <r>
      <rPr>
        <sz val="12"/>
        <color indexed="8"/>
        <rFont val="微軟正黑體"/>
        <family val="2"/>
        <charset val="136"/>
      </rPr>
      <t>桂林</t>
    </r>
    <r>
      <rPr>
        <sz val="12"/>
        <color indexed="8"/>
        <rFont val="Arial"/>
        <family val="2"/>
      </rPr>
      <t>23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</si>
  <si>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r>
      <t xml:space="preserve">110
</t>
    </r>
    <r>
      <rPr>
        <sz val="12"/>
        <color rgb="FFFF0000"/>
        <rFont val="微軟正黑體"/>
        <family val="2"/>
        <charset val="136"/>
      </rPr>
      <t>單日</t>
    </r>
    <phoneticPr fontId="6" type="noConversion"/>
  </si>
  <si>
    <r>
      <t xml:space="preserve">110
</t>
    </r>
    <r>
      <rPr>
        <b/>
        <sz val="14"/>
        <color theme="1"/>
        <rFont val="微軟正黑體"/>
        <family val="2"/>
        <charset val="136"/>
      </rPr>
      <t>單日</t>
    </r>
    <phoneticPr fontId="6" type="noConversion"/>
  </si>
  <si>
    <r>
      <t xml:space="preserve">110
</t>
    </r>
    <r>
      <rPr>
        <b/>
        <sz val="14"/>
        <color theme="1"/>
        <rFont val="微軟正黑體"/>
        <family val="2"/>
        <charset val="136"/>
      </rPr>
      <t>月費</t>
    </r>
    <phoneticPr fontId="6" type="noConversion"/>
  </si>
  <si>
    <r>
      <t xml:space="preserve">111
</t>
    </r>
    <r>
      <rPr>
        <b/>
        <sz val="14"/>
        <color rgb="FF0000FF"/>
        <rFont val="微軟正黑體"/>
        <family val="2"/>
        <charset val="136"/>
      </rPr>
      <t>單日</t>
    </r>
    <phoneticPr fontId="6" type="noConversion"/>
  </si>
  <si>
    <r>
      <t xml:space="preserve">111
</t>
    </r>
    <r>
      <rPr>
        <b/>
        <sz val="14"/>
        <color rgb="FF0000FF"/>
        <rFont val="微軟正黑體"/>
        <family val="2"/>
        <charset val="136"/>
      </rPr>
      <t>月費</t>
    </r>
    <phoneticPr fontId="6" type="noConversion"/>
  </si>
  <si>
    <r>
      <rPr>
        <b/>
        <sz val="14"/>
        <color theme="1"/>
        <rFont val="細明體"/>
        <family val="3"/>
        <charset val="136"/>
      </rPr>
      <t xml:space="preserve">距離
</t>
    </r>
    <r>
      <rPr>
        <b/>
        <sz val="12"/>
        <color theme="1"/>
        <rFont val="Arial"/>
        <family val="2"/>
      </rPr>
      <t>(KM)</t>
    </r>
    <phoneticPr fontId="6" type="noConversion"/>
  </si>
  <si>
    <t>林園麥當勞</t>
    <phoneticPr fontId="35" type="noConversion"/>
  </si>
  <si>
    <t>單線合計</t>
    <phoneticPr fontId="35" type="noConversion"/>
  </si>
  <si>
    <t>一甲</t>
    <phoneticPr fontId="35" type="noConversion"/>
  </si>
  <si>
    <r>
      <t>111</t>
    </r>
    <r>
      <rPr>
        <b/>
        <sz val="10"/>
        <color rgb="FF0000FF"/>
        <rFont val="微軟正黑體"/>
        <family val="2"/>
        <charset val="136"/>
      </rPr>
      <t>年單日金額</t>
    </r>
    <phoneticPr fontId="35" type="noConversion"/>
  </si>
  <si>
    <r>
      <t>111</t>
    </r>
    <r>
      <rPr>
        <b/>
        <sz val="10"/>
        <color rgb="FF0000FF"/>
        <rFont val="微軟正黑體"/>
        <family val="2"/>
        <charset val="136"/>
      </rPr>
      <t>年月費</t>
    </r>
    <phoneticPr fontId="35" type="noConversion"/>
  </si>
  <si>
    <t>收費次數</t>
    <phoneticPr fontId="6" type="noConversion"/>
  </si>
  <si>
    <t>人</t>
    <phoneticPr fontId="6" type="noConversion"/>
  </si>
  <si>
    <t>站數</t>
    <phoneticPr fontId="6" type="noConversion"/>
  </si>
  <si>
    <t>總預算</t>
    <phoneticPr fontId="6" type="noConversion"/>
  </si>
  <si>
    <t>單線合計</t>
    <phoneticPr fontId="35" type="noConversion"/>
  </si>
  <si>
    <r>
      <rPr>
        <b/>
        <sz val="12"/>
        <color theme="1"/>
        <rFont val="微軟正黑體"/>
        <family val="2"/>
        <charset val="136"/>
      </rPr>
      <t>線路</t>
    </r>
    <phoneticPr fontId="35" type="noConversion"/>
  </si>
  <si>
    <t>代
碼</t>
    <phoneticPr fontId="6" type="noConversion"/>
  </si>
  <si>
    <r>
      <rPr>
        <b/>
        <sz val="14"/>
        <color theme="1"/>
        <rFont val="細明體"/>
        <family val="3"/>
        <charset val="136"/>
      </rPr>
      <t xml:space="preserve">距離
</t>
    </r>
    <r>
      <rPr>
        <b/>
        <sz val="12"/>
        <color theme="1"/>
        <rFont val="Arial"/>
        <family val="2"/>
      </rPr>
      <t>(KM)</t>
    </r>
    <phoneticPr fontId="6" type="noConversion"/>
  </si>
  <si>
    <r>
      <t xml:space="preserve">110
</t>
    </r>
    <r>
      <rPr>
        <sz val="12"/>
        <color rgb="FFFF0000"/>
        <rFont val="微軟正黑體"/>
        <family val="2"/>
        <charset val="136"/>
      </rPr>
      <t>單日</t>
    </r>
    <phoneticPr fontId="6" type="noConversion"/>
  </si>
  <si>
    <r>
      <t xml:space="preserve">110
</t>
    </r>
    <r>
      <rPr>
        <b/>
        <sz val="14"/>
        <color theme="1"/>
        <rFont val="微軟正黑體"/>
        <family val="2"/>
        <charset val="136"/>
      </rPr>
      <t>單日</t>
    </r>
    <phoneticPr fontId="6" type="noConversion"/>
  </si>
  <si>
    <r>
      <t xml:space="preserve">110
</t>
    </r>
    <r>
      <rPr>
        <b/>
        <sz val="14"/>
        <color theme="1"/>
        <rFont val="微軟正黑體"/>
        <family val="2"/>
        <charset val="136"/>
      </rPr>
      <t>月費</t>
    </r>
    <phoneticPr fontId="6" type="noConversion"/>
  </si>
  <si>
    <r>
      <t xml:space="preserve">111
</t>
    </r>
    <r>
      <rPr>
        <b/>
        <sz val="14"/>
        <color rgb="FF0000FF"/>
        <rFont val="微軟正黑體"/>
        <family val="2"/>
        <charset val="136"/>
      </rPr>
      <t>單日</t>
    </r>
    <phoneticPr fontId="6" type="noConversion"/>
  </si>
  <si>
    <r>
      <t xml:space="preserve">111
</t>
    </r>
    <r>
      <rPr>
        <b/>
        <sz val="14"/>
        <color rgb="FF0000FF"/>
        <rFont val="微軟正黑體"/>
        <family val="2"/>
        <charset val="136"/>
      </rPr>
      <t>月費</t>
    </r>
    <phoneticPr fontId="6" type="noConversion"/>
  </si>
  <si>
    <t>電機三乙</t>
  </si>
  <si>
    <t>電子二</t>
  </si>
  <si>
    <t>電機二</t>
  </si>
  <si>
    <t>車次</t>
    <phoneticPr fontId="6" type="noConversion"/>
  </si>
  <si>
    <t>代碼</t>
    <phoneticPr fontId="6" type="noConversion"/>
  </si>
  <si>
    <t>時間</t>
    <phoneticPr fontId="6" type="noConversion"/>
  </si>
  <si>
    <r>
      <rPr>
        <sz val="12"/>
        <rFont val="微軟正黑體"/>
        <family val="2"/>
        <charset val="136"/>
      </rPr>
      <t xml:space="preserve">蚵
寮
</t>
    </r>
    <r>
      <rPr>
        <sz val="12"/>
        <rFont val="Arial"/>
        <family val="2"/>
      </rPr>
      <t xml:space="preserve">11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</si>
  <si>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大
寮
</t>
    </r>
    <r>
      <rPr>
        <sz val="12"/>
        <rFont val="Arial"/>
        <family val="2"/>
      </rPr>
      <t xml:space="preserve">19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</si>
  <si>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阿
蓮
</t>
    </r>
    <r>
      <rPr>
        <sz val="12"/>
        <rFont val="Arial"/>
        <family val="2"/>
      </rPr>
      <t xml:space="preserve">12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</si>
  <si>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桂
林
</t>
    </r>
    <r>
      <rPr>
        <sz val="12"/>
        <rFont val="Arial"/>
        <family val="2"/>
      </rPr>
      <t xml:space="preserve">23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</si>
  <si>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楠
梓
</t>
    </r>
    <r>
      <rPr>
        <sz val="12"/>
        <rFont val="Arial"/>
        <family val="2"/>
      </rPr>
      <t xml:space="preserve">25
</t>
    </r>
    <r>
      <rPr>
        <sz val="12"/>
        <rFont val="微軟正黑體"/>
        <family val="2"/>
        <charset val="136"/>
      </rPr>
      <t>車</t>
    </r>
    <phoneticPr fontId="6" type="noConversion"/>
  </si>
  <si>
    <t>台</t>
    <phoneticPr fontId="6" type="noConversion"/>
  </si>
  <si>
    <t>站</t>
    <phoneticPr fontId="6" type="noConversion"/>
  </si>
  <si>
    <t>小   計</t>
    <phoneticPr fontId="6" type="noConversion"/>
  </si>
  <si>
    <r>
      <rPr>
        <sz val="18"/>
        <color rgb="FF000000"/>
        <rFont val="微軟正黑體"/>
        <family val="2"/>
        <charset val="136"/>
      </rPr>
      <t>國立岡山農工</t>
    </r>
    <r>
      <rPr>
        <sz val="18"/>
        <color rgb="FF000000"/>
        <rFont val="Arial"/>
        <family val="2"/>
      </rPr>
      <t xml:space="preserve"> 111 </t>
    </r>
    <r>
      <rPr>
        <sz val="18"/>
        <color rgb="FF000000"/>
        <rFont val="微軟正黑體"/>
        <family val="2"/>
        <charset val="136"/>
      </rPr>
      <t xml:space="preserve">學年度上學期 </t>
    </r>
    <r>
      <rPr>
        <sz val="18"/>
        <color rgb="FF000000"/>
        <rFont val="Arial"/>
        <family val="2"/>
      </rPr>
      <t xml:space="preserve">   </t>
    </r>
    <r>
      <rPr>
        <sz val="18"/>
        <color rgb="FF000000"/>
        <rFont val="微軟正黑體"/>
        <family val="2"/>
        <charset val="136"/>
      </rPr>
      <t>路</t>
    </r>
    <r>
      <rPr>
        <sz val="18"/>
        <color rgb="FF000000"/>
        <rFont val="Arial"/>
        <family val="2"/>
      </rPr>
      <t xml:space="preserve"> </t>
    </r>
    <r>
      <rPr>
        <sz val="18"/>
        <color rgb="FF000000"/>
        <rFont val="微軟正黑體"/>
        <family val="2"/>
        <charset val="136"/>
      </rPr>
      <t>線</t>
    </r>
    <r>
      <rPr>
        <sz val="18"/>
        <color rgb="FF000000"/>
        <rFont val="Arial"/>
        <family val="2"/>
      </rPr>
      <t xml:space="preserve"> </t>
    </r>
    <r>
      <rPr>
        <sz val="18"/>
        <color rgb="FF000000"/>
        <rFont val="微軟正黑體"/>
        <family val="2"/>
        <charset val="136"/>
      </rPr>
      <t>表</t>
    </r>
    <phoneticPr fontId="6" type="noConversion"/>
  </si>
  <si>
    <r>
      <t>111</t>
    </r>
    <r>
      <rPr>
        <sz val="12"/>
        <color theme="1"/>
        <rFont val="微軟正黑體"/>
        <family val="2"/>
        <charset val="136"/>
      </rPr>
      <t>單日</t>
    </r>
    <phoneticPr fontId="6" type="noConversion"/>
  </si>
  <si>
    <r>
      <rPr>
        <sz val="12"/>
        <color theme="1"/>
        <rFont val="微軟正黑體"/>
        <family val="2"/>
        <charset val="136"/>
      </rPr>
      <t>站</t>
    </r>
    <r>
      <rPr>
        <sz val="12"/>
        <color theme="1"/>
        <rFont val="Arial"/>
        <family val="2"/>
      </rPr>
      <t xml:space="preserve">  </t>
    </r>
    <r>
      <rPr>
        <sz val="12"/>
        <color theme="1"/>
        <rFont val="微軟正黑體"/>
        <family val="2"/>
        <charset val="136"/>
      </rPr>
      <t>名</t>
    </r>
  </si>
  <si>
    <r>
      <rPr>
        <sz val="12"/>
        <color theme="1"/>
        <rFont val="微軟正黑體"/>
        <family val="2"/>
        <charset val="136"/>
      </rPr>
      <t>港埔國小</t>
    </r>
  </si>
  <si>
    <r>
      <rPr>
        <sz val="12"/>
        <color theme="1"/>
        <rFont val="微軟正黑體"/>
        <family val="2"/>
        <charset val="136"/>
      </rPr>
      <t>大林埔</t>
    </r>
  </si>
  <si>
    <r>
      <rPr>
        <sz val="12"/>
        <color theme="1"/>
        <rFont val="微軟正黑體"/>
        <family val="2"/>
        <charset val="136"/>
      </rPr>
      <t>小港醫院</t>
    </r>
    <phoneticPr fontId="35" type="noConversion"/>
  </si>
  <si>
    <r>
      <rPr>
        <sz val="12"/>
        <color theme="1"/>
        <rFont val="微軟正黑體"/>
        <family val="2"/>
        <charset val="136"/>
      </rPr>
      <t>安泰醫院</t>
    </r>
  </si>
  <si>
    <r>
      <rPr>
        <sz val="12"/>
        <color theme="1"/>
        <rFont val="微軟正黑體"/>
        <family val="2"/>
        <charset val="136"/>
      </rPr>
      <t>桂林加油站</t>
    </r>
  </si>
  <si>
    <r>
      <rPr>
        <sz val="12"/>
        <color theme="1"/>
        <rFont val="微軟正黑體"/>
        <family val="2"/>
        <charset val="136"/>
      </rPr>
      <t>平和</t>
    </r>
    <r>
      <rPr>
        <sz val="12"/>
        <color theme="1"/>
        <rFont val="Arial"/>
        <family val="2"/>
      </rPr>
      <t>7-11</t>
    </r>
    <phoneticPr fontId="35" type="noConversion"/>
  </si>
  <si>
    <r>
      <rPr>
        <sz val="12"/>
        <color theme="1"/>
        <rFont val="微軟正黑體"/>
        <family val="2"/>
        <charset val="136"/>
      </rPr>
      <t>草衙</t>
    </r>
  </si>
  <si>
    <r>
      <rPr>
        <sz val="12"/>
        <color theme="1"/>
        <rFont val="微軟正黑體"/>
        <family val="2"/>
        <charset val="136"/>
      </rPr>
      <t>中正交流道</t>
    </r>
    <phoneticPr fontId="35" type="noConversion"/>
  </si>
  <si>
    <r>
      <rPr>
        <sz val="12"/>
        <color theme="1"/>
        <rFont val="微軟正黑體"/>
        <family val="2"/>
        <charset val="136"/>
      </rPr>
      <t>家樂福愛河店</t>
    </r>
    <phoneticPr fontId="35" type="noConversion"/>
  </si>
  <si>
    <r>
      <rPr>
        <sz val="12"/>
        <color theme="1"/>
        <rFont val="微軟正黑體"/>
        <family val="2"/>
        <charset val="136"/>
      </rPr>
      <t>大華橋</t>
    </r>
    <phoneticPr fontId="35" type="noConversion"/>
  </si>
  <si>
    <r>
      <rPr>
        <sz val="12"/>
        <color theme="1"/>
        <rFont val="微軟正黑體"/>
        <family val="2"/>
        <charset val="136"/>
      </rPr>
      <t>高雄車站</t>
    </r>
    <phoneticPr fontId="35" type="noConversion"/>
  </si>
  <si>
    <r>
      <rPr>
        <sz val="12"/>
        <color theme="1"/>
        <rFont val="微軟正黑體"/>
        <family val="2"/>
        <charset val="136"/>
      </rPr>
      <t>鼎山街口</t>
    </r>
    <phoneticPr fontId="35" type="noConversion"/>
  </si>
  <si>
    <r>
      <rPr>
        <sz val="12"/>
        <color theme="1"/>
        <rFont val="微軟正黑體"/>
        <family val="2"/>
        <charset val="136"/>
      </rPr>
      <t>復興青年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青年書局</t>
    </r>
    <r>
      <rPr>
        <sz val="12"/>
        <color theme="1"/>
        <rFont val="Arial"/>
        <family val="2"/>
      </rPr>
      <t>)</t>
    </r>
    <phoneticPr fontId="6" type="noConversion"/>
  </si>
  <si>
    <r>
      <rPr>
        <sz val="12"/>
        <color theme="1"/>
        <rFont val="微軟正黑體"/>
        <family val="2"/>
        <charset val="136"/>
      </rPr>
      <t>中山五福</t>
    </r>
  </si>
  <si>
    <r>
      <rPr>
        <sz val="12"/>
        <color theme="1"/>
        <rFont val="微軟正黑體"/>
        <family val="2"/>
        <charset val="136"/>
      </rPr>
      <t>八德復興</t>
    </r>
  </si>
  <si>
    <r>
      <rPr>
        <sz val="12"/>
        <color theme="1"/>
        <rFont val="微軟正黑體"/>
        <family val="2"/>
        <charset val="136"/>
      </rPr>
      <t>民族九如</t>
    </r>
    <phoneticPr fontId="35" type="noConversion"/>
  </si>
  <si>
    <r>
      <rPr>
        <sz val="12"/>
        <color theme="1"/>
        <rFont val="微軟正黑體"/>
        <family val="2"/>
        <charset val="136"/>
      </rPr>
      <t>民族十全</t>
    </r>
    <phoneticPr fontId="35" type="noConversion"/>
  </si>
  <si>
    <r>
      <rPr>
        <sz val="12"/>
        <color theme="1"/>
        <rFont val="微軟正黑體"/>
        <family val="2"/>
        <charset val="136"/>
      </rPr>
      <t>民族明誠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全國</t>
    </r>
    <r>
      <rPr>
        <sz val="12"/>
        <color theme="1"/>
        <rFont val="Arial"/>
        <family val="2"/>
      </rPr>
      <t>)</t>
    </r>
    <phoneticPr fontId="35" type="noConversion"/>
  </si>
  <si>
    <r>
      <rPr>
        <sz val="12"/>
        <color theme="1"/>
        <rFont val="微軟正黑體"/>
        <family val="2"/>
        <charset val="136"/>
      </rPr>
      <t>民族華夏</t>
    </r>
    <phoneticPr fontId="35" type="noConversion"/>
  </si>
  <si>
    <r>
      <rPr>
        <sz val="12"/>
        <color theme="1"/>
        <rFont val="微軟正黑體"/>
        <family val="2"/>
        <charset val="136"/>
      </rPr>
      <t>三多光華</t>
    </r>
    <phoneticPr fontId="35" type="noConversion"/>
  </si>
  <si>
    <r>
      <rPr>
        <sz val="12"/>
        <color theme="1"/>
        <rFont val="微軟正黑體"/>
        <family val="2"/>
        <charset val="136"/>
      </rPr>
      <t>國際商工</t>
    </r>
    <phoneticPr fontId="35" type="noConversion"/>
  </si>
  <si>
    <r>
      <rPr>
        <sz val="12"/>
        <color theme="1"/>
        <rFont val="微軟正黑體"/>
        <family val="2"/>
        <charset val="136"/>
      </rPr>
      <t>橋頭丹丹漢堡</t>
    </r>
    <phoneticPr fontId="35" type="noConversion"/>
  </si>
  <si>
    <r>
      <rPr>
        <sz val="12"/>
        <color theme="1"/>
        <rFont val="微軟正黑體"/>
        <family val="2"/>
        <charset val="136"/>
      </rPr>
      <t>民族天祥</t>
    </r>
    <phoneticPr fontId="35" type="noConversion"/>
  </si>
  <si>
    <r>
      <rPr>
        <sz val="12"/>
        <color theme="1"/>
        <rFont val="微軟正黑體"/>
        <family val="2"/>
        <charset val="136"/>
      </rPr>
      <t>巨蛋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博愛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新莊仔路</t>
    </r>
    <r>
      <rPr>
        <sz val="12"/>
        <color theme="1"/>
        <rFont val="Arial"/>
        <family val="2"/>
      </rPr>
      <t>)</t>
    </r>
    <phoneticPr fontId="14" type="noConversion"/>
  </si>
  <si>
    <r>
      <rPr>
        <sz val="12"/>
        <rFont val="微軟正黑體"/>
        <family val="2"/>
        <charset val="136"/>
      </rPr>
      <t>民族大中</t>
    </r>
    <r>
      <rPr>
        <sz val="12"/>
        <rFont val="Arial"/>
        <family val="2"/>
      </rPr>
      <t>(</t>
    </r>
    <r>
      <rPr>
        <sz val="12"/>
        <rFont val="微軟正黑體"/>
        <family val="2"/>
        <charset val="136"/>
      </rPr>
      <t>加油站</t>
    </r>
    <r>
      <rPr>
        <sz val="12"/>
        <rFont val="Arial"/>
        <family val="2"/>
      </rPr>
      <t>)</t>
    </r>
    <phoneticPr fontId="7" type="noConversion"/>
  </si>
  <si>
    <r>
      <rPr>
        <sz val="12"/>
        <color theme="1"/>
        <rFont val="微軟正黑體"/>
        <family val="2"/>
        <charset val="136"/>
      </rPr>
      <t>高雄海科大</t>
    </r>
    <r>
      <rPr>
        <sz val="12"/>
        <color theme="1"/>
        <rFont val="Arial"/>
        <family val="2"/>
      </rPr>
      <t>(7-11)</t>
    </r>
    <phoneticPr fontId="35" type="noConversion"/>
  </si>
  <si>
    <r>
      <rPr>
        <sz val="12"/>
        <color theme="1"/>
        <rFont val="微軟正黑體"/>
        <family val="2"/>
        <charset val="136"/>
      </rPr>
      <t>楠梓路橋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代天府</t>
    </r>
    <r>
      <rPr>
        <sz val="12"/>
        <color theme="1"/>
        <rFont val="Arial"/>
        <family val="2"/>
      </rPr>
      <t>)</t>
    </r>
    <phoneticPr fontId="6" type="noConversion"/>
  </si>
  <si>
    <r>
      <rPr>
        <sz val="12"/>
        <color theme="1"/>
        <rFont val="微軟正黑體"/>
        <family val="2"/>
        <charset val="136"/>
      </rPr>
      <t>楠梓路橋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萊爾富</t>
    </r>
    <r>
      <rPr>
        <sz val="12"/>
        <color theme="1"/>
        <rFont val="Arial"/>
        <family val="2"/>
      </rPr>
      <t>)-2</t>
    </r>
    <phoneticPr fontId="6" type="noConversion"/>
  </si>
  <si>
    <r>
      <rPr>
        <sz val="12"/>
        <color theme="1"/>
        <rFont val="微軟正黑體"/>
        <family val="2"/>
        <charset val="136"/>
      </rPr>
      <t>內惟廟</t>
    </r>
  </si>
  <si>
    <r>
      <rPr>
        <sz val="12"/>
        <color theme="1"/>
        <rFont val="微軟正黑體"/>
        <family val="2"/>
        <charset val="136"/>
      </rPr>
      <t>鼓山全聯</t>
    </r>
    <phoneticPr fontId="35" type="noConversion"/>
  </si>
  <si>
    <r>
      <rPr>
        <sz val="12"/>
        <color theme="1"/>
        <rFont val="微軟正黑體"/>
        <family val="2"/>
        <charset val="136"/>
      </rPr>
      <t>果貿新村</t>
    </r>
  </si>
  <si>
    <r>
      <rPr>
        <sz val="12"/>
        <color theme="1"/>
        <rFont val="微軟正黑體"/>
        <family val="2"/>
        <charset val="136"/>
      </rPr>
      <t>左營三商</t>
    </r>
    <phoneticPr fontId="35" type="noConversion"/>
  </si>
  <si>
    <r>
      <rPr>
        <sz val="12"/>
        <color theme="1"/>
        <rFont val="微軟正黑體"/>
        <family val="2"/>
        <charset val="136"/>
      </rPr>
      <t>左營北站</t>
    </r>
    <phoneticPr fontId="35" type="noConversion"/>
  </si>
  <si>
    <r>
      <rPr>
        <sz val="12"/>
        <color theme="1"/>
        <rFont val="微軟正黑體"/>
        <family val="2"/>
        <charset val="136"/>
      </rPr>
      <t>軍校加油站</t>
    </r>
    <phoneticPr fontId="35" type="noConversion"/>
  </si>
  <si>
    <r>
      <rPr>
        <sz val="12"/>
        <color theme="1"/>
        <rFont val="微軟正黑體"/>
        <family val="2"/>
        <charset val="136"/>
      </rPr>
      <t>加昌國小</t>
    </r>
    <phoneticPr fontId="35" type="noConversion"/>
  </si>
  <si>
    <r>
      <rPr>
        <sz val="12"/>
        <color theme="1"/>
        <rFont val="微軟正黑體"/>
        <family val="2"/>
        <charset val="136"/>
      </rPr>
      <t>甲圍</t>
    </r>
    <r>
      <rPr>
        <sz val="12"/>
        <color theme="1"/>
        <rFont val="Arial"/>
        <family val="2"/>
      </rPr>
      <t>7-11</t>
    </r>
  </si>
  <si>
    <r>
      <rPr>
        <sz val="13"/>
        <color theme="1"/>
        <rFont val="微軟正黑體"/>
        <family val="2"/>
        <charset val="136"/>
      </rPr>
      <t>裕昌街口</t>
    </r>
    <phoneticPr fontId="6" type="noConversion"/>
  </si>
  <si>
    <r>
      <rPr>
        <sz val="12"/>
        <color theme="1"/>
        <rFont val="微軟正黑體"/>
        <family val="2"/>
        <charset val="136"/>
      </rPr>
      <t>智昌街口</t>
    </r>
    <phoneticPr fontId="35" type="noConversion"/>
  </si>
  <si>
    <r>
      <rPr>
        <sz val="12"/>
        <color theme="1"/>
        <rFont val="微軟正黑體"/>
        <family val="2"/>
        <charset val="136"/>
      </rPr>
      <t>援中港</t>
    </r>
    <phoneticPr fontId="35" type="noConversion"/>
  </si>
  <si>
    <r>
      <rPr>
        <sz val="12"/>
        <color theme="1"/>
        <rFont val="微軟正黑體"/>
        <family val="2"/>
        <charset val="136"/>
      </rPr>
      <t>典寶橋</t>
    </r>
  </si>
  <si>
    <r>
      <rPr>
        <sz val="12"/>
        <color theme="1"/>
        <rFont val="微軟正黑體"/>
        <family val="2"/>
        <charset val="136"/>
      </rPr>
      <t>梓官區公所</t>
    </r>
    <phoneticPr fontId="35" type="noConversion"/>
  </si>
  <si>
    <r>
      <rPr>
        <sz val="12"/>
        <color theme="1"/>
        <rFont val="微軟正黑體"/>
        <family val="2"/>
        <charset val="136"/>
      </rPr>
      <t>梓官區公所</t>
    </r>
    <r>
      <rPr>
        <sz val="12"/>
        <color theme="1"/>
        <rFont val="Arial"/>
        <family val="2"/>
      </rPr>
      <t>-(10)</t>
    </r>
    <phoneticPr fontId="35" type="noConversion"/>
  </si>
  <si>
    <r>
      <rPr>
        <sz val="12"/>
        <color theme="1"/>
        <rFont val="微軟正黑體"/>
        <family val="2"/>
        <charset val="136"/>
      </rPr>
      <t>南安國小</t>
    </r>
    <phoneticPr fontId="35" type="noConversion"/>
  </si>
  <si>
    <r>
      <rPr>
        <sz val="12"/>
        <color theme="1"/>
        <rFont val="微軟正黑體"/>
        <family val="2"/>
        <charset val="136"/>
      </rPr>
      <t>南安國小</t>
    </r>
    <r>
      <rPr>
        <sz val="12"/>
        <color theme="1"/>
        <rFont val="Arial"/>
        <family val="2"/>
      </rPr>
      <t>-2</t>
    </r>
    <phoneticPr fontId="35" type="noConversion"/>
  </si>
  <si>
    <r>
      <rPr>
        <sz val="12"/>
        <color theme="1"/>
        <rFont val="微軟正黑體"/>
        <family val="2"/>
        <charset val="136"/>
      </rPr>
      <t>維新萊爾富</t>
    </r>
    <phoneticPr fontId="35" type="noConversion"/>
  </si>
  <si>
    <r>
      <rPr>
        <sz val="12"/>
        <color theme="1"/>
        <rFont val="微軟正黑體"/>
        <family val="2"/>
        <charset val="136"/>
      </rPr>
      <t>茄苳坑</t>
    </r>
  </si>
  <si>
    <r>
      <rPr>
        <sz val="12"/>
        <color theme="1"/>
        <rFont val="微軟正黑體"/>
        <family val="2"/>
        <charset val="136"/>
      </rPr>
      <t>蚵寮中正</t>
    </r>
    <phoneticPr fontId="35" type="noConversion"/>
  </si>
  <si>
    <r>
      <rPr>
        <sz val="12"/>
        <color theme="1"/>
        <rFont val="微軟正黑體"/>
        <family val="2"/>
        <charset val="136"/>
      </rPr>
      <t>赤崁</t>
    </r>
  </si>
  <si>
    <r>
      <rPr>
        <sz val="12"/>
        <color theme="1"/>
        <rFont val="微軟正黑體"/>
        <family val="2"/>
        <charset val="136"/>
      </rPr>
      <t>新富光</t>
    </r>
  </si>
  <si>
    <r>
      <rPr>
        <sz val="12"/>
        <color theme="1"/>
        <rFont val="微軟正黑體"/>
        <family val="2"/>
        <charset val="136"/>
      </rPr>
      <t>大舍甲</t>
    </r>
    <phoneticPr fontId="35" type="noConversion"/>
  </si>
  <si>
    <r>
      <rPr>
        <sz val="12"/>
        <color theme="1"/>
        <rFont val="微軟正黑體"/>
        <family val="2"/>
        <charset val="136"/>
      </rPr>
      <t>大舍甲</t>
    </r>
    <r>
      <rPr>
        <sz val="12"/>
        <color theme="1"/>
        <rFont val="Arial"/>
        <family val="2"/>
      </rPr>
      <t>-2</t>
    </r>
    <phoneticPr fontId="35" type="noConversion"/>
  </si>
  <si>
    <r>
      <rPr>
        <sz val="12"/>
        <color theme="1"/>
        <rFont val="微軟正黑體"/>
        <family val="2"/>
        <charset val="136"/>
      </rPr>
      <t>石螺潭</t>
    </r>
    <phoneticPr fontId="35" type="noConversion"/>
  </si>
  <si>
    <r>
      <rPr>
        <sz val="12"/>
        <color theme="1"/>
        <rFont val="微軟正黑體"/>
        <family val="2"/>
        <charset val="136"/>
      </rPr>
      <t>阿蓮派出所</t>
    </r>
  </si>
  <si>
    <r>
      <rPr>
        <sz val="12"/>
        <color theme="1"/>
        <rFont val="微軟正黑體"/>
        <family val="2"/>
        <charset val="136"/>
      </rPr>
      <t>阿蓮派出所</t>
    </r>
    <r>
      <rPr>
        <sz val="12"/>
        <color theme="1"/>
        <rFont val="Arial"/>
        <family val="2"/>
      </rPr>
      <t>-2</t>
    </r>
    <phoneticPr fontId="6" type="noConversion"/>
  </si>
  <si>
    <r>
      <rPr>
        <sz val="12"/>
        <color theme="1"/>
        <rFont val="微軟正黑體"/>
        <family val="2"/>
        <charset val="136"/>
      </rPr>
      <t>下坑國小</t>
    </r>
    <phoneticPr fontId="6" type="noConversion"/>
  </si>
  <si>
    <r>
      <rPr>
        <sz val="12"/>
        <color theme="1"/>
        <rFont val="微軟正黑體"/>
        <family val="2"/>
        <charset val="136"/>
      </rPr>
      <t>下坑菜市場</t>
    </r>
  </si>
  <si>
    <r>
      <rPr>
        <sz val="12"/>
        <color theme="1"/>
        <rFont val="微軟正黑體"/>
        <family val="2"/>
        <charset val="136"/>
      </rPr>
      <t>一甲</t>
    </r>
  </si>
  <si>
    <r>
      <rPr>
        <sz val="12"/>
        <color theme="1"/>
        <rFont val="微軟正黑體"/>
        <family val="2"/>
        <charset val="136"/>
      </rPr>
      <t>路竹大社國小</t>
    </r>
    <phoneticPr fontId="35" type="noConversion"/>
  </si>
  <si>
    <r>
      <rPr>
        <sz val="12"/>
        <color theme="1"/>
        <rFont val="微軟正黑體"/>
        <family val="2"/>
        <charset val="136"/>
      </rPr>
      <t>路竹大社國小</t>
    </r>
    <r>
      <rPr>
        <sz val="12"/>
        <color theme="1"/>
        <rFont val="Arial"/>
        <family val="2"/>
      </rPr>
      <t>-2</t>
    </r>
    <phoneticPr fontId="35" type="noConversion"/>
  </si>
  <si>
    <r>
      <rPr>
        <sz val="12"/>
        <color theme="1"/>
        <rFont val="微軟正黑體"/>
        <family val="2"/>
        <charset val="136"/>
      </rPr>
      <t>北嶺村</t>
    </r>
    <phoneticPr fontId="35" type="noConversion"/>
  </si>
  <si>
    <r>
      <rPr>
        <sz val="12"/>
        <color theme="1"/>
        <rFont val="微軟正黑體"/>
        <family val="2"/>
        <charset val="136"/>
      </rPr>
      <t>崎漏全家</t>
    </r>
    <phoneticPr fontId="35" type="noConversion"/>
  </si>
  <si>
    <r>
      <rPr>
        <sz val="12"/>
        <color theme="1"/>
        <rFont val="微軟正黑體"/>
        <family val="2"/>
        <charset val="136"/>
      </rPr>
      <t>順北宮</t>
    </r>
    <phoneticPr fontId="35" type="noConversion"/>
  </si>
  <si>
    <r>
      <rPr>
        <sz val="12"/>
        <color theme="1"/>
        <rFont val="微軟正黑體"/>
        <family val="2"/>
        <charset val="136"/>
      </rPr>
      <t>萬福宮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全家對面</t>
    </r>
    <r>
      <rPr>
        <sz val="12"/>
        <color theme="1"/>
        <rFont val="Arial"/>
        <family val="2"/>
      </rPr>
      <t>)</t>
    </r>
    <phoneticPr fontId="35" type="noConversion"/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</si>
  <si>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慈濟宮</t>
    </r>
    <r>
      <rPr>
        <sz val="12"/>
        <color theme="1"/>
        <rFont val="Arial"/>
        <family val="2"/>
      </rPr>
      <t>)</t>
    </r>
    <phoneticPr fontId="35" type="noConversion"/>
  </si>
  <si>
    <r>
      <rPr>
        <sz val="12"/>
        <color theme="1"/>
        <rFont val="微軟正黑體"/>
        <family val="2"/>
        <charset val="136"/>
      </rPr>
      <t>湖內圖書館</t>
    </r>
    <phoneticPr fontId="35" type="noConversion"/>
  </si>
  <si>
    <r>
      <rPr>
        <sz val="12"/>
        <color theme="1"/>
        <rFont val="微軟正黑體"/>
        <family val="2"/>
        <charset val="136"/>
      </rPr>
      <t>彌陀國小</t>
    </r>
    <phoneticPr fontId="35" type="noConversion"/>
  </si>
  <si>
    <r>
      <rPr>
        <sz val="12"/>
        <color theme="1"/>
        <rFont val="微軟正黑體"/>
        <family val="2"/>
        <charset val="136"/>
      </rPr>
      <t>舊港口</t>
    </r>
    <phoneticPr fontId="35" type="noConversion"/>
  </si>
  <si>
    <r>
      <rPr>
        <sz val="12"/>
        <color theme="1"/>
        <rFont val="微軟正黑體"/>
        <family val="2"/>
        <charset val="136"/>
      </rPr>
      <t>經武力行</t>
    </r>
  </si>
  <si>
    <r>
      <rPr>
        <sz val="12"/>
        <color theme="1"/>
        <rFont val="微軟正黑體"/>
        <family val="2"/>
        <charset val="136"/>
      </rPr>
      <t>實踐新村</t>
    </r>
  </si>
  <si>
    <r>
      <rPr>
        <sz val="12"/>
        <color theme="1"/>
        <rFont val="微軟正黑體"/>
        <family val="2"/>
        <charset val="136"/>
      </rPr>
      <t>鳥松區公所</t>
    </r>
    <phoneticPr fontId="35" type="noConversion"/>
  </si>
  <si>
    <r>
      <rPr>
        <sz val="12"/>
        <color theme="1"/>
        <rFont val="微軟正黑體"/>
        <family val="2"/>
        <charset val="136"/>
      </rPr>
      <t>灣子內</t>
    </r>
    <phoneticPr fontId="35" type="noConversion"/>
  </si>
  <si>
    <r>
      <rPr>
        <sz val="12"/>
        <color theme="1"/>
        <rFont val="微軟正黑體"/>
        <family val="2"/>
        <charset val="136"/>
      </rPr>
      <t>仁武國小</t>
    </r>
    <phoneticPr fontId="35" type="noConversion"/>
  </si>
  <si>
    <r>
      <rPr>
        <sz val="12"/>
        <color theme="1"/>
        <rFont val="微軟正黑體"/>
        <family val="2"/>
        <charset val="136"/>
      </rPr>
      <t>仁武國小</t>
    </r>
    <r>
      <rPr>
        <sz val="12"/>
        <color theme="1"/>
        <rFont val="Arial"/>
        <family val="2"/>
      </rPr>
      <t>-2</t>
    </r>
    <phoneticPr fontId="35" type="noConversion"/>
  </si>
  <si>
    <r>
      <rPr>
        <sz val="12"/>
        <color theme="1"/>
        <rFont val="微軟正黑體"/>
        <family val="2"/>
        <charset val="136"/>
      </rPr>
      <t>五甲郵局</t>
    </r>
    <phoneticPr fontId="35" type="noConversion"/>
  </si>
  <si>
    <r>
      <rPr>
        <sz val="12"/>
        <color theme="1"/>
        <rFont val="微軟正黑體"/>
        <family val="2"/>
        <charset val="136"/>
      </rPr>
      <t>五甲派出所</t>
    </r>
    <phoneticPr fontId="35" type="noConversion"/>
  </si>
  <si>
    <r>
      <rPr>
        <sz val="12"/>
        <color theme="1"/>
        <rFont val="微軟正黑體"/>
        <family val="2"/>
        <charset val="136"/>
      </rPr>
      <t>五甲南華</t>
    </r>
    <phoneticPr fontId="35" type="noConversion"/>
  </si>
  <si>
    <r>
      <rPr>
        <sz val="12"/>
        <color theme="1"/>
        <rFont val="微軟正黑體"/>
        <family val="2"/>
        <charset val="136"/>
      </rPr>
      <t>學承電腦</t>
    </r>
    <phoneticPr fontId="35" type="noConversion"/>
  </si>
  <si>
    <r>
      <rPr>
        <sz val="12"/>
        <color theme="1"/>
        <rFont val="微軟正黑體"/>
        <family val="2"/>
        <charset val="136"/>
      </rPr>
      <t>光復曹公</t>
    </r>
    <phoneticPr fontId="35" type="noConversion"/>
  </si>
  <si>
    <r>
      <rPr>
        <sz val="12"/>
        <color theme="1"/>
        <rFont val="微軟正黑體"/>
        <family val="2"/>
        <charset val="136"/>
      </rPr>
      <t>鳳山高中</t>
    </r>
    <phoneticPr fontId="35" type="noConversion"/>
  </si>
  <si>
    <r>
      <rPr>
        <sz val="12"/>
        <color theme="1"/>
        <rFont val="微軟正黑體"/>
        <family val="2"/>
        <charset val="136"/>
      </rPr>
      <t>九如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陽明</t>
    </r>
    <r>
      <rPr>
        <sz val="12"/>
        <color theme="1"/>
        <rFont val="Arial"/>
        <family val="2"/>
      </rPr>
      <t>7-11</t>
    </r>
    <phoneticPr fontId="35" type="noConversion"/>
  </si>
  <si>
    <r>
      <rPr>
        <sz val="12"/>
        <color theme="1"/>
        <rFont val="微軟正黑體"/>
        <family val="2"/>
        <charset val="136"/>
      </rPr>
      <t>大社區公所</t>
    </r>
    <phoneticPr fontId="35" type="noConversion"/>
  </si>
  <si>
    <r>
      <rPr>
        <sz val="12"/>
        <color theme="1"/>
        <rFont val="微軟正黑體"/>
        <family val="2"/>
        <charset val="136"/>
      </rPr>
      <t>大社區公所</t>
    </r>
    <r>
      <rPr>
        <sz val="12"/>
        <color theme="1"/>
        <rFont val="Arial"/>
        <family val="2"/>
      </rPr>
      <t>-2</t>
    </r>
    <phoneticPr fontId="35" type="noConversion"/>
  </si>
  <si>
    <r>
      <rPr>
        <sz val="12"/>
        <color theme="1"/>
        <rFont val="微軟正黑體"/>
        <family val="2"/>
        <charset val="136"/>
      </rPr>
      <t>深水坑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英達超市</t>
    </r>
    <r>
      <rPr>
        <sz val="12"/>
        <color theme="1"/>
        <rFont val="Arial"/>
        <family val="2"/>
      </rPr>
      <t>)</t>
    </r>
    <phoneticPr fontId="35" type="noConversion"/>
  </si>
  <si>
    <r>
      <rPr>
        <sz val="12"/>
        <color theme="1"/>
        <rFont val="微軟正黑體"/>
        <family val="2"/>
        <charset val="136"/>
      </rPr>
      <t>鳳山厝</t>
    </r>
    <r>
      <rPr>
        <sz val="12"/>
        <color theme="1"/>
        <rFont val="Arial"/>
        <family val="2"/>
      </rPr>
      <t>(2)7-11</t>
    </r>
    <phoneticPr fontId="35" type="noConversion"/>
  </si>
  <si>
    <r>
      <rPr>
        <sz val="12"/>
        <color theme="1"/>
        <rFont val="微軟正黑體"/>
        <family val="2"/>
        <charset val="136"/>
      </rPr>
      <t>旗楠交流道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豆漿店</t>
    </r>
    <r>
      <rPr>
        <sz val="12"/>
        <color theme="1"/>
        <rFont val="Arial"/>
        <family val="2"/>
      </rPr>
      <t>)</t>
    </r>
    <phoneticPr fontId="35" type="noConversion"/>
  </si>
  <si>
    <r>
      <rPr>
        <sz val="12"/>
        <color theme="1"/>
        <rFont val="微軟正黑體"/>
        <family val="2"/>
        <charset val="136"/>
      </rPr>
      <t>橋頭火車站</t>
    </r>
    <phoneticPr fontId="35" type="noConversion"/>
  </si>
  <si>
    <r>
      <rPr>
        <sz val="12"/>
        <color theme="1"/>
        <rFont val="微軟正黑體"/>
        <family val="2"/>
        <charset val="136"/>
      </rPr>
      <t>橋頭火車站</t>
    </r>
    <r>
      <rPr>
        <sz val="12"/>
        <color theme="1"/>
        <rFont val="Arial"/>
        <family val="2"/>
      </rPr>
      <t>-2</t>
    </r>
    <phoneticPr fontId="35" type="noConversion"/>
  </si>
  <si>
    <r>
      <rPr>
        <sz val="12"/>
        <color theme="1"/>
        <rFont val="微軟正黑體"/>
        <family val="2"/>
        <charset val="136"/>
      </rPr>
      <t>角宿</t>
    </r>
    <phoneticPr fontId="35" type="noConversion"/>
  </si>
  <si>
    <r>
      <rPr>
        <sz val="12"/>
        <color theme="1"/>
        <rFont val="微軟正黑體"/>
        <family val="2"/>
        <charset val="136"/>
      </rPr>
      <t>燕巢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丹丹漢堡</t>
    </r>
    <r>
      <rPr>
        <sz val="12"/>
        <color theme="1"/>
        <rFont val="Arial"/>
        <family val="2"/>
      </rPr>
      <t>)</t>
    </r>
    <phoneticPr fontId="35" type="noConversion"/>
  </si>
  <si>
    <r>
      <rPr>
        <sz val="12"/>
        <color theme="1"/>
        <rFont val="微軟正黑體"/>
        <family val="2"/>
        <charset val="136"/>
      </rPr>
      <t>安招</t>
    </r>
    <phoneticPr fontId="35" type="noConversion"/>
  </si>
  <si>
    <r>
      <rPr>
        <sz val="12"/>
        <color theme="1"/>
        <rFont val="微軟正黑體"/>
        <family val="2"/>
        <charset val="136"/>
      </rPr>
      <t>高雄工業城</t>
    </r>
    <phoneticPr fontId="35" type="noConversion"/>
  </si>
  <si>
    <r>
      <rPr>
        <sz val="12"/>
        <color theme="1"/>
        <rFont val="微軟正黑體"/>
        <family val="2"/>
        <charset val="136"/>
      </rPr>
      <t>大統外科</t>
    </r>
    <phoneticPr fontId="35" type="noConversion"/>
  </si>
  <si>
    <r>
      <rPr>
        <sz val="12"/>
        <color theme="1"/>
        <rFont val="微軟正黑體"/>
        <family val="2"/>
        <charset val="136"/>
      </rPr>
      <t>長壽宮</t>
    </r>
    <phoneticPr fontId="35" type="noConversion"/>
  </si>
  <si>
    <r>
      <rPr>
        <sz val="12"/>
        <color theme="1"/>
        <rFont val="微軟正黑體"/>
        <family val="2"/>
        <charset val="136"/>
      </rPr>
      <t>長壽宮</t>
    </r>
    <r>
      <rPr>
        <sz val="12"/>
        <color theme="1"/>
        <rFont val="Arial"/>
        <family val="2"/>
      </rPr>
      <t>-2</t>
    </r>
    <phoneticPr fontId="35" type="noConversion"/>
  </si>
  <si>
    <r>
      <rPr>
        <sz val="12"/>
        <color theme="1"/>
        <rFont val="微軟正黑體"/>
        <family val="2"/>
        <charset val="136"/>
      </rPr>
      <t>東方科大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華泰銀行</t>
    </r>
    <r>
      <rPr>
        <sz val="12"/>
        <color theme="1"/>
        <rFont val="Arial"/>
        <family val="2"/>
      </rPr>
      <t>)</t>
    </r>
    <phoneticPr fontId="35" type="noConversion"/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</si>
  <si>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</t>
    </r>
    <phoneticPr fontId="35" type="noConversion"/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</si>
  <si>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7-11-2</t>
    </r>
    <phoneticPr fontId="35" type="noConversion"/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</si>
  <si>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7-11-3</t>
    </r>
    <phoneticPr fontId="6" type="noConversion"/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</si>
  <si>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7-11-4</t>
    </r>
    <phoneticPr fontId="6" type="noConversion"/>
  </si>
  <si>
    <r>
      <rPr>
        <sz val="12"/>
        <color theme="1"/>
        <rFont val="微軟正黑體"/>
        <family val="2"/>
        <charset val="136"/>
      </rPr>
      <t>崇德國小</t>
    </r>
    <phoneticPr fontId="35" type="noConversion"/>
  </si>
  <si>
    <r>
      <rPr>
        <sz val="12"/>
        <color theme="1"/>
        <rFont val="微軟正黑體"/>
        <family val="2"/>
        <charset val="136"/>
      </rPr>
      <t>明華商店</t>
    </r>
    <phoneticPr fontId="35" type="noConversion"/>
  </si>
  <si>
    <r>
      <rPr>
        <sz val="12"/>
        <color theme="1"/>
        <rFont val="微軟正黑體"/>
        <family val="2"/>
        <charset val="136"/>
      </rPr>
      <t>蓮華</t>
    </r>
    <phoneticPr fontId="35" type="noConversion"/>
  </si>
  <si>
    <r>
      <rPr>
        <sz val="12"/>
        <color theme="1"/>
        <rFont val="微軟正黑體"/>
        <family val="2"/>
        <charset val="136"/>
      </rPr>
      <t>復安國小</t>
    </r>
    <phoneticPr fontId="35" type="noConversion"/>
  </si>
  <si>
    <r>
      <rPr>
        <sz val="12"/>
        <color theme="1"/>
        <rFont val="微軟正黑體"/>
        <family val="2"/>
        <charset val="136"/>
      </rPr>
      <t>彌陀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壽齡國小</t>
    </r>
    <r>
      <rPr>
        <sz val="12"/>
        <color theme="1"/>
        <rFont val="Arial"/>
        <family val="2"/>
      </rPr>
      <t>)</t>
    </r>
    <phoneticPr fontId="6" type="noConversion"/>
  </si>
  <si>
    <r>
      <rPr>
        <sz val="12"/>
        <color theme="1"/>
        <rFont val="微軟正黑體"/>
        <family val="2"/>
        <charset val="136"/>
      </rPr>
      <t>海埔國小</t>
    </r>
    <phoneticPr fontId="35" type="noConversion"/>
  </si>
  <si>
    <r>
      <rPr>
        <sz val="12"/>
        <color theme="1"/>
        <rFont val="微軟正黑體"/>
        <family val="2"/>
        <charset val="136"/>
      </rPr>
      <t>鳳頂路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麥當勞</t>
    </r>
    <r>
      <rPr>
        <sz val="12"/>
        <color theme="1"/>
        <rFont val="Arial"/>
        <family val="2"/>
      </rPr>
      <t>)</t>
    </r>
    <phoneticPr fontId="6" type="noConversion"/>
  </si>
  <si>
    <r>
      <rPr>
        <sz val="12"/>
        <color theme="1"/>
        <rFont val="微軟正黑體"/>
        <family val="2"/>
        <charset val="136"/>
      </rPr>
      <t>慈濟宮</t>
    </r>
    <phoneticPr fontId="6" type="noConversion"/>
  </si>
  <si>
    <r>
      <rPr>
        <sz val="12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麥當勞</t>
    </r>
    <r>
      <rPr>
        <sz val="12"/>
        <color theme="1"/>
        <rFont val="Arial"/>
        <family val="2"/>
      </rPr>
      <t>)</t>
    </r>
    <phoneticPr fontId="35" type="noConversion"/>
  </si>
  <si>
    <r>
      <rPr>
        <sz val="12"/>
        <color theme="1"/>
        <rFont val="微軟正黑體"/>
        <family val="2"/>
        <charset val="136"/>
      </rPr>
      <t>編號</t>
    </r>
    <phoneticPr fontId="7" type="noConversion"/>
  </si>
  <si>
    <r>
      <t xml:space="preserve">   </t>
    </r>
    <r>
      <rPr>
        <sz val="12"/>
        <color theme="1"/>
        <rFont val="微軟正黑體"/>
        <family val="2"/>
        <charset val="136"/>
      </rPr>
      <t>路</t>
    </r>
    <r>
      <rPr>
        <sz val="12"/>
        <color theme="1"/>
        <rFont val="Arial"/>
        <family val="2"/>
      </rPr>
      <t xml:space="preserve">   </t>
    </r>
    <r>
      <rPr>
        <sz val="12"/>
        <color theme="1"/>
        <rFont val="微軟正黑體"/>
        <family val="2"/>
        <charset val="136"/>
      </rPr>
      <t>線</t>
    </r>
    <phoneticPr fontId="7" type="noConversion"/>
  </si>
  <si>
    <r>
      <t>107</t>
    </r>
    <r>
      <rPr>
        <sz val="10"/>
        <color rgb="FFFF0000"/>
        <rFont val="微軟正黑體"/>
        <family val="2"/>
        <charset val="136"/>
      </rPr>
      <t>年車價</t>
    </r>
    <phoneticPr fontId="14" type="noConversion"/>
  </si>
  <si>
    <r>
      <rPr>
        <sz val="12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1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</si>
  <si>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加昌</t>
    </r>
    <r>
      <rPr>
        <sz val="12"/>
        <color theme="1"/>
        <rFont val="Arial"/>
        <family val="2"/>
      </rPr>
      <t>2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</si>
  <si>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左營</t>
    </r>
    <r>
      <rPr>
        <sz val="12"/>
        <color theme="1"/>
        <rFont val="Arial"/>
        <family val="2"/>
      </rPr>
      <t>3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</si>
  <si>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梓官</t>
    </r>
    <r>
      <rPr>
        <sz val="12"/>
        <color theme="1"/>
        <rFont val="Arial"/>
        <family val="2"/>
      </rPr>
      <t>5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</si>
  <si>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三多</t>
    </r>
    <r>
      <rPr>
        <sz val="12"/>
        <color theme="1"/>
        <rFont val="Arial"/>
        <family val="2"/>
      </rPr>
      <t>6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</si>
  <si>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橋頭</t>
    </r>
    <r>
      <rPr>
        <sz val="12"/>
        <color theme="1"/>
        <rFont val="Arial"/>
        <family val="2"/>
      </rPr>
      <t>8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</si>
  <si>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鼓山</t>
    </r>
    <r>
      <rPr>
        <sz val="12"/>
        <color theme="1"/>
        <rFont val="Arial"/>
        <family val="2"/>
      </rPr>
      <t>9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</si>
  <si>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蚵寮</t>
    </r>
    <r>
      <rPr>
        <sz val="12"/>
        <color theme="1"/>
        <rFont val="Arial"/>
        <family val="2"/>
      </rPr>
      <t>11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</si>
  <si>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阿蓮</t>
    </r>
    <r>
      <rPr>
        <sz val="12"/>
        <color theme="1"/>
        <rFont val="Arial"/>
        <family val="2"/>
      </rPr>
      <t>12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</si>
  <si>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13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</si>
  <si>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茄萣</t>
    </r>
    <r>
      <rPr>
        <sz val="12"/>
        <color theme="1"/>
        <rFont val="Arial"/>
        <family val="2"/>
      </rPr>
      <t>15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</si>
  <si>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彌陀</t>
    </r>
    <r>
      <rPr>
        <sz val="12"/>
        <color theme="1"/>
        <rFont val="Arial"/>
        <family val="2"/>
      </rPr>
      <t>16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</si>
  <si>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大湖</t>
    </r>
    <r>
      <rPr>
        <sz val="12"/>
        <color theme="1"/>
        <rFont val="Arial"/>
        <family val="2"/>
      </rPr>
      <t>18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</si>
  <si>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大寮</t>
    </r>
    <r>
      <rPr>
        <sz val="12"/>
        <color theme="1"/>
        <rFont val="Arial"/>
        <family val="2"/>
      </rPr>
      <t>19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</si>
  <si>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22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</si>
  <si>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桂林</t>
    </r>
    <r>
      <rPr>
        <sz val="12"/>
        <color theme="1"/>
        <rFont val="Arial"/>
        <family val="2"/>
      </rPr>
      <t>23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</si>
  <si>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楠梓</t>
    </r>
    <r>
      <rPr>
        <sz val="12"/>
        <color theme="1"/>
        <rFont val="Arial"/>
        <family val="2"/>
      </rPr>
      <t>25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</si>
  <si>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燕巢</t>
    </r>
    <r>
      <rPr>
        <sz val="12"/>
        <color theme="1"/>
        <rFont val="Arial"/>
        <family val="2"/>
      </rPr>
      <t>26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</si>
  <si>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r>
      <rPr>
        <sz val="12"/>
        <color theme="1"/>
        <rFont val="微軟正黑體"/>
        <family val="2"/>
        <charset val="136"/>
      </rPr>
      <t>崇德</t>
    </r>
    <r>
      <rPr>
        <sz val="12"/>
        <color theme="1"/>
        <rFont val="Arial"/>
        <family val="2"/>
      </rPr>
      <t>28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</si>
  <si>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t>岡農交通車費用明細表</t>
    <phoneticPr fontId="14" type="noConversion"/>
  </si>
  <si>
    <t>南欣</t>
    <phoneticPr fontId="6" type="noConversion"/>
  </si>
  <si>
    <t>哈雷</t>
    <phoneticPr fontId="6" type="noConversion"/>
  </si>
  <si>
    <t>南欣→小姜
→興威</t>
    <phoneticPr fontId="6" type="noConversion"/>
  </si>
  <si>
    <t>興威</t>
    <phoneticPr fontId="6" type="noConversion"/>
  </si>
  <si>
    <t>陸陸</t>
    <phoneticPr fontId="6" type="noConversion"/>
  </si>
  <si>
    <t>王銀模</t>
    <phoneticPr fontId="6" type="noConversion"/>
  </si>
  <si>
    <t>黃豐明</t>
    <phoneticPr fontId="6" type="noConversion"/>
  </si>
  <si>
    <t>向陽→
陳智明</t>
    <phoneticPr fontId="6" type="noConversion"/>
  </si>
  <si>
    <t>陳漣益</t>
    <phoneticPr fontId="6" type="noConversion"/>
  </si>
  <si>
    <t>王家慶→
來來</t>
    <phoneticPr fontId="6" type="noConversion"/>
  </si>
  <si>
    <t>幼齒</t>
    <phoneticPr fontId="6" type="noConversion"/>
  </si>
  <si>
    <t>藍文志</t>
    <phoneticPr fontId="6" type="noConversion"/>
  </si>
  <si>
    <t>小姜</t>
    <phoneticPr fontId="6" type="noConversion"/>
  </si>
  <si>
    <t>向陽→
陸陸</t>
    <phoneticPr fontId="6" type="noConversion"/>
  </si>
  <si>
    <t>吳志輝</t>
    <phoneticPr fontId="6" type="noConversion"/>
  </si>
  <si>
    <t>車 行</t>
    <phoneticPr fontId="6" type="noConversion"/>
  </si>
  <si>
    <r>
      <t xml:space="preserve">車 </t>
    </r>
    <r>
      <rPr>
        <sz val="12"/>
        <color theme="1"/>
        <rFont val="微軟正黑體"/>
        <family val="2"/>
        <charset val="136"/>
      </rPr>
      <t>行</t>
    </r>
    <phoneticPr fontId="6" type="noConversion"/>
  </si>
  <si>
    <r>
      <t>110</t>
    </r>
    <r>
      <rPr>
        <sz val="12"/>
        <color theme="1"/>
        <rFont val="微軟正黑體"/>
        <family val="2"/>
        <charset val="136"/>
      </rPr>
      <t>年車資</t>
    </r>
    <phoneticPr fontId="7" type="noConversion"/>
  </si>
  <si>
    <r>
      <t>111</t>
    </r>
    <r>
      <rPr>
        <sz val="12"/>
        <color theme="1"/>
        <rFont val="微軟正黑體"/>
        <family val="2"/>
        <charset val="136"/>
      </rPr>
      <t>年車資</t>
    </r>
    <phoneticPr fontId="7" type="noConversion"/>
  </si>
  <si>
    <t>班級</t>
    <phoneticPr fontId="14" type="noConversion"/>
  </si>
  <si>
    <t>學號</t>
  </si>
  <si>
    <t>化工一</t>
  </si>
  <si>
    <t>01</t>
  </si>
  <si>
    <t>王妤芳</t>
  </si>
  <si>
    <t>02</t>
  </si>
  <si>
    <t>吳鑫女</t>
  </si>
  <si>
    <t>李侑恩</t>
  </si>
  <si>
    <t>林芊芊</t>
  </si>
  <si>
    <t>林雨佩</t>
    <phoneticPr fontId="14" type="noConversion"/>
  </si>
  <si>
    <t>林品妤</t>
  </si>
  <si>
    <t>胡芝綺</t>
  </si>
  <si>
    <t>張妙靜</t>
  </si>
  <si>
    <t>陳妍蓁</t>
  </si>
  <si>
    <t>10</t>
  </si>
  <si>
    <t>陳鈺慈</t>
  </si>
  <si>
    <t>11</t>
  </si>
  <si>
    <t>黃靜琳</t>
  </si>
  <si>
    <t>12</t>
  </si>
  <si>
    <t>楊詠而</t>
  </si>
  <si>
    <t>13</t>
  </si>
  <si>
    <t>蔡慧雯</t>
  </si>
  <si>
    <t>14</t>
  </si>
  <si>
    <t>顏鈴晏</t>
  </si>
  <si>
    <t>15</t>
  </si>
  <si>
    <t>王靖森</t>
  </si>
  <si>
    <t>16</t>
  </si>
  <si>
    <t>江仲庭</t>
  </si>
  <si>
    <t>17</t>
  </si>
  <si>
    <t>李旻政</t>
  </si>
  <si>
    <t>18</t>
  </si>
  <si>
    <t>林俊杰</t>
  </si>
  <si>
    <t>19</t>
  </si>
  <si>
    <t>林傳寓</t>
  </si>
  <si>
    <t>20</t>
  </si>
  <si>
    <t>柯孟澤</t>
  </si>
  <si>
    <t>21</t>
  </si>
  <si>
    <t>孫宇廷</t>
  </si>
  <si>
    <t>22</t>
  </si>
  <si>
    <t>陳彥綸</t>
  </si>
  <si>
    <t>23</t>
  </si>
  <si>
    <t>曾建程</t>
  </si>
  <si>
    <t>24</t>
  </si>
  <si>
    <t>甯无垢</t>
  </si>
  <si>
    <t>25</t>
  </si>
  <si>
    <t>黃冠傑</t>
  </si>
  <si>
    <t>26</t>
  </si>
  <si>
    <t>黃哲悅</t>
  </si>
  <si>
    <t>27</t>
  </si>
  <si>
    <t>黃鉑恩</t>
  </si>
  <si>
    <t>28</t>
  </si>
  <si>
    <t>廖柏智</t>
  </si>
  <si>
    <t>29</t>
  </si>
  <si>
    <t>歐博淵</t>
  </si>
  <si>
    <t>汽車一乙</t>
    <phoneticPr fontId="14" type="noConversion"/>
  </si>
  <si>
    <t>王信硯</t>
  </si>
  <si>
    <t>汽車一甲</t>
    <phoneticPr fontId="14" type="noConversion"/>
  </si>
  <si>
    <t>高子涵</t>
  </si>
  <si>
    <t>王智維</t>
  </si>
  <si>
    <t>王昱中</t>
  </si>
  <si>
    <t>王睿杰</t>
  </si>
  <si>
    <t>何承恩</t>
    <phoneticPr fontId="14" type="noConversion"/>
  </si>
  <si>
    <t>王澔鈞</t>
  </si>
  <si>
    <t>吳紹安</t>
  </si>
  <si>
    <t>王懷恩</t>
  </si>
  <si>
    <t>吳銘凱</t>
  </si>
  <si>
    <t>余劭宥</t>
  </si>
  <si>
    <t>李立韜</t>
  </si>
  <si>
    <t>吳志成</t>
  </si>
  <si>
    <t>李家盛</t>
  </si>
  <si>
    <t>吳睿恩</t>
  </si>
  <si>
    <t>李崇豪</t>
    <phoneticPr fontId="14" type="noConversion"/>
  </si>
  <si>
    <t>呂柏鴻</t>
  </si>
  <si>
    <t>林宏恩</t>
  </si>
  <si>
    <t>李堉綸</t>
  </si>
  <si>
    <t>林明宗</t>
  </si>
  <si>
    <t>林宇澤</t>
  </si>
  <si>
    <t>林邵勳</t>
  </si>
  <si>
    <t>林軒宇</t>
  </si>
  <si>
    <t>林詮衡</t>
  </si>
  <si>
    <t>汽車一乙</t>
    <phoneticPr fontId="14" type="noConversion"/>
  </si>
  <si>
    <t>洪允德</t>
  </si>
  <si>
    <t>汽車一甲</t>
    <phoneticPr fontId="14" type="noConversion"/>
  </si>
  <si>
    <t>邱有睿</t>
  </si>
  <si>
    <t>徐孟儒</t>
  </si>
  <si>
    <t>洪恩澤</t>
  </si>
  <si>
    <t>徐菘澤</t>
  </si>
  <si>
    <t>韋季宏</t>
  </si>
  <si>
    <t>張文霆</t>
  </si>
  <si>
    <t>徐宏廩</t>
  </si>
  <si>
    <t>張孟宸</t>
  </si>
  <si>
    <t>許峻誠</t>
  </si>
  <si>
    <t>莊順欽</t>
  </si>
  <si>
    <t>許嘉宏</t>
  </si>
  <si>
    <t>陳亭佑</t>
  </si>
  <si>
    <t>郭丞凱</t>
  </si>
  <si>
    <t>陳暄淳</t>
  </si>
  <si>
    <t>陳冠銘</t>
  </si>
  <si>
    <t>曾子謙</t>
  </si>
  <si>
    <t>陳宥廷</t>
  </si>
  <si>
    <t>曾明駿</t>
  </si>
  <si>
    <t>陳科名</t>
  </si>
  <si>
    <t>黃冠侑</t>
  </si>
  <si>
    <t>陳璿元</t>
  </si>
  <si>
    <t>劉彥朋</t>
  </si>
  <si>
    <t>程紹齊</t>
  </si>
  <si>
    <t>潘佑銘</t>
  </si>
  <si>
    <t>黃伸璡</t>
  </si>
  <si>
    <t>蔡承祐</t>
  </si>
  <si>
    <t>黃梓銨</t>
  </si>
  <si>
    <t>蔡傅仰</t>
  </si>
  <si>
    <t>劉榮哲</t>
  </si>
  <si>
    <t>蔡慶君</t>
  </si>
  <si>
    <t>潘柏丞</t>
  </si>
  <si>
    <t>鄭智文</t>
  </si>
  <si>
    <t>蔡宗霖</t>
  </si>
  <si>
    <t>30</t>
  </si>
  <si>
    <t>賴詠樺</t>
  </si>
  <si>
    <t>蔡杰廷</t>
  </si>
  <si>
    <t>31</t>
  </si>
  <si>
    <t>鍾承軒</t>
  </si>
  <si>
    <t>鍾濬安</t>
  </si>
  <si>
    <t>32</t>
  </si>
  <si>
    <t>羅鉦凱</t>
  </si>
  <si>
    <t>韓昊恩</t>
  </si>
  <si>
    <t>33</t>
  </si>
  <si>
    <t>蘇真煥</t>
    <phoneticPr fontId="14" type="noConversion"/>
  </si>
  <si>
    <t>蘇宏羿</t>
  </si>
  <si>
    <t>34</t>
  </si>
  <si>
    <t>蘇博玄</t>
  </si>
  <si>
    <t>室設一</t>
    <phoneticPr fontId="14" type="noConversion"/>
  </si>
  <si>
    <t>王伊敏</t>
  </si>
  <si>
    <t>建築一</t>
    <phoneticPr fontId="14" type="noConversion"/>
  </si>
  <si>
    <t>何紜禎</t>
  </si>
  <si>
    <t>王珮綸</t>
  </si>
  <si>
    <t>建築一</t>
  </si>
  <si>
    <t>余沛蓒</t>
  </si>
  <si>
    <t>吳宥慧</t>
  </si>
  <si>
    <t>吳怡蓉</t>
  </si>
  <si>
    <t>吳堉軒</t>
  </si>
  <si>
    <t>李婉葶</t>
  </si>
  <si>
    <t>紀薇瑄</t>
  </si>
  <si>
    <t>林葦寧</t>
  </si>
  <si>
    <t>張軒綺</t>
  </si>
  <si>
    <t>蔡依珊</t>
  </si>
  <si>
    <t>郭奕萱</t>
  </si>
  <si>
    <t>蔡宜璇</t>
  </si>
  <si>
    <t>黃悅慈</t>
  </si>
  <si>
    <t>方建霖</t>
  </si>
  <si>
    <t>黃湘鈞</t>
  </si>
  <si>
    <t>王鋐源</t>
  </si>
  <si>
    <t>楊稼榆</t>
  </si>
  <si>
    <t>江寶宇</t>
  </si>
  <si>
    <t>劉士瑧</t>
  </si>
  <si>
    <t>吳濬宇</t>
  </si>
  <si>
    <t>劉元棋</t>
  </si>
  <si>
    <t>呂楷森</t>
  </si>
  <si>
    <t>蔡尚恩</t>
  </si>
  <si>
    <t>呂瑋菘</t>
  </si>
  <si>
    <t>鄭孜靚</t>
  </si>
  <si>
    <t>宋育豪</t>
  </si>
  <si>
    <t>盧又菁</t>
  </si>
  <si>
    <t>李丞喆</t>
  </si>
  <si>
    <t>方紘泰</t>
  </si>
  <si>
    <t>杜宇麒</t>
  </si>
  <si>
    <t>宋承遠</t>
  </si>
  <si>
    <t>張家愷</t>
  </si>
  <si>
    <t>林柏佑</t>
  </si>
  <si>
    <t>張義智</t>
  </si>
  <si>
    <t>林宸儀</t>
  </si>
  <si>
    <t>陳旻俊</t>
  </si>
  <si>
    <t>侯誌華</t>
  </si>
  <si>
    <t>曾彥銘</t>
  </si>
  <si>
    <t>倪睿圻</t>
  </si>
  <si>
    <t>程子軒</t>
  </si>
  <si>
    <t>陳宏銘</t>
  </si>
  <si>
    <t>黃嘉恩</t>
  </si>
  <si>
    <t>陳泓霖</t>
  </si>
  <si>
    <t>楊宗杰</t>
  </si>
  <si>
    <t>陳宥宏</t>
  </si>
  <si>
    <t>趙邦佑</t>
  </si>
  <si>
    <t>陳寶弘</t>
  </si>
  <si>
    <t>蔡宗成</t>
  </si>
  <si>
    <t>曾志龍</t>
  </si>
  <si>
    <t>鄭子謙</t>
  </si>
  <si>
    <t>室設一</t>
    <phoneticPr fontId="14" type="noConversion"/>
  </si>
  <si>
    <t>楊明宗</t>
  </si>
  <si>
    <t>謝承諺</t>
  </si>
  <si>
    <t>葉宥竑</t>
  </si>
  <si>
    <t>蘇宥銓</t>
  </si>
  <si>
    <t>潘紫鈞</t>
  </si>
  <si>
    <t>龔士堯</t>
  </si>
  <si>
    <t>蔡嘉賢</t>
  </si>
  <si>
    <t>龔玉杰</t>
  </si>
  <si>
    <t>鄧人誠</t>
  </si>
  <si>
    <t>謝鈞翔</t>
  </si>
  <si>
    <t>食品一</t>
    <phoneticPr fontId="14" type="noConversion"/>
  </si>
  <si>
    <t>尤苡瑄</t>
    <phoneticPr fontId="14" type="noConversion"/>
  </si>
  <si>
    <t>家政一</t>
    <phoneticPr fontId="14" type="noConversion"/>
  </si>
  <si>
    <t>王姵棋</t>
  </si>
  <si>
    <t>朱心蘿</t>
  </si>
  <si>
    <t>家政一</t>
  </si>
  <si>
    <t>王瑋萱</t>
  </si>
  <si>
    <t>孫郁涵</t>
  </si>
  <si>
    <t>王資詠</t>
  </si>
  <si>
    <t>陳怡瑄</t>
  </si>
  <si>
    <t>王綺</t>
  </si>
  <si>
    <t>陳姿妘</t>
  </si>
  <si>
    <t>朱宥馨</t>
  </si>
  <si>
    <t>陳婭庭</t>
  </si>
  <si>
    <t>何宣諼</t>
  </si>
  <si>
    <t>陳琬渝</t>
  </si>
  <si>
    <t>吳翊華</t>
  </si>
  <si>
    <t>食品一</t>
    <phoneticPr fontId="14" type="noConversion"/>
  </si>
  <si>
    <t>陳雅鈴</t>
  </si>
  <si>
    <t>李偲妤</t>
  </si>
  <si>
    <t>黃怡蓁</t>
  </si>
  <si>
    <t>李惠娘</t>
  </si>
  <si>
    <t>劉又慈</t>
  </si>
  <si>
    <t>李雅文</t>
    <phoneticPr fontId="14" type="noConversion"/>
  </si>
  <si>
    <t>蔡欣樺</t>
  </si>
  <si>
    <t>辛宥萱</t>
  </si>
  <si>
    <t>蔡靜嫺</t>
  </si>
  <si>
    <t>林佩瑩</t>
  </si>
  <si>
    <t>蕭亞孺</t>
  </si>
  <si>
    <t>林孟萱</t>
  </si>
  <si>
    <t>羅思涵</t>
  </si>
  <si>
    <t>林宜樺</t>
  </si>
  <si>
    <t>王兆志</t>
  </si>
  <si>
    <t>柯逸菲</t>
  </si>
  <si>
    <t>王騰億</t>
  </si>
  <si>
    <t>張芷妤</t>
  </si>
  <si>
    <t>白至廷</t>
  </si>
  <si>
    <t>張芷榆</t>
  </si>
  <si>
    <t>吳承叡</t>
  </si>
  <si>
    <t>張敏茹</t>
  </si>
  <si>
    <t>林志逸</t>
  </si>
  <si>
    <t>莊苡婕</t>
  </si>
  <si>
    <t>林俊佑</t>
  </si>
  <si>
    <t>陳姵璇</t>
  </si>
  <si>
    <t>林智賢</t>
  </si>
  <si>
    <t>陳姿柔</t>
  </si>
  <si>
    <t>林澤瑞</t>
  </si>
  <si>
    <t>陳宥絜</t>
  </si>
  <si>
    <t>邱佑順</t>
  </si>
  <si>
    <t>陳師茙</t>
  </si>
  <si>
    <t>孫浚睿</t>
  </si>
  <si>
    <t>彭鎏禕</t>
  </si>
  <si>
    <t>孫慈偉</t>
  </si>
  <si>
    <t>馮昱瑄</t>
  </si>
  <si>
    <t>馬崧峻</t>
  </si>
  <si>
    <t>黃佩宸</t>
  </si>
  <si>
    <t>張臣羽</t>
  </si>
  <si>
    <t>劉奕媚</t>
  </si>
  <si>
    <t>陳冠諭</t>
    <phoneticPr fontId="14" type="noConversion"/>
  </si>
  <si>
    <t>劉家卉</t>
  </si>
  <si>
    <t>陳博林</t>
  </si>
  <si>
    <t>潘靖婷</t>
  </si>
  <si>
    <t>陸浩君</t>
  </si>
  <si>
    <t>蘇佳卉</t>
  </si>
  <si>
    <t>劉杰清</t>
  </si>
  <si>
    <t>蘇恩綺</t>
  </si>
  <si>
    <t>蔡坤縢</t>
  </si>
  <si>
    <t>王宇辰</t>
  </si>
  <si>
    <t>鄭淯擇</t>
  </si>
  <si>
    <t>林宏璟</t>
  </si>
  <si>
    <t>柯舒凱</t>
  </si>
  <si>
    <t>35</t>
  </si>
  <si>
    <t>張倍誠</t>
  </si>
  <si>
    <t>園藝一</t>
    <phoneticPr fontId="14" type="noConversion"/>
  </si>
  <si>
    <t>江慈敏</t>
  </si>
  <si>
    <t>園藝一</t>
  </si>
  <si>
    <t>吳雯佳</t>
  </si>
  <si>
    <t>杜玫萱</t>
  </si>
  <si>
    <t>林珍慧</t>
  </si>
  <si>
    <t>施翎佳</t>
  </si>
  <si>
    <t>柯百薇</t>
  </si>
  <si>
    <t>翁柔霏</t>
  </si>
  <si>
    <t>張語嫣</t>
  </si>
  <si>
    <t>許馨云</t>
  </si>
  <si>
    <t>陳亭豫</t>
  </si>
  <si>
    <t>黃詩雅</t>
  </si>
  <si>
    <t>蕭文茜</t>
  </si>
  <si>
    <t>鍾琇淇</t>
  </si>
  <si>
    <t>孔祥宏</t>
  </si>
  <si>
    <t>何笠睿</t>
    <phoneticPr fontId="14" type="noConversion"/>
  </si>
  <si>
    <t>吳明泉</t>
  </si>
  <si>
    <t>吳東澔</t>
  </si>
  <si>
    <t>柯登耀</t>
  </si>
  <si>
    <t>柯逸凡</t>
  </si>
  <si>
    <t>翁佑儒</t>
  </si>
  <si>
    <t>張少樺</t>
  </si>
  <si>
    <t>張傑凱</t>
  </si>
  <si>
    <t>陳林佑</t>
  </si>
  <si>
    <t>陳泓銘</t>
  </si>
  <si>
    <t>陳奕碩</t>
  </si>
  <si>
    <t>黃玉賢</t>
  </si>
  <si>
    <t>廖育昇</t>
  </si>
  <si>
    <t>劉柏均</t>
    <phoneticPr fontId="14" type="noConversion"/>
  </si>
  <si>
    <t>鍾誠育</t>
  </si>
  <si>
    <t>蘇義翔</t>
  </si>
  <si>
    <t>龔柏睿</t>
    <phoneticPr fontId="14" type="noConversion"/>
  </si>
  <si>
    <t>王藝璇</t>
  </si>
  <si>
    <t>資訊一</t>
    <phoneticPr fontId="14" type="noConversion"/>
  </si>
  <si>
    <t>吳秀娟</t>
  </si>
  <si>
    <t>李宜潔</t>
  </si>
  <si>
    <t>洪菀翎</t>
  </si>
  <si>
    <t>徐英軒</t>
  </si>
  <si>
    <t>高敬茹</t>
  </si>
  <si>
    <t>郭淑珍</t>
  </si>
  <si>
    <t>陳俞安</t>
  </si>
  <si>
    <t>彭詩恩</t>
  </si>
  <si>
    <t>劉安家</t>
  </si>
  <si>
    <t>鄭亦辰</t>
  </si>
  <si>
    <t>王家豪</t>
  </si>
  <si>
    <t>林士紘</t>
  </si>
  <si>
    <t>林新博</t>
  </si>
  <si>
    <t>洪嘉駿</t>
  </si>
  <si>
    <t>紀鈜耀</t>
  </si>
  <si>
    <t>胡普淳</t>
  </si>
  <si>
    <t>莊明宗</t>
  </si>
  <si>
    <t>莊柏謙</t>
  </si>
  <si>
    <t>郭易翔</t>
    <phoneticPr fontId="14" type="noConversion"/>
  </si>
  <si>
    <t>郭浩任</t>
  </si>
  <si>
    <t>陳威宗</t>
  </si>
  <si>
    <t>陳鋐榞</t>
  </si>
  <si>
    <t>彭士紘</t>
  </si>
  <si>
    <t>程禹恩</t>
  </si>
  <si>
    <t>黃浚睿</t>
  </si>
  <si>
    <t>黃聖源</t>
  </si>
  <si>
    <t>楊智尋</t>
  </si>
  <si>
    <t>鄧博元</t>
  </si>
  <si>
    <t>電子一乙</t>
    <phoneticPr fontId="14" type="noConversion"/>
  </si>
  <si>
    <t>力妍心</t>
  </si>
  <si>
    <t>郭紜慈</t>
  </si>
  <si>
    <t>王竣駒</t>
  </si>
  <si>
    <t>電子一乙</t>
    <phoneticPr fontId="14" type="noConversion"/>
  </si>
  <si>
    <t>余奇叡</t>
  </si>
  <si>
    <t>李立祈</t>
  </si>
  <si>
    <t>李承擇</t>
  </si>
  <si>
    <t>李建志</t>
  </si>
  <si>
    <t>李健維</t>
  </si>
  <si>
    <t>林世璿</t>
  </si>
  <si>
    <t>林育賢</t>
  </si>
  <si>
    <t>邱昱祈</t>
  </si>
  <si>
    <t>徐平諺</t>
  </si>
  <si>
    <t>張仁豪</t>
  </si>
  <si>
    <t>張哲綱</t>
  </si>
  <si>
    <t>張宸睿</t>
  </si>
  <si>
    <t>陳日昇</t>
  </si>
  <si>
    <t>陳宇賢</t>
    <phoneticPr fontId="14" type="noConversion"/>
  </si>
  <si>
    <t>陳旭維</t>
  </si>
  <si>
    <t>陳宗宏</t>
  </si>
  <si>
    <t>陳信維</t>
  </si>
  <si>
    <t>陳睿宏</t>
  </si>
  <si>
    <t>曾鈺翔</t>
  </si>
  <si>
    <t>黃詳淞</t>
  </si>
  <si>
    <t>黃德弘</t>
  </si>
  <si>
    <t>楊睿澤</t>
  </si>
  <si>
    <t>董宇恩</t>
  </si>
  <si>
    <t>劉和鑫</t>
  </si>
  <si>
    <t>劉家佑</t>
  </si>
  <si>
    <t>劉祐伸</t>
  </si>
  <si>
    <t>蔡盛安</t>
  </si>
  <si>
    <t>蔡暐昌</t>
  </si>
  <si>
    <t>蕭仕閎</t>
  </si>
  <si>
    <t>戴光廷</t>
  </si>
  <si>
    <t>蘇柏睿</t>
  </si>
  <si>
    <t>電子一甲</t>
    <phoneticPr fontId="14" type="noConversion"/>
  </si>
  <si>
    <t>呂宇喬</t>
  </si>
  <si>
    <t>陳可恩</t>
  </si>
  <si>
    <t>江瑋豪</t>
  </si>
  <si>
    <t>電子一甲</t>
    <phoneticPr fontId="14" type="noConversion"/>
  </si>
  <si>
    <t>何秉原</t>
  </si>
  <si>
    <t>電子一甲</t>
    <phoneticPr fontId="14" type="noConversion"/>
  </si>
  <si>
    <t>吳承學</t>
    <phoneticPr fontId="14" type="noConversion"/>
  </si>
  <si>
    <t>杜家濬</t>
  </si>
  <si>
    <t>林育臣</t>
  </si>
  <si>
    <t>邱啟維</t>
  </si>
  <si>
    <t>洪昶羽</t>
  </si>
  <si>
    <t>孫睿彥</t>
  </si>
  <si>
    <t>徐庵福</t>
  </si>
  <si>
    <t>郝祐頡</t>
  </si>
  <si>
    <t>馬語呈</t>
  </si>
  <si>
    <t>張丞宴</t>
  </si>
  <si>
    <t>張翊詳</t>
  </si>
  <si>
    <t>張畯閎</t>
  </si>
  <si>
    <t>張聖宏</t>
  </si>
  <si>
    <t>許鈞翔</t>
  </si>
  <si>
    <t>郭俊陞</t>
  </si>
  <si>
    <t>陳盈村</t>
  </si>
  <si>
    <t>陳峻葦</t>
  </si>
  <si>
    <t>陳偉昕</t>
  </si>
  <si>
    <t>陳暄棋</t>
  </si>
  <si>
    <t>彭宇辰</t>
  </si>
  <si>
    <t>曾紹庭</t>
  </si>
  <si>
    <t>劉存秝</t>
  </si>
  <si>
    <t>劉青叡</t>
  </si>
  <si>
    <t>蔡旻晏</t>
    <phoneticPr fontId="14" type="noConversion"/>
  </si>
  <si>
    <t>盧品樫</t>
  </si>
  <si>
    <t>賴奕宏</t>
  </si>
  <si>
    <t>韓杰儒</t>
  </si>
  <si>
    <t>簡廷豪</t>
  </si>
  <si>
    <t>羅建佑</t>
  </si>
  <si>
    <t>蘇泰康</t>
  </si>
  <si>
    <t>電機一</t>
    <phoneticPr fontId="14" type="noConversion"/>
  </si>
  <si>
    <t>林咊霓</t>
  </si>
  <si>
    <t>電機一</t>
  </si>
  <si>
    <t>陳巧容</t>
  </si>
  <si>
    <t>方豐榮</t>
  </si>
  <si>
    <t>王俊驊</t>
  </si>
  <si>
    <t>王萬鈞</t>
  </si>
  <si>
    <t>朱仕丞</t>
  </si>
  <si>
    <t>朱翔澤</t>
  </si>
  <si>
    <t>吳政伭</t>
  </si>
  <si>
    <t>吳柏叡</t>
  </si>
  <si>
    <t>宋典軒</t>
  </si>
  <si>
    <t>李恩羽</t>
  </si>
  <si>
    <t>林宥任</t>
  </si>
  <si>
    <t>林塏鈞</t>
  </si>
  <si>
    <t>洪易翔</t>
  </si>
  <si>
    <t>胡晉睿</t>
  </si>
  <si>
    <t>孫廷仲</t>
  </si>
  <si>
    <t>高宇辰</t>
  </si>
  <si>
    <t>高景暉</t>
  </si>
  <si>
    <t>張廷聿</t>
  </si>
  <si>
    <t>張宸豪</t>
  </si>
  <si>
    <t>張富祥</t>
    <phoneticPr fontId="14" type="noConversion"/>
  </si>
  <si>
    <t>張懷祈</t>
  </si>
  <si>
    <t>陳威廷</t>
  </si>
  <si>
    <t>陳德建</t>
  </si>
  <si>
    <t>陳誼弘</t>
  </si>
  <si>
    <t>黃宇志</t>
  </si>
  <si>
    <t>黃岳霖</t>
  </si>
  <si>
    <t>黃柏碩</t>
  </si>
  <si>
    <t>楊朝安</t>
  </si>
  <si>
    <t>葉明翰</t>
  </si>
  <si>
    <t>葉政昱</t>
  </si>
  <si>
    <t>蔣文哲</t>
  </si>
  <si>
    <t>鄭又銓</t>
  </si>
  <si>
    <t>鄭宇佑</t>
  </si>
  <si>
    <t>謝秉紘</t>
  </si>
  <si>
    <t>36</t>
  </si>
  <si>
    <t>謝堡丞</t>
  </si>
  <si>
    <t>37</t>
  </si>
  <si>
    <t>蘇志龍</t>
  </si>
  <si>
    <t>38</t>
  </si>
  <si>
    <t>蘇睦鈞</t>
  </si>
  <si>
    <t>綜職一</t>
    <phoneticPr fontId="14" type="noConversion"/>
  </si>
  <si>
    <t>江鈺鈞</t>
  </si>
  <si>
    <t>何念恩</t>
  </si>
  <si>
    <t>陳子琳</t>
  </si>
  <si>
    <t>劉惠娟</t>
  </si>
  <si>
    <t>王建閔</t>
  </si>
  <si>
    <t>吳英彰</t>
  </si>
  <si>
    <t>周宏益</t>
  </si>
  <si>
    <t>林炳志</t>
  </si>
  <si>
    <t>林茂育</t>
  </si>
  <si>
    <t>高悌祐</t>
  </si>
  <si>
    <t>楊子儀</t>
  </si>
  <si>
    <t>楊善霖</t>
  </si>
  <si>
    <t>薛至恩</t>
  </si>
  <si>
    <t>機械一甲</t>
    <phoneticPr fontId="14" type="noConversion"/>
  </si>
  <si>
    <t>王東睿</t>
  </si>
  <si>
    <t>王堉欽</t>
  </si>
  <si>
    <t>王庭維</t>
  </si>
  <si>
    <t>王偉銘</t>
  </si>
  <si>
    <t>余韋承</t>
  </si>
  <si>
    <t>吳佳豪</t>
  </si>
  <si>
    <t>吳家榮</t>
  </si>
  <si>
    <t>呂帛軒</t>
  </si>
  <si>
    <t>周坤毅</t>
  </si>
  <si>
    <t>林安睿</t>
  </si>
  <si>
    <t>林俊豪</t>
  </si>
  <si>
    <t>林昱晨</t>
  </si>
  <si>
    <t>林羿丞</t>
  </si>
  <si>
    <t>林楊秩</t>
  </si>
  <si>
    <t>邱子源</t>
  </si>
  <si>
    <t>邱繹宸</t>
  </si>
  <si>
    <t>高裕盛</t>
  </si>
  <si>
    <t>張宸愷</t>
    <phoneticPr fontId="14" type="noConversion"/>
  </si>
  <si>
    <t>莊博勛</t>
  </si>
  <si>
    <t>陳主文</t>
    <phoneticPr fontId="14" type="noConversion"/>
  </si>
  <si>
    <t>陳冠穎</t>
  </si>
  <si>
    <t>陳聖儒</t>
  </si>
  <si>
    <t>黃柏晨</t>
  </si>
  <si>
    <t>黃晟睿</t>
  </si>
  <si>
    <t>楊承翰</t>
  </si>
  <si>
    <t>楊冠星</t>
  </si>
  <si>
    <t>楊郁祥</t>
  </si>
  <si>
    <t>葉子瑨</t>
  </si>
  <si>
    <t>劉宸愷</t>
  </si>
  <si>
    <t>劉軒宇</t>
  </si>
  <si>
    <t>蔡汶桀</t>
  </si>
  <si>
    <t>蔡聖得</t>
  </si>
  <si>
    <t>蕭宇洋</t>
  </si>
  <si>
    <t>薛廷宇</t>
  </si>
  <si>
    <t>蘇宏宇</t>
  </si>
  <si>
    <t>機械一乙</t>
    <phoneticPr fontId="14" type="noConversion"/>
  </si>
  <si>
    <t>王育誠</t>
  </si>
  <si>
    <t>王律恩</t>
  </si>
  <si>
    <t>王庭語</t>
  </si>
  <si>
    <t>王閎澤</t>
  </si>
  <si>
    <t>朱柏熏</t>
    <phoneticPr fontId="14" type="noConversion"/>
  </si>
  <si>
    <t>吳承緯</t>
  </si>
  <si>
    <t>吳胤霆</t>
  </si>
  <si>
    <t>吳晨皓</t>
  </si>
  <si>
    <t>李秉頡</t>
  </si>
  <si>
    <t>李智聖</t>
  </si>
  <si>
    <t>林士翔</t>
  </si>
  <si>
    <t>林仟益</t>
  </si>
  <si>
    <t>林家祥</t>
  </si>
  <si>
    <t>林晨勛</t>
  </si>
  <si>
    <t>柯柏宇</t>
  </si>
  <si>
    <t>柳喬瀚</t>
  </si>
  <si>
    <t>高翊修</t>
  </si>
  <si>
    <t>張博鈞</t>
  </si>
  <si>
    <t>莊盛銓</t>
  </si>
  <si>
    <t>陳俊吉</t>
  </si>
  <si>
    <t>陳柏儒</t>
  </si>
  <si>
    <t>陳楷傑</t>
  </si>
  <si>
    <t>黃冠維</t>
  </si>
  <si>
    <t>黃睿宇</t>
  </si>
  <si>
    <t>楊家聿</t>
  </si>
  <si>
    <t>楊詠丞</t>
  </si>
  <si>
    <t>葉晏廷</t>
  </si>
  <si>
    <t>廖小黎</t>
  </si>
  <si>
    <t>趙胤堯</t>
  </si>
  <si>
    <t>劉洋榮</t>
  </si>
  <si>
    <t>劉祥偉</t>
  </si>
  <si>
    <t>潘仲寬</t>
  </si>
  <si>
    <t>賴新祐</t>
  </si>
  <si>
    <t>機電一</t>
    <phoneticPr fontId="14" type="noConversion"/>
  </si>
  <si>
    <t>毛緯鈞</t>
  </si>
  <si>
    <t>王衍棋</t>
    <phoneticPr fontId="14" type="noConversion"/>
  </si>
  <si>
    <t>王塏樑</t>
  </si>
  <si>
    <t>王裕評</t>
  </si>
  <si>
    <t>史勝宏</t>
  </si>
  <si>
    <t>宋昀昇</t>
  </si>
  <si>
    <t>宋家維</t>
  </si>
  <si>
    <t>李宇晉</t>
  </si>
  <si>
    <t>李冠廷</t>
  </si>
  <si>
    <t>李品杰</t>
  </si>
  <si>
    <t>李政鴻</t>
  </si>
  <si>
    <t>周展源</t>
  </si>
  <si>
    <t>林計堯</t>
  </si>
  <si>
    <t>林書宇</t>
  </si>
  <si>
    <t>林楷睿</t>
  </si>
  <si>
    <t>柯侑均</t>
  </si>
  <si>
    <t>洪詠澤</t>
  </si>
  <si>
    <t>凌宏維</t>
  </si>
  <si>
    <t>高勝廷</t>
  </si>
  <si>
    <t>陳子燦</t>
  </si>
  <si>
    <t>陳柏瑀</t>
  </si>
  <si>
    <t>陳堂晋</t>
  </si>
  <si>
    <t>陳森洋</t>
  </si>
  <si>
    <t>曾柏叡</t>
  </si>
  <si>
    <t>曾郁盛</t>
  </si>
  <si>
    <t>黃亦湣</t>
  </si>
  <si>
    <t>黃泙瑜</t>
  </si>
  <si>
    <t>黃翊軒</t>
  </si>
  <si>
    <t>葉翊誠</t>
  </si>
  <si>
    <t>鄭逸呈</t>
  </si>
  <si>
    <t>謝之凡</t>
  </si>
  <si>
    <t>韓政達</t>
  </si>
  <si>
    <t>顏子頤</t>
  </si>
  <si>
    <t>蘇禹文</t>
  </si>
  <si>
    <r>
      <rPr>
        <sz val="14"/>
        <color theme="1"/>
        <rFont val="微軟正黑體"/>
        <family val="2"/>
        <charset val="136"/>
      </rPr>
      <t>座號</t>
    </r>
  </si>
  <si>
    <r>
      <t>8/11 LINE</t>
    </r>
    <r>
      <rPr>
        <sz val="12"/>
        <color theme="1"/>
        <rFont val="微軟正黑體"/>
        <family val="2"/>
        <charset val="136"/>
      </rPr>
      <t>檔</t>
    </r>
    <phoneticPr fontId="6" type="noConversion"/>
  </si>
  <si>
    <t>學 號</t>
    <phoneticPr fontId="7" type="noConversion"/>
  </si>
  <si>
    <t>班 級</t>
    <phoneticPr fontId="6" type="noConversion"/>
  </si>
  <si>
    <t>姓 名</t>
    <phoneticPr fontId="6" type="noConversion"/>
  </si>
  <si>
    <t>機電一</t>
  </si>
  <si>
    <t>阿蓮派出所-2</t>
  </si>
  <si>
    <t>電機一乙</t>
  </si>
  <si>
    <t>室設一</t>
  </si>
  <si>
    <r>
      <rPr>
        <sz val="12"/>
        <color theme="1"/>
        <rFont val="微軟正黑體"/>
        <family val="2"/>
        <charset val="136"/>
      </rPr>
      <t>站</t>
    </r>
    <r>
      <rPr>
        <sz val="12"/>
        <color theme="1"/>
        <rFont val="Arial"/>
        <family val="2"/>
      </rPr>
      <t xml:space="preserve">    </t>
    </r>
    <r>
      <rPr>
        <sz val="12"/>
        <color theme="1"/>
        <rFont val="微軟正黑體"/>
        <family val="2"/>
        <charset val="136"/>
      </rPr>
      <t>名</t>
    </r>
    <phoneticPr fontId="6" type="noConversion"/>
  </si>
  <si>
    <t>代碼</t>
    <phoneticPr fontId="6" type="noConversion"/>
  </si>
  <si>
    <r>
      <t xml:space="preserve">站 </t>
    </r>
    <r>
      <rPr>
        <sz val="12"/>
        <color theme="1"/>
        <rFont val="微軟正黑體"/>
        <family val="2"/>
        <charset val="136"/>
      </rPr>
      <t xml:space="preserve">   </t>
    </r>
    <r>
      <rPr>
        <sz val="12"/>
        <color theme="1"/>
        <rFont val="微軟正黑體"/>
        <family val="2"/>
        <charset val="136"/>
      </rPr>
      <t>名</t>
    </r>
    <phoneticPr fontId="6" type="noConversion"/>
  </si>
  <si>
    <r>
      <rPr>
        <sz val="12"/>
        <color theme="1"/>
        <rFont val="微軟正黑體"/>
        <family val="2"/>
        <charset val="136"/>
      </rPr>
      <t>路</t>
    </r>
    <r>
      <rPr>
        <sz val="12"/>
        <color theme="1"/>
        <rFont val="Arial"/>
        <family val="2"/>
      </rPr>
      <t xml:space="preserve">  </t>
    </r>
    <r>
      <rPr>
        <sz val="12"/>
        <color theme="1"/>
        <rFont val="微軟正黑體"/>
        <family val="2"/>
        <charset val="136"/>
      </rPr>
      <t>線</t>
    </r>
    <phoneticPr fontId="7" type="noConversion"/>
  </si>
  <si>
    <t>132-2</t>
    <phoneticPr fontId="6" type="noConversion"/>
  </si>
  <si>
    <t>不搭</t>
    <phoneticPr fontId="6" type="noConversion"/>
  </si>
  <si>
    <t>換站</t>
    <phoneticPr fontId="6" type="noConversion"/>
  </si>
  <si>
    <r>
      <rPr>
        <sz val="12"/>
        <color theme="1"/>
        <rFont val="微軟正黑體"/>
        <family val="2"/>
        <charset val="136"/>
      </rPr>
      <t>備註</t>
    </r>
  </si>
  <si>
    <r>
      <rPr>
        <sz val="12"/>
        <color rgb="FFFF0000"/>
        <rFont val="微軟正黑體"/>
        <family val="2"/>
        <charset val="136"/>
      </rPr>
      <t>大舍甲</t>
    </r>
  </si>
  <si>
    <r>
      <rPr>
        <sz val="12"/>
        <color rgb="FFFF0000"/>
        <rFont val="微軟正黑體"/>
        <family val="2"/>
        <charset val="136"/>
      </rPr>
      <t>赤崁</t>
    </r>
    <r>
      <rPr>
        <sz val="12"/>
        <color rgb="FFFF0000"/>
        <rFont val="Arial"/>
        <family val="2"/>
      </rPr>
      <t>21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</si>
  <si>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大社區公所</t>
    </r>
  </si>
  <si>
    <r>
      <rPr>
        <sz val="12"/>
        <color rgb="FFFF0000"/>
        <rFont val="微軟正黑體"/>
        <family val="2"/>
        <charset val="136"/>
      </rPr>
      <t>楠梓</t>
    </r>
    <r>
      <rPr>
        <sz val="12"/>
        <color rgb="FFFF0000"/>
        <rFont val="Arial"/>
        <family val="2"/>
      </rPr>
      <t>25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</si>
  <si>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安招</t>
    </r>
  </si>
  <si>
    <r>
      <rPr>
        <sz val="12"/>
        <color rgb="FFFF0000"/>
        <rFont val="微軟正黑體"/>
        <family val="2"/>
        <charset val="136"/>
      </rPr>
      <t>燕巢</t>
    </r>
    <r>
      <rPr>
        <sz val="12"/>
        <color rgb="FFFF0000"/>
        <rFont val="Arial"/>
        <family val="2"/>
      </rPr>
      <t>26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</si>
  <si>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阿蓮派出所</t>
    </r>
    <r>
      <rPr>
        <sz val="12"/>
        <color rgb="FFFF0000"/>
        <rFont val="Arial"/>
        <family val="2"/>
      </rPr>
      <t>-2</t>
    </r>
  </si>
  <si>
    <r>
      <rPr>
        <sz val="12"/>
        <color rgb="FFFF0000"/>
        <rFont val="微軟正黑體"/>
        <family val="2"/>
        <charset val="136"/>
      </rPr>
      <t>崇德</t>
    </r>
    <r>
      <rPr>
        <sz val="12"/>
        <color rgb="FFFF0000"/>
        <rFont val="Arial"/>
        <family val="2"/>
      </rPr>
      <t>28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</si>
  <si>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路竹</t>
    </r>
    <r>
      <rPr>
        <sz val="12"/>
        <color rgb="FFFF0000"/>
        <rFont val="Arial"/>
        <family val="2"/>
      </rPr>
      <t>7-11-2</t>
    </r>
  </si>
  <si>
    <r>
      <rPr>
        <sz val="12"/>
        <color rgb="FFFF0000"/>
        <rFont val="微軟正黑體"/>
        <family val="2"/>
        <charset val="136"/>
      </rPr>
      <t>大湖</t>
    </r>
    <r>
      <rPr>
        <sz val="12"/>
        <color rgb="FFFF0000"/>
        <rFont val="Arial"/>
        <family val="2"/>
      </rPr>
      <t>18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</si>
  <si>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梓官區公所</t>
    </r>
  </si>
  <si>
    <r>
      <rPr>
        <sz val="12"/>
        <color rgb="FFFF0000"/>
        <rFont val="微軟正黑體"/>
        <family val="2"/>
        <charset val="136"/>
      </rPr>
      <t>橋頭丹丹漢堡</t>
    </r>
  </si>
  <si>
    <r>
      <rPr>
        <sz val="12"/>
        <rFont val="微軟正黑體"/>
        <family val="2"/>
        <charset val="136"/>
      </rPr>
      <t>加昌國小</t>
    </r>
    <phoneticPr fontId="6" type="noConversion"/>
  </si>
  <si>
    <r>
      <rPr>
        <sz val="12"/>
        <rFont val="微軟正黑體"/>
        <family val="2"/>
        <charset val="136"/>
      </rPr>
      <t>甲圍</t>
    </r>
    <r>
      <rPr>
        <sz val="12"/>
        <rFont val="Arial"/>
        <family val="2"/>
      </rPr>
      <t>7-11</t>
    </r>
  </si>
  <si>
    <t>王衍棋</t>
  </si>
  <si>
    <t>食品一</t>
  </si>
  <si>
    <t>尤苡瑄</t>
  </si>
  <si>
    <t>陳冠諭</t>
  </si>
  <si>
    <t>何笠睿</t>
  </si>
  <si>
    <t>機械一甲</t>
  </si>
  <si>
    <t>陳主文</t>
  </si>
  <si>
    <t>機械一乙</t>
  </si>
  <si>
    <t>朱柏熏</t>
  </si>
  <si>
    <t>何承恩</t>
  </si>
  <si>
    <t>李崇豪</t>
  </si>
  <si>
    <t>汽車一乙</t>
  </si>
  <si>
    <t>張富祥</t>
  </si>
  <si>
    <t>電子一甲</t>
  </si>
  <si>
    <t>蔡旻晏</t>
  </si>
  <si>
    <t>電子一乙</t>
  </si>
  <si>
    <t>陳宇賢</t>
  </si>
  <si>
    <t>郭易翔</t>
  </si>
  <si>
    <t>林雨佩</t>
  </si>
  <si>
    <t>綜職一</t>
  </si>
  <si>
    <t>82-2</t>
  </si>
  <si>
    <r>
      <rPr>
        <sz val="12"/>
        <color theme="1"/>
        <rFont val="微軟正黑體"/>
        <family val="2"/>
        <charset val="136"/>
      </rPr>
      <t>學號</t>
    </r>
    <phoneticPr fontId="6" type="noConversion"/>
  </si>
  <si>
    <t>班級</t>
    <phoneticPr fontId="6" type="noConversion"/>
  </si>
  <si>
    <t>科別</t>
  </si>
  <si>
    <t>站名</t>
  </si>
  <si>
    <t>食品</t>
  </si>
  <si>
    <t>重
覆</t>
    <phoneticPr fontId="6" type="noConversion"/>
  </si>
  <si>
    <t>家政</t>
  </si>
  <si>
    <t>民族大中</t>
  </si>
  <si>
    <t>建築</t>
  </si>
  <si>
    <t>大社國小</t>
  </si>
  <si>
    <t>室設</t>
  </si>
  <si>
    <t>汽車</t>
  </si>
  <si>
    <t>機電</t>
  </si>
  <si>
    <t>電機</t>
  </si>
  <si>
    <t>機械</t>
  </si>
  <si>
    <t>化工</t>
  </si>
  <si>
    <t>小港醫院</t>
    <phoneticPr fontId="6" type="noConversion"/>
  </si>
  <si>
    <t>一甲</t>
  </si>
  <si>
    <t>園藝</t>
  </si>
  <si>
    <t>小港醫院</t>
  </si>
  <si>
    <t>機電</t>
    <phoneticPr fontId="6" type="noConversion"/>
  </si>
  <si>
    <t>民族華夏</t>
  </si>
  <si>
    <t>電子</t>
  </si>
  <si>
    <t>資訊</t>
  </si>
  <si>
    <t>綜職</t>
  </si>
  <si>
    <t>未
報
到</t>
    <phoneticPr fontId="6" type="noConversion"/>
  </si>
  <si>
    <t>林秝蓁</t>
  </si>
  <si>
    <t>張惠安</t>
  </si>
  <si>
    <t>陳堂晉</t>
  </si>
  <si>
    <t>楊曉婷</t>
  </si>
  <si>
    <t>巨蛋</t>
  </si>
  <si>
    <t>彌陀(壽齡國小)</t>
  </si>
  <si>
    <t>葉子晉</t>
  </si>
  <si>
    <t>國際商工</t>
  </si>
  <si>
    <t>民族天祥</t>
  </si>
  <si>
    <t>鼎山街口</t>
  </si>
  <si>
    <t>軍校加油站</t>
  </si>
  <si>
    <t>慈濟宮</t>
  </si>
  <si>
    <t>生物產業機電</t>
  </si>
  <si>
    <t>阿蓮派出所</t>
    <phoneticPr fontId="6" type="noConversion"/>
  </si>
  <si>
    <t>班級</t>
    <phoneticPr fontId="14" type="noConversion"/>
  </si>
  <si>
    <t>汽車一乙</t>
    <phoneticPr fontId="14" type="noConversion"/>
  </si>
  <si>
    <t>汽車一甲</t>
    <phoneticPr fontId="14" type="noConversion"/>
  </si>
  <si>
    <t>室設一</t>
    <phoneticPr fontId="14" type="noConversion"/>
  </si>
  <si>
    <t>建築一</t>
    <phoneticPr fontId="14" type="noConversion"/>
  </si>
  <si>
    <t>食品一</t>
    <phoneticPr fontId="14" type="noConversion"/>
  </si>
  <si>
    <t>家政一</t>
    <phoneticPr fontId="14" type="noConversion"/>
  </si>
  <si>
    <t>園藝一</t>
    <phoneticPr fontId="14" type="noConversion"/>
  </si>
  <si>
    <t>資訊一</t>
    <phoneticPr fontId="14" type="noConversion"/>
  </si>
  <si>
    <t>電子一乙</t>
    <phoneticPr fontId="14" type="noConversion"/>
  </si>
  <si>
    <t>電子一甲</t>
    <phoneticPr fontId="14" type="noConversion"/>
  </si>
  <si>
    <t>電機一</t>
    <phoneticPr fontId="14" type="noConversion"/>
  </si>
  <si>
    <t>綜職一</t>
    <phoneticPr fontId="14" type="noConversion"/>
  </si>
  <si>
    <t>機械一甲</t>
    <phoneticPr fontId="14" type="noConversion"/>
  </si>
  <si>
    <t>機械一乙</t>
    <phoneticPr fontId="14" type="noConversion"/>
  </si>
  <si>
    <t>機電一</t>
    <phoneticPr fontId="14" type="noConversion"/>
  </si>
  <si>
    <r>
      <rPr>
        <b/>
        <sz val="14"/>
        <rFont val="微軟正黑體"/>
        <family val="2"/>
        <charset val="136"/>
      </rPr>
      <t>國立岡山農工</t>
    </r>
    <r>
      <rPr>
        <b/>
        <sz val="14"/>
        <rFont val="Arial"/>
        <family val="2"/>
      </rPr>
      <t xml:space="preserve"> 111 </t>
    </r>
    <r>
      <rPr>
        <b/>
        <sz val="14"/>
        <rFont val="微軟正黑體"/>
        <family val="2"/>
        <charset val="136"/>
      </rPr>
      <t>學年度</t>
    </r>
    <r>
      <rPr>
        <b/>
        <sz val="14"/>
        <rFont val="Arial"/>
        <family val="2"/>
      </rPr>
      <t xml:space="preserve"> </t>
    </r>
    <r>
      <rPr>
        <b/>
        <sz val="14"/>
        <rFont val="微軟正黑體"/>
        <family val="2"/>
        <charset val="136"/>
      </rPr>
      <t>不搭及異動專車人員名冊</t>
    </r>
    <phoneticPr fontId="7" type="noConversion"/>
  </si>
  <si>
    <r>
      <t>8/15</t>
    </r>
    <r>
      <rPr>
        <sz val="12"/>
        <rFont val="細明體"/>
        <family val="3"/>
        <charset val="136"/>
      </rPr>
      <t>日</t>
    </r>
    <phoneticPr fontId="6" type="noConversion"/>
  </si>
  <si>
    <t>收據</t>
    <phoneticPr fontId="7" type="noConversion"/>
  </si>
  <si>
    <t>學 號</t>
    <phoneticPr fontId="7" type="noConversion"/>
  </si>
  <si>
    <t>班 級</t>
    <phoneticPr fontId="6" type="noConversion"/>
  </si>
  <si>
    <t>姓 名</t>
    <phoneticPr fontId="6" type="noConversion"/>
  </si>
  <si>
    <t>代碼</t>
    <phoneticPr fontId="6" type="noConversion"/>
  </si>
  <si>
    <r>
      <rPr>
        <sz val="12"/>
        <color theme="1"/>
        <rFont val="微軟正黑體"/>
        <family val="2"/>
        <charset val="136"/>
      </rPr>
      <t>站</t>
    </r>
    <r>
      <rPr>
        <sz val="12"/>
        <color theme="1"/>
        <rFont val="Arial"/>
        <family val="2"/>
      </rPr>
      <t xml:space="preserve">    </t>
    </r>
    <r>
      <rPr>
        <sz val="12"/>
        <color theme="1"/>
        <rFont val="微軟正黑體"/>
        <family val="2"/>
        <charset val="136"/>
      </rPr>
      <t>名</t>
    </r>
    <phoneticPr fontId="6" type="noConversion"/>
  </si>
  <si>
    <r>
      <t xml:space="preserve">站 </t>
    </r>
    <r>
      <rPr>
        <sz val="12"/>
        <color theme="1"/>
        <rFont val="微軟正黑體"/>
        <family val="2"/>
        <charset val="136"/>
      </rPr>
      <t xml:space="preserve">   </t>
    </r>
    <r>
      <rPr>
        <sz val="12"/>
        <color theme="1"/>
        <rFont val="微軟正黑體"/>
        <family val="2"/>
        <charset val="136"/>
      </rPr>
      <t>名</t>
    </r>
    <phoneticPr fontId="6" type="noConversion"/>
  </si>
  <si>
    <r>
      <rPr>
        <sz val="12"/>
        <color theme="1"/>
        <rFont val="微軟正黑體"/>
        <family val="2"/>
        <charset val="136"/>
      </rPr>
      <t>路</t>
    </r>
    <r>
      <rPr>
        <sz val="12"/>
        <color theme="1"/>
        <rFont val="Arial"/>
        <family val="2"/>
      </rPr>
      <t xml:space="preserve">  </t>
    </r>
    <r>
      <rPr>
        <sz val="12"/>
        <color theme="1"/>
        <rFont val="微軟正黑體"/>
        <family val="2"/>
        <charset val="136"/>
      </rPr>
      <t>線</t>
    </r>
    <phoneticPr fontId="7" type="noConversion"/>
  </si>
  <si>
    <r>
      <t xml:space="preserve">路 </t>
    </r>
    <r>
      <rPr>
        <sz val="12"/>
        <color theme="1"/>
        <rFont val="微軟正黑體"/>
        <family val="2"/>
        <charset val="136"/>
      </rPr>
      <t xml:space="preserve"> </t>
    </r>
    <r>
      <rPr>
        <sz val="12"/>
        <color theme="1"/>
        <rFont val="微軟正黑體"/>
        <family val="2"/>
        <charset val="136"/>
      </rPr>
      <t>線</t>
    </r>
    <phoneticPr fontId="7" type="noConversion"/>
  </si>
  <si>
    <t>金 額</t>
    <phoneticPr fontId="6" type="noConversion"/>
  </si>
  <si>
    <r>
      <rPr>
        <sz val="12"/>
        <color theme="1"/>
        <rFont val="微軟正黑體"/>
        <family val="2"/>
        <charset val="136"/>
      </rPr>
      <t>海埔國小</t>
    </r>
  </si>
  <si>
    <r>
      <rPr>
        <sz val="12"/>
        <color theme="1"/>
        <rFont val="微軟正黑體"/>
        <family val="2"/>
        <charset val="136"/>
      </rPr>
      <t>大湖</t>
    </r>
    <r>
      <rPr>
        <sz val="12"/>
        <color theme="1"/>
        <rFont val="Arial"/>
        <family val="2"/>
      </rPr>
      <t>18</t>
    </r>
    <r>
      <rPr>
        <sz val="12"/>
        <color theme="1"/>
        <rFont val="微軟正黑體"/>
        <family val="2"/>
        <charset val="136"/>
      </rPr>
      <t>車</t>
    </r>
  </si>
  <si>
    <t>大湖18車</t>
  </si>
  <si>
    <t>不搭</t>
    <phoneticPr fontId="6" type="noConversion"/>
  </si>
  <si>
    <r>
      <rPr>
        <sz val="12"/>
        <color theme="1"/>
        <rFont val="微軟正黑體"/>
        <family val="2"/>
        <charset val="136"/>
      </rPr>
      <t>湖內圖書館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</si>
  <si>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13</t>
    </r>
    <r>
      <rPr>
        <sz val="12"/>
        <color theme="1"/>
        <rFont val="微軟正黑體"/>
        <family val="2"/>
        <charset val="136"/>
      </rPr>
      <t>車</t>
    </r>
  </si>
  <si>
    <t>湖內13車</t>
  </si>
  <si>
    <r>
      <t>8/15 LINE</t>
    </r>
    <r>
      <rPr>
        <sz val="12"/>
        <color theme="1"/>
        <rFont val="微軟正黑體"/>
        <family val="2"/>
        <charset val="136"/>
      </rPr>
      <t>檔</t>
    </r>
    <phoneticPr fontId="6" type="noConversion"/>
  </si>
  <si>
    <t>88-2</t>
  </si>
  <si>
    <t>88-2</t>
    <phoneticPr fontId="6" type="noConversion"/>
  </si>
  <si>
    <t>88-2</t>
    <phoneticPr fontId="6" type="noConversion"/>
  </si>
  <si>
    <t>蚵寮11車</t>
    <phoneticPr fontId="6" type="noConversion"/>
  </si>
  <si>
    <t>彌陀國小-2</t>
    <phoneticPr fontId="35" type="noConversion"/>
  </si>
  <si>
    <r>
      <rPr>
        <sz val="12"/>
        <color theme="1"/>
        <rFont val="微軟正黑體"/>
        <family val="2"/>
        <charset val="136"/>
      </rPr>
      <t>後勁農會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門口</t>
    </r>
    <r>
      <rPr>
        <sz val="12"/>
        <color theme="1"/>
        <rFont val="Arial"/>
        <family val="2"/>
      </rPr>
      <t>)</t>
    </r>
    <phoneticPr fontId="35" type="noConversion"/>
  </si>
  <si>
    <r>
      <rPr>
        <sz val="12"/>
        <color theme="7" tint="-0.249977111117893"/>
        <rFont val="微軟正黑體"/>
        <family val="2"/>
        <charset val="136"/>
      </rPr>
      <t>園藝</t>
    </r>
  </si>
  <si>
    <r>
      <rPr>
        <sz val="12"/>
        <color theme="7" tint="-0.249977111117893"/>
        <rFont val="微軟正黑體"/>
        <family val="2"/>
        <charset val="136"/>
      </rPr>
      <t>孔祥宏</t>
    </r>
  </si>
  <si>
    <r>
      <rPr>
        <sz val="12"/>
        <color theme="7" tint="-0.249977111117893"/>
        <rFont val="微軟正黑體"/>
        <family val="2"/>
        <charset val="136"/>
      </rPr>
      <t>電機</t>
    </r>
  </si>
  <si>
    <r>
      <rPr>
        <sz val="12"/>
        <color theme="7" tint="-0.249977111117893"/>
        <rFont val="微軟正黑體"/>
        <family val="2"/>
        <charset val="136"/>
      </rPr>
      <t>方豐榮</t>
    </r>
  </si>
  <si>
    <r>
      <rPr>
        <sz val="12"/>
        <color theme="7" tint="-0.249977111117893"/>
        <rFont val="微軟正黑體"/>
        <family val="2"/>
        <charset val="136"/>
      </rPr>
      <t>機械</t>
    </r>
  </si>
  <si>
    <r>
      <rPr>
        <sz val="12"/>
        <color theme="7" tint="-0.249977111117893"/>
        <rFont val="微軟正黑體"/>
        <family val="2"/>
        <charset val="136"/>
      </rPr>
      <t>王律恩</t>
    </r>
  </si>
  <si>
    <r>
      <rPr>
        <sz val="12"/>
        <color theme="7" tint="-0.249977111117893"/>
        <rFont val="微軟正黑體"/>
        <family val="2"/>
        <charset val="136"/>
      </rPr>
      <t>汽車</t>
    </r>
  </si>
  <si>
    <r>
      <rPr>
        <sz val="12"/>
        <color theme="7" tint="-0.249977111117893"/>
        <rFont val="微軟正黑體"/>
        <family val="2"/>
        <charset val="136"/>
      </rPr>
      <t>王懷恩</t>
    </r>
  </si>
  <si>
    <r>
      <rPr>
        <sz val="12"/>
        <color theme="7" tint="-0.249977111117893"/>
        <rFont val="微軟正黑體"/>
        <family val="2"/>
        <charset val="136"/>
      </rPr>
      <t>吳東澔</t>
    </r>
  </si>
  <si>
    <r>
      <rPr>
        <sz val="12"/>
        <color theme="7" tint="-0.249977111117893"/>
        <rFont val="微軟正黑體"/>
        <family val="2"/>
        <charset val="136"/>
      </rPr>
      <t>吳胤霆</t>
    </r>
  </si>
  <si>
    <r>
      <rPr>
        <sz val="12"/>
        <color theme="7" tint="-0.249977111117893"/>
        <rFont val="微軟正黑體"/>
        <family val="2"/>
        <charset val="136"/>
      </rPr>
      <t>室設</t>
    </r>
  </si>
  <si>
    <r>
      <rPr>
        <sz val="12"/>
        <color theme="7" tint="-0.249977111117893"/>
        <rFont val="微軟正黑體"/>
        <family val="2"/>
        <charset val="136"/>
      </rPr>
      <t>吳堉軒</t>
    </r>
  </si>
  <si>
    <r>
      <rPr>
        <sz val="12"/>
        <color theme="7" tint="-0.249977111117893"/>
        <rFont val="微軟正黑體"/>
        <family val="2"/>
        <charset val="136"/>
      </rPr>
      <t>吳晨皓</t>
    </r>
  </si>
  <si>
    <r>
      <rPr>
        <sz val="12"/>
        <color theme="7" tint="-0.249977111117893"/>
        <rFont val="微軟正黑體"/>
        <family val="2"/>
        <charset val="136"/>
      </rPr>
      <t>家政</t>
    </r>
  </si>
  <si>
    <r>
      <rPr>
        <sz val="12"/>
        <color theme="7" tint="-0.249977111117893"/>
        <rFont val="微軟正黑體"/>
        <family val="2"/>
        <charset val="136"/>
      </rPr>
      <t>吳翊華</t>
    </r>
  </si>
  <si>
    <r>
      <rPr>
        <sz val="12"/>
        <color theme="7" tint="-0.249977111117893"/>
        <rFont val="微軟正黑體"/>
        <family val="2"/>
        <charset val="136"/>
      </rPr>
      <t>建築</t>
    </r>
  </si>
  <si>
    <r>
      <rPr>
        <sz val="12"/>
        <color theme="7" tint="-0.249977111117893"/>
        <rFont val="微軟正黑體"/>
        <family val="2"/>
        <charset val="136"/>
      </rPr>
      <t>吳濬宇</t>
    </r>
  </si>
  <si>
    <r>
      <rPr>
        <sz val="12"/>
        <color theme="7" tint="-0.249977111117893"/>
        <rFont val="微軟正黑體"/>
        <family val="2"/>
        <charset val="136"/>
      </rPr>
      <t>呂柏鴻</t>
    </r>
  </si>
  <si>
    <r>
      <rPr>
        <sz val="12"/>
        <color theme="7" tint="-0.249977111117893"/>
        <rFont val="微軟正黑體"/>
        <family val="2"/>
        <charset val="136"/>
      </rPr>
      <t>呂楷森</t>
    </r>
  </si>
  <si>
    <r>
      <rPr>
        <sz val="12"/>
        <color theme="7" tint="-0.249977111117893"/>
        <rFont val="微軟正黑體"/>
        <family val="2"/>
        <charset val="136"/>
      </rPr>
      <t>機電</t>
    </r>
  </si>
  <si>
    <r>
      <rPr>
        <sz val="12"/>
        <color theme="7" tint="-0.249977111117893"/>
        <rFont val="微軟正黑體"/>
        <family val="2"/>
        <charset val="136"/>
      </rPr>
      <t>宋昀昇</t>
    </r>
  </si>
  <si>
    <r>
      <rPr>
        <sz val="12"/>
        <color theme="7" tint="-0.249977111117893"/>
        <rFont val="微軟正黑體"/>
        <family val="2"/>
        <charset val="136"/>
      </rPr>
      <t>李丞喆</t>
    </r>
  </si>
  <si>
    <r>
      <rPr>
        <sz val="12"/>
        <color theme="7" tint="-0.249977111117893"/>
        <rFont val="微軟正黑體"/>
        <family val="2"/>
        <charset val="136"/>
      </rPr>
      <t>李智聖</t>
    </r>
  </si>
  <si>
    <r>
      <rPr>
        <sz val="12"/>
        <color theme="7" tint="-0.249977111117893"/>
        <rFont val="微軟正黑體"/>
        <family val="2"/>
        <charset val="136"/>
      </rPr>
      <t>食品</t>
    </r>
  </si>
  <si>
    <r>
      <rPr>
        <sz val="12"/>
        <color theme="7" tint="-0.249977111117893"/>
        <rFont val="微軟正黑體"/>
        <family val="2"/>
        <charset val="136"/>
      </rPr>
      <t>林志逸</t>
    </r>
  </si>
  <si>
    <r>
      <rPr>
        <sz val="12"/>
        <color theme="7" tint="-0.249977111117893"/>
        <rFont val="微軟正黑體"/>
        <family val="2"/>
        <charset val="136"/>
      </rPr>
      <t>林邵勳</t>
    </r>
  </si>
  <si>
    <r>
      <rPr>
        <sz val="12"/>
        <color theme="7" tint="-0.249977111117893"/>
        <rFont val="微軟正黑體"/>
        <family val="2"/>
        <charset val="136"/>
      </rPr>
      <t>化工</t>
    </r>
  </si>
  <si>
    <r>
      <rPr>
        <sz val="12"/>
        <color theme="7" tint="-0.249977111117893"/>
        <rFont val="微軟正黑體"/>
        <family val="2"/>
        <charset val="136"/>
      </rPr>
      <t>林俊杰</t>
    </r>
  </si>
  <si>
    <r>
      <rPr>
        <sz val="12"/>
        <color theme="7" tint="-0.249977111117893"/>
        <rFont val="微軟正黑體"/>
        <family val="2"/>
        <charset val="136"/>
      </rPr>
      <t>林計堯</t>
    </r>
  </si>
  <si>
    <r>
      <rPr>
        <sz val="12"/>
        <color theme="7" tint="-0.249977111117893"/>
        <rFont val="微軟正黑體"/>
        <family val="2"/>
        <charset val="136"/>
      </rPr>
      <t>電子</t>
    </r>
  </si>
  <si>
    <r>
      <rPr>
        <sz val="12"/>
        <color theme="7" tint="-0.249977111117893"/>
        <rFont val="微軟正黑體"/>
        <family val="2"/>
        <charset val="136"/>
      </rPr>
      <t>邱啟維</t>
    </r>
  </si>
  <si>
    <r>
      <rPr>
        <sz val="12"/>
        <color theme="7" tint="-0.249977111117893"/>
        <rFont val="微軟正黑體"/>
        <family val="2"/>
        <charset val="136"/>
      </rPr>
      <t>邱繹宸</t>
    </r>
  </si>
  <si>
    <r>
      <rPr>
        <sz val="12"/>
        <color theme="7" tint="-0.249977111117893"/>
        <rFont val="微軟正黑體"/>
        <family val="2"/>
        <charset val="136"/>
      </rPr>
      <t>侯誌華</t>
    </r>
  </si>
  <si>
    <r>
      <rPr>
        <sz val="12"/>
        <color theme="7" tint="-0.249977111117893"/>
        <rFont val="微軟正黑體"/>
        <family val="2"/>
        <charset val="136"/>
      </rPr>
      <t>中山興中</t>
    </r>
  </si>
  <si>
    <r>
      <rPr>
        <sz val="12"/>
        <color theme="7" tint="-0.249977111117893"/>
        <rFont val="微軟正黑體"/>
        <family val="2"/>
        <charset val="136"/>
      </rPr>
      <t>柯登耀</t>
    </r>
  </si>
  <si>
    <r>
      <rPr>
        <sz val="12"/>
        <color theme="7" tint="-0.249977111117893"/>
        <rFont val="微軟正黑體"/>
        <family val="2"/>
        <charset val="136"/>
      </rPr>
      <t>柯舒凱</t>
    </r>
  </si>
  <si>
    <r>
      <rPr>
        <sz val="12"/>
        <color theme="7" tint="-0.249977111117893"/>
        <rFont val="微軟正黑體"/>
        <family val="2"/>
        <charset val="136"/>
      </rPr>
      <t>洪詠澤</t>
    </r>
  </si>
  <si>
    <r>
      <rPr>
        <sz val="12"/>
        <color theme="7" tint="-0.249977111117893"/>
        <rFont val="微軟正黑體"/>
        <family val="2"/>
        <charset val="136"/>
      </rPr>
      <t>高宇辰</t>
    </r>
  </si>
  <si>
    <r>
      <rPr>
        <sz val="12"/>
        <color theme="7" tint="-0.249977111117893"/>
        <rFont val="微軟正黑體"/>
        <family val="2"/>
        <charset val="136"/>
      </rPr>
      <t>高翊修</t>
    </r>
  </si>
  <si>
    <r>
      <rPr>
        <sz val="12"/>
        <color theme="7" tint="-0.249977111117893"/>
        <rFont val="微軟正黑體"/>
        <family val="2"/>
        <charset val="136"/>
      </rPr>
      <t>高勝廷</t>
    </r>
  </si>
  <si>
    <r>
      <rPr>
        <sz val="12"/>
        <color theme="7" tint="-0.249977111117893"/>
        <rFont val="微軟正黑體"/>
        <family val="2"/>
        <charset val="136"/>
      </rPr>
      <t>資訊</t>
    </r>
  </si>
  <si>
    <r>
      <rPr>
        <sz val="12"/>
        <color theme="7" tint="-0.249977111117893"/>
        <rFont val="微軟正黑體"/>
        <family val="2"/>
        <charset val="136"/>
      </rPr>
      <t>高敬茹</t>
    </r>
  </si>
  <si>
    <r>
      <rPr>
        <sz val="12"/>
        <color theme="7" tint="-0.249977111117893"/>
        <rFont val="微軟正黑體"/>
        <family val="2"/>
        <charset val="136"/>
      </rPr>
      <t>張臣羽</t>
    </r>
  </si>
  <si>
    <r>
      <rPr>
        <sz val="12"/>
        <color theme="7" tint="-0.249977111117893"/>
        <rFont val="微軟正黑體"/>
        <family val="2"/>
        <charset val="136"/>
      </rPr>
      <t>張博鈞</t>
    </r>
  </si>
  <si>
    <r>
      <rPr>
        <sz val="12"/>
        <color theme="7" tint="-0.249977111117893"/>
        <rFont val="微軟正黑體"/>
        <family val="2"/>
        <charset val="136"/>
      </rPr>
      <t>莊柏謙</t>
    </r>
  </si>
  <si>
    <r>
      <rPr>
        <sz val="12"/>
        <color theme="7" tint="-0.249977111117893"/>
        <rFont val="微軟正黑體"/>
        <family val="2"/>
        <charset val="136"/>
      </rPr>
      <t>莊博勛</t>
    </r>
  </si>
  <si>
    <r>
      <rPr>
        <sz val="12"/>
        <color theme="7" tint="-0.249977111117893"/>
        <rFont val="微軟正黑體"/>
        <family val="2"/>
        <charset val="136"/>
      </rPr>
      <t>許峻誠</t>
    </r>
  </si>
  <si>
    <r>
      <rPr>
        <sz val="12"/>
        <color theme="7" tint="-0.249977111117893"/>
        <rFont val="微軟正黑體"/>
        <family val="2"/>
        <charset val="136"/>
      </rPr>
      <t>許鈞翔</t>
    </r>
  </si>
  <si>
    <r>
      <rPr>
        <sz val="12"/>
        <color theme="7" tint="-0.249977111117893"/>
        <rFont val="微軟正黑體"/>
        <family val="2"/>
        <charset val="136"/>
      </rPr>
      <t>郭俊陞</t>
    </r>
  </si>
  <si>
    <r>
      <rPr>
        <sz val="12"/>
        <color theme="7" tint="-0.249977111117893"/>
        <rFont val="微軟正黑體"/>
        <family val="2"/>
        <charset val="136"/>
      </rPr>
      <t>陳旻俊</t>
    </r>
  </si>
  <si>
    <r>
      <rPr>
        <sz val="12"/>
        <color theme="7" tint="-0.249977111117893"/>
        <rFont val="微軟正黑體"/>
        <family val="2"/>
        <charset val="136"/>
      </rPr>
      <t>陳威宗</t>
    </r>
  </si>
  <si>
    <r>
      <rPr>
        <sz val="12"/>
        <color theme="7" tint="-0.249977111117893"/>
        <rFont val="微軟正黑體"/>
        <family val="2"/>
        <charset val="136"/>
      </rPr>
      <t>陳師茙</t>
    </r>
  </si>
  <si>
    <r>
      <rPr>
        <sz val="12"/>
        <color theme="7" tint="-0.249977111117893"/>
        <rFont val="微軟正黑體"/>
        <family val="2"/>
        <charset val="136"/>
      </rPr>
      <t>陳堂晋</t>
    </r>
  </si>
  <si>
    <r>
      <rPr>
        <sz val="12"/>
        <color theme="7" tint="-0.249977111117893"/>
        <rFont val="微軟正黑體"/>
        <family val="2"/>
        <charset val="136"/>
      </rPr>
      <t>陳睿宏</t>
    </r>
  </si>
  <si>
    <r>
      <rPr>
        <sz val="12"/>
        <color theme="7" tint="-0.249977111117893"/>
        <rFont val="微軟正黑體"/>
        <family val="2"/>
        <charset val="136"/>
      </rPr>
      <t>陳德建</t>
    </r>
  </si>
  <si>
    <r>
      <rPr>
        <sz val="12"/>
        <color theme="7" tint="-0.249977111117893"/>
        <rFont val="微軟正黑體"/>
        <family val="2"/>
        <charset val="136"/>
      </rPr>
      <t>甯无垢</t>
    </r>
  </si>
  <si>
    <r>
      <rPr>
        <sz val="12"/>
        <color theme="7" tint="-0.249977111117893"/>
        <rFont val="微軟正黑體"/>
        <family val="2"/>
        <charset val="136"/>
      </rPr>
      <t>黃伸璡</t>
    </r>
  </si>
  <si>
    <r>
      <rPr>
        <sz val="12"/>
        <color theme="7" tint="-0.249977111117893"/>
        <rFont val="微軟正黑體"/>
        <family val="2"/>
        <charset val="136"/>
      </rPr>
      <t>黃哲悅</t>
    </r>
  </si>
  <si>
    <r>
      <rPr>
        <sz val="12"/>
        <color theme="7" tint="-0.249977111117893"/>
        <rFont val="微軟正黑體"/>
        <family val="2"/>
        <charset val="136"/>
      </rPr>
      <t>黃梓銨</t>
    </r>
  </si>
  <si>
    <r>
      <rPr>
        <sz val="12"/>
        <color theme="7" tint="-0.249977111117893"/>
        <rFont val="微軟正黑體"/>
        <family val="2"/>
        <charset val="136"/>
      </rPr>
      <t>黃詳淞</t>
    </r>
  </si>
  <si>
    <r>
      <rPr>
        <sz val="12"/>
        <color theme="7" tint="-0.249977111117893"/>
        <rFont val="微軟正黑體"/>
        <family val="2"/>
        <charset val="136"/>
      </rPr>
      <t>黃嘉恩</t>
    </r>
  </si>
  <si>
    <r>
      <rPr>
        <sz val="12"/>
        <color theme="7" tint="-0.249977111117893"/>
        <rFont val="微軟正黑體"/>
        <family val="2"/>
        <charset val="136"/>
      </rPr>
      <t>楊明宗</t>
    </r>
  </si>
  <si>
    <r>
      <rPr>
        <sz val="12"/>
        <color theme="7" tint="-0.249977111117893"/>
        <rFont val="微軟正黑體"/>
        <family val="2"/>
        <charset val="136"/>
      </rPr>
      <t>楊詠丞</t>
    </r>
  </si>
  <si>
    <r>
      <rPr>
        <sz val="12"/>
        <color theme="7" tint="-0.249977111117893"/>
        <rFont val="微軟正黑體"/>
        <family val="2"/>
        <charset val="136"/>
      </rPr>
      <t>楊睿澤</t>
    </r>
  </si>
  <si>
    <r>
      <rPr>
        <sz val="12"/>
        <color theme="7" tint="-0.249977111117893"/>
        <rFont val="微軟正黑體"/>
        <family val="2"/>
        <charset val="136"/>
      </rPr>
      <t>劉洋榮</t>
    </r>
  </si>
  <si>
    <r>
      <rPr>
        <sz val="12"/>
        <color theme="7" tint="-0.249977111117893"/>
        <rFont val="微軟正黑體"/>
        <family val="2"/>
        <charset val="136"/>
      </rPr>
      <t>劉軒宇</t>
    </r>
  </si>
  <si>
    <r>
      <rPr>
        <sz val="12"/>
        <color theme="7" tint="-0.249977111117893"/>
        <rFont val="微軟正黑體"/>
        <family val="2"/>
        <charset val="136"/>
      </rPr>
      <t>劉榮哲</t>
    </r>
  </si>
  <si>
    <r>
      <rPr>
        <sz val="12"/>
        <color theme="7" tint="-0.249977111117893"/>
        <rFont val="微軟正黑體"/>
        <family val="2"/>
        <charset val="136"/>
      </rPr>
      <t>潘紫鈞</t>
    </r>
  </si>
  <si>
    <r>
      <rPr>
        <sz val="12"/>
        <color theme="7" tint="-0.249977111117893"/>
        <rFont val="微軟正黑體"/>
        <family val="2"/>
        <charset val="136"/>
      </rPr>
      <t>蔡宗成</t>
    </r>
  </si>
  <si>
    <r>
      <rPr>
        <sz val="12"/>
        <color theme="7" tint="-0.249977111117893"/>
        <rFont val="微軟正黑體"/>
        <family val="2"/>
        <charset val="136"/>
      </rPr>
      <t>蔡宜璇</t>
    </r>
  </si>
  <si>
    <r>
      <rPr>
        <sz val="12"/>
        <color theme="7" tint="-0.249977111117893"/>
        <rFont val="微軟正黑體"/>
        <family val="2"/>
        <charset val="136"/>
      </rPr>
      <t>蔡傅仰</t>
    </r>
  </si>
  <si>
    <r>
      <rPr>
        <sz val="12"/>
        <color theme="7" tint="-0.249977111117893"/>
        <rFont val="微軟正黑體"/>
        <family val="2"/>
        <charset val="136"/>
      </rPr>
      <t>鄭又銓</t>
    </r>
  </si>
  <si>
    <r>
      <rPr>
        <sz val="12"/>
        <color theme="7" tint="-0.249977111117893"/>
        <rFont val="微軟正黑體"/>
        <family val="2"/>
        <charset val="136"/>
      </rPr>
      <t>盧又菁</t>
    </r>
  </si>
  <si>
    <r>
      <rPr>
        <sz val="12"/>
        <color theme="7" tint="-0.249977111117893"/>
        <rFont val="微軟正黑體"/>
        <family val="2"/>
        <charset val="136"/>
      </rPr>
      <t>謝鈞翔</t>
    </r>
  </si>
  <si>
    <r>
      <rPr>
        <sz val="12"/>
        <color theme="7" tint="-0.249977111117893"/>
        <rFont val="微軟正黑體"/>
        <family val="2"/>
        <charset val="136"/>
      </rPr>
      <t>鍾濬安</t>
    </r>
  </si>
  <si>
    <r>
      <rPr>
        <sz val="12"/>
        <color theme="7" tint="-0.249977111117893"/>
        <rFont val="微軟正黑體"/>
        <family val="2"/>
        <charset val="136"/>
      </rPr>
      <t>蘇宏羿</t>
    </r>
  </si>
  <si>
    <r>
      <rPr>
        <sz val="12"/>
        <color theme="7" tint="-0.249977111117893"/>
        <rFont val="微軟正黑體"/>
        <family val="2"/>
        <charset val="136"/>
      </rPr>
      <t>蘇柏睿</t>
    </r>
  </si>
  <si>
    <r>
      <t>8/18 LINE</t>
    </r>
    <r>
      <rPr>
        <sz val="12"/>
        <color theme="1"/>
        <rFont val="微軟正黑體"/>
        <family val="2"/>
        <charset val="136"/>
      </rPr>
      <t>檔</t>
    </r>
    <phoneticPr fontId="6" type="noConversion"/>
  </si>
  <si>
    <r>
      <rPr>
        <sz val="12"/>
        <color rgb="FFFF0000"/>
        <rFont val="微軟正黑體"/>
        <family val="2"/>
        <charset val="136"/>
      </rPr>
      <t>國際商工</t>
    </r>
  </si>
  <si>
    <r>
      <rPr>
        <sz val="12"/>
        <color rgb="FFFF0000"/>
        <rFont val="微軟正黑體"/>
        <family val="2"/>
        <charset val="136"/>
      </rPr>
      <t>維新萊爾富</t>
    </r>
  </si>
  <si>
    <r>
      <rPr>
        <sz val="12"/>
        <color rgb="FFFF0000"/>
        <rFont val="微軟正黑體"/>
        <family val="2"/>
        <charset val="136"/>
      </rPr>
      <t>甲圍</t>
    </r>
    <r>
      <rPr>
        <sz val="12"/>
        <color rgb="FFFF0000"/>
        <rFont val="Arial"/>
        <family val="2"/>
      </rPr>
      <t>7-11</t>
    </r>
  </si>
  <si>
    <r>
      <rPr>
        <sz val="12"/>
        <color rgb="FFFF0000"/>
        <rFont val="微軟正黑體"/>
        <family val="2"/>
        <charset val="136"/>
      </rPr>
      <t>鳳頂路</t>
    </r>
    <r>
      <rPr>
        <sz val="12"/>
        <color rgb="FFFF0000"/>
        <rFont val="Arial"/>
        <family val="2"/>
      </rPr>
      <t>(</t>
    </r>
    <r>
      <rPr>
        <sz val="12"/>
        <color rgb="FFFF0000"/>
        <rFont val="微軟正黑體"/>
        <family val="2"/>
        <charset val="136"/>
      </rPr>
      <t>麥當勞</t>
    </r>
    <r>
      <rPr>
        <sz val="12"/>
        <color rgb="FFFF0000"/>
        <rFont val="Arial"/>
        <family val="2"/>
      </rPr>
      <t>)</t>
    </r>
  </si>
  <si>
    <r>
      <rPr>
        <sz val="12"/>
        <color rgb="FFFF0000"/>
        <rFont val="微軟正黑體"/>
        <family val="2"/>
        <charset val="136"/>
      </rPr>
      <t>電子一甲</t>
    </r>
  </si>
  <si>
    <r>
      <rPr>
        <sz val="12"/>
        <color rgb="FFFF0000"/>
        <rFont val="微軟正黑體"/>
        <family val="2"/>
        <charset val="136"/>
      </rPr>
      <t>何秉原</t>
    </r>
  </si>
  <si>
    <r>
      <rPr>
        <sz val="12"/>
        <color rgb="FFFF0000"/>
        <rFont val="微軟正黑體"/>
        <family val="2"/>
        <charset val="136"/>
      </rPr>
      <t>不搭</t>
    </r>
    <phoneticPr fontId="6" type="noConversion"/>
  </si>
  <si>
    <r>
      <rPr>
        <sz val="12"/>
        <color rgb="FFFF0000"/>
        <rFont val="微軟正黑體"/>
        <family val="2"/>
        <charset val="136"/>
      </rPr>
      <t>資訊一</t>
    </r>
  </si>
  <si>
    <r>
      <rPr>
        <sz val="12"/>
        <color rgb="FFFF0000"/>
        <rFont val="微軟正黑體"/>
        <family val="2"/>
        <charset val="136"/>
      </rPr>
      <t>吳冠廷</t>
    </r>
  </si>
  <si>
    <r>
      <rPr>
        <sz val="12"/>
        <color rgb="FFFF0000"/>
        <rFont val="微軟正黑體"/>
        <family val="2"/>
        <charset val="136"/>
      </rPr>
      <t>不搭</t>
    </r>
    <phoneticPr fontId="6" type="noConversion"/>
  </si>
  <si>
    <r>
      <rPr>
        <sz val="12"/>
        <color rgb="FFFF0000"/>
        <rFont val="微軟正黑體"/>
        <family val="2"/>
        <charset val="136"/>
      </rPr>
      <t>黃浚睿</t>
    </r>
  </si>
  <si>
    <r>
      <rPr>
        <sz val="12"/>
        <color rgb="FFFF0000"/>
        <rFont val="微軟正黑體"/>
        <family val="2"/>
        <charset val="136"/>
      </rPr>
      <t>不搭</t>
    </r>
    <phoneticPr fontId="6" type="noConversion"/>
  </si>
  <si>
    <r>
      <rPr>
        <sz val="12"/>
        <color rgb="FFFF0000"/>
        <rFont val="微軟正黑體"/>
        <family val="2"/>
        <charset val="136"/>
      </rPr>
      <t>食品一</t>
    </r>
  </si>
  <si>
    <r>
      <rPr>
        <sz val="12"/>
        <color rgb="FFFF0000"/>
        <rFont val="微軟正黑體"/>
        <family val="2"/>
        <charset val="136"/>
      </rPr>
      <t>朱心蘿</t>
    </r>
  </si>
  <si>
    <r>
      <rPr>
        <sz val="12"/>
        <color rgb="FFFF0000"/>
        <rFont val="微軟正黑體"/>
        <family val="2"/>
        <charset val="136"/>
      </rPr>
      <t>不搭</t>
    </r>
    <phoneticPr fontId="6" type="noConversion"/>
  </si>
  <si>
    <r>
      <rPr>
        <sz val="12"/>
        <rFont val="微軟正黑體"/>
        <family val="2"/>
        <charset val="136"/>
      </rPr>
      <t>汽車一甲</t>
    </r>
  </si>
  <si>
    <r>
      <rPr>
        <sz val="12"/>
        <rFont val="微軟正黑體"/>
        <family val="2"/>
        <charset val="136"/>
      </rPr>
      <t>李崇豪</t>
    </r>
  </si>
  <si>
    <r>
      <rPr>
        <sz val="12"/>
        <rFont val="微軟正黑體"/>
        <family val="2"/>
        <charset val="136"/>
      </rPr>
      <t>南安國小</t>
    </r>
  </si>
  <si>
    <r>
      <rPr>
        <sz val="12"/>
        <rFont val="微軟正黑體"/>
        <family val="2"/>
        <charset val="136"/>
      </rPr>
      <t>換站</t>
    </r>
    <phoneticPr fontId="6" type="noConversion"/>
  </si>
  <si>
    <r>
      <rPr>
        <sz val="12"/>
        <rFont val="微軟正黑體"/>
        <family val="2"/>
        <charset val="136"/>
      </rPr>
      <t>電子一甲</t>
    </r>
  </si>
  <si>
    <r>
      <rPr>
        <sz val="12"/>
        <rFont val="微軟正黑體"/>
        <family val="2"/>
        <charset val="136"/>
      </rPr>
      <t>江瑋豪</t>
    </r>
  </si>
  <si>
    <r>
      <rPr>
        <sz val="12"/>
        <rFont val="微軟正黑體"/>
        <family val="2"/>
        <charset val="136"/>
      </rPr>
      <t>大社區公所</t>
    </r>
  </si>
  <si>
    <r>
      <rPr>
        <sz val="12"/>
        <rFont val="微軟正黑體"/>
        <family val="2"/>
        <charset val="136"/>
      </rPr>
      <t>電機一</t>
    </r>
  </si>
  <si>
    <r>
      <rPr>
        <sz val="12"/>
        <rFont val="微軟正黑體"/>
        <family val="2"/>
        <charset val="136"/>
      </rPr>
      <t>林宥任</t>
    </r>
  </si>
  <si>
    <r>
      <rPr>
        <sz val="12"/>
        <rFont val="微軟正黑體"/>
        <family val="2"/>
        <charset val="136"/>
      </rPr>
      <t>換站</t>
    </r>
    <phoneticPr fontId="6" type="noConversion"/>
  </si>
  <si>
    <r>
      <rPr>
        <sz val="12"/>
        <rFont val="微軟正黑體"/>
        <family val="2"/>
        <charset val="136"/>
      </rPr>
      <t>機械一甲</t>
    </r>
  </si>
  <si>
    <r>
      <rPr>
        <sz val="12"/>
        <rFont val="微軟正黑體"/>
        <family val="2"/>
        <charset val="136"/>
      </rPr>
      <t>吳佳豪</t>
    </r>
  </si>
  <si>
    <r>
      <rPr>
        <sz val="12"/>
        <rFont val="微軟正黑體"/>
        <family val="2"/>
        <charset val="136"/>
      </rPr>
      <t>阿蓮派出所</t>
    </r>
  </si>
  <si>
    <r>
      <rPr>
        <sz val="12"/>
        <rFont val="微軟正黑體"/>
        <family val="2"/>
        <charset val="136"/>
      </rPr>
      <t>機電一</t>
    </r>
  </si>
  <si>
    <r>
      <rPr>
        <sz val="12"/>
        <rFont val="微軟正黑體"/>
        <family val="2"/>
        <charset val="136"/>
      </rPr>
      <t>顏子頤</t>
    </r>
  </si>
  <si>
    <r>
      <rPr>
        <sz val="12"/>
        <rFont val="微軟正黑體"/>
        <family val="2"/>
        <charset val="136"/>
      </rPr>
      <t>橋頭丹丹漢堡</t>
    </r>
  </si>
  <si>
    <r>
      <rPr>
        <sz val="12"/>
        <rFont val="微軟正黑體"/>
        <family val="2"/>
        <charset val="136"/>
      </rPr>
      <t>換站</t>
    </r>
    <phoneticPr fontId="6" type="noConversion"/>
  </si>
  <si>
    <r>
      <rPr>
        <sz val="14"/>
        <color rgb="FFFF0000"/>
        <rFont val="微軟正黑體"/>
        <family val="2"/>
        <charset val="136"/>
      </rPr>
      <t>代碼</t>
    </r>
    <phoneticPr fontId="6" type="noConversion"/>
  </si>
  <si>
    <t>九如/陽明7-11</t>
  </si>
  <si>
    <t>鳳頂路(麥當勞)</t>
    <phoneticPr fontId="6" type="noConversion"/>
  </si>
  <si>
    <t>橋頭丹丹漢堡</t>
    <phoneticPr fontId="6" type="noConversion"/>
  </si>
  <si>
    <t>燕巢(丹丹漢堡)</t>
  </si>
  <si>
    <t>燕巢(丹丹漢堡)</t>
    <phoneticPr fontId="6" type="noConversion"/>
  </si>
  <si>
    <t>路竹7-11</t>
    <phoneticPr fontId="6" type="noConversion"/>
  </si>
  <si>
    <t>鳳山厝7-11</t>
    <phoneticPr fontId="6" type="noConversion"/>
  </si>
  <si>
    <t>路竹大社國小</t>
  </si>
  <si>
    <t>復興青年(青年書局)</t>
  </si>
  <si>
    <t>後昌/加昌(農湖)</t>
    <phoneticPr fontId="6" type="noConversion"/>
  </si>
  <si>
    <t>巨蛋(博愛/新莊仔路)</t>
  </si>
  <si>
    <t>民族大中(加油站)</t>
  </si>
  <si>
    <t>民族明誠(全國)</t>
    <phoneticPr fontId="6" type="noConversion"/>
  </si>
  <si>
    <t>東方科大(華泰銀行)</t>
  </si>
  <si>
    <t>林園(麥當勞)</t>
    <phoneticPr fontId="6" type="noConversion"/>
  </si>
  <si>
    <t>後勁農會(門口)</t>
  </si>
  <si>
    <t>高雄海科大(7-11)</t>
  </si>
  <si>
    <t>深水坑(英達超市)</t>
  </si>
  <si>
    <t>湖內(慈濟宮)</t>
  </si>
  <si>
    <t>楠梓路橋(代天府)</t>
  </si>
  <si>
    <t>萬福宮(全家對面)</t>
    <phoneticPr fontId="6" type="noConversion"/>
  </si>
  <si>
    <t>旗楠交流道(旺仔剉冰店)</t>
  </si>
  <si>
    <t>時間</t>
    <phoneticPr fontId="6" type="noConversion"/>
  </si>
  <si>
    <t>人數</t>
    <phoneticPr fontId="6" type="noConversion"/>
  </si>
  <si>
    <t>117-2</t>
    <phoneticPr fontId="6" type="noConversion"/>
  </si>
  <si>
    <t>人</t>
    <phoneticPr fontId="6" type="noConversion"/>
  </si>
  <si>
    <t>台</t>
    <phoneticPr fontId="6" type="noConversion"/>
  </si>
  <si>
    <t>站</t>
    <phoneticPr fontId="6" type="noConversion"/>
  </si>
  <si>
    <r>
      <rPr>
        <sz val="12"/>
        <rFont val="微軟正黑體"/>
        <family val="2"/>
        <charset val="136"/>
      </rPr>
      <t>車次</t>
    </r>
    <phoneticPr fontId="6" type="noConversion"/>
  </si>
  <si>
    <r>
      <rPr>
        <sz val="12"/>
        <rFont val="微軟正黑體"/>
        <family val="2"/>
        <charset val="136"/>
      </rPr>
      <t xml:space="preserve">林
園
</t>
    </r>
    <r>
      <rPr>
        <sz val="12"/>
        <rFont val="Arial"/>
        <family val="2"/>
      </rPr>
      <t xml:space="preserve">1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</si>
  <si>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右
昌
</t>
    </r>
    <r>
      <rPr>
        <sz val="12"/>
        <rFont val="Arial"/>
        <family val="2"/>
      </rPr>
      <t xml:space="preserve">2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</si>
  <si>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左
營
</t>
    </r>
    <r>
      <rPr>
        <sz val="12"/>
        <rFont val="Arial"/>
        <family val="2"/>
      </rPr>
      <t xml:space="preserve">3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</si>
  <si>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梓
官
</t>
    </r>
    <r>
      <rPr>
        <sz val="12"/>
        <rFont val="Arial"/>
        <family val="2"/>
      </rPr>
      <t xml:space="preserve">5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</si>
  <si>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三
多
</t>
    </r>
    <r>
      <rPr>
        <sz val="12"/>
        <rFont val="Arial"/>
        <family val="2"/>
      </rPr>
      <t xml:space="preserve">6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</si>
  <si>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橋
頭
</t>
    </r>
    <r>
      <rPr>
        <sz val="12"/>
        <rFont val="Arial"/>
        <family val="2"/>
      </rPr>
      <t xml:space="preserve">8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</si>
  <si>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鼓
山
</t>
    </r>
    <r>
      <rPr>
        <sz val="12"/>
        <rFont val="Arial"/>
        <family val="2"/>
      </rPr>
      <t xml:space="preserve">9
</t>
    </r>
    <r>
      <rPr>
        <sz val="12"/>
        <rFont val="微軟正黑體"/>
        <family val="2"/>
        <charset val="136"/>
      </rPr>
      <t>車</t>
    </r>
    <phoneticPr fontId="6" type="noConversion"/>
  </si>
  <si>
    <t>小    計</t>
    <phoneticPr fontId="6" type="noConversion"/>
  </si>
  <si>
    <r>
      <rPr>
        <sz val="12"/>
        <color theme="1"/>
        <rFont val="微軟正黑體"/>
        <family val="2"/>
        <charset val="136"/>
      </rPr>
      <t>高雄海科大(7-11)</t>
    </r>
  </si>
  <si>
    <r>
      <rPr>
        <sz val="12"/>
        <color theme="1"/>
        <rFont val="微軟正黑體"/>
        <family val="2"/>
        <charset val="136"/>
      </rPr>
      <t>建築</t>
    </r>
  </si>
  <si>
    <r>
      <rPr>
        <sz val="12"/>
        <color theme="1"/>
        <rFont val="微軟正黑體"/>
        <family val="2"/>
        <charset val="136"/>
      </rPr>
      <t>程子軒</t>
    </r>
  </si>
  <si>
    <r>
      <rPr>
        <sz val="12"/>
        <color theme="1"/>
        <rFont val="微軟正黑體"/>
        <family val="2"/>
        <charset val="136"/>
      </rPr>
      <t>電機</t>
    </r>
  </si>
  <si>
    <r>
      <rPr>
        <sz val="12"/>
        <color theme="1"/>
        <rFont val="微軟正黑體"/>
        <family val="2"/>
        <charset val="136"/>
      </rPr>
      <t>黃宇志</t>
    </r>
  </si>
  <si>
    <r>
      <rPr>
        <sz val="12"/>
        <color theme="1"/>
        <rFont val="微軟正黑體"/>
        <family val="2"/>
        <charset val="136"/>
      </rPr>
      <t>電子</t>
    </r>
  </si>
  <si>
    <r>
      <rPr>
        <sz val="12"/>
        <color theme="1"/>
        <rFont val="微軟正黑體"/>
        <family val="2"/>
        <charset val="136"/>
      </rPr>
      <t>蔡暐昌</t>
    </r>
  </si>
  <si>
    <r>
      <rPr>
        <sz val="12"/>
        <color theme="1"/>
        <rFont val="微軟正黑體"/>
        <family val="2"/>
        <charset val="136"/>
      </rPr>
      <t>安招</t>
    </r>
  </si>
  <si>
    <r>
      <rPr>
        <sz val="12"/>
        <color theme="1"/>
        <rFont val="微軟正黑體"/>
        <family val="2"/>
        <charset val="136"/>
      </rPr>
      <t>葉政昱</t>
    </r>
  </si>
  <si>
    <r>
      <rPr>
        <sz val="12"/>
        <color theme="1"/>
        <rFont val="微軟正黑體"/>
        <family val="2"/>
        <charset val="136"/>
      </rPr>
      <t>機電</t>
    </r>
  </si>
  <si>
    <r>
      <rPr>
        <sz val="12"/>
        <color theme="1"/>
        <rFont val="微軟正黑體"/>
        <family val="2"/>
        <charset val="136"/>
      </rPr>
      <t>李品杰</t>
    </r>
  </si>
  <si>
    <r>
      <rPr>
        <sz val="12"/>
        <color theme="1"/>
        <rFont val="微軟正黑體"/>
        <family val="2"/>
        <charset val="136"/>
      </rPr>
      <t>大舍甲</t>
    </r>
  </si>
  <si>
    <r>
      <rPr>
        <sz val="12"/>
        <color theme="1"/>
        <rFont val="微軟正黑體"/>
        <family val="2"/>
        <charset val="136"/>
      </rPr>
      <t>食品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</si>
  <si>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</t>
    </r>
  </si>
  <si>
    <r>
      <t>8/19 LINE</t>
    </r>
    <r>
      <rPr>
        <sz val="12"/>
        <color theme="1"/>
        <rFont val="微軟正黑體"/>
        <family val="2"/>
        <charset val="136"/>
      </rPr>
      <t>檔</t>
    </r>
    <phoneticPr fontId="6" type="noConversion"/>
  </si>
  <si>
    <t>俞良澤</t>
  </si>
  <si>
    <r>
      <rPr>
        <sz val="12"/>
        <color theme="1"/>
        <rFont val="微軟正黑體"/>
        <family val="2"/>
        <charset val="136"/>
      </rPr>
      <t>復安國小</t>
    </r>
  </si>
  <si>
    <r>
      <rPr>
        <sz val="12"/>
        <color theme="1"/>
        <rFont val="微軟正黑體"/>
        <family val="2"/>
        <charset val="136"/>
      </rPr>
      <t>一年級新生</t>
    </r>
  </si>
  <si>
    <r>
      <rPr>
        <sz val="12"/>
        <color theme="1"/>
        <rFont val="微軟正黑體"/>
        <family val="2"/>
        <charset val="136"/>
      </rPr>
      <t>機械二乙</t>
    </r>
    <phoneticPr fontId="6" type="noConversion"/>
  </si>
  <si>
    <r>
      <rPr>
        <sz val="12"/>
        <color theme="1"/>
        <rFont val="微軟正黑體"/>
        <family val="2"/>
        <charset val="136"/>
      </rPr>
      <t>張俊賢</t>
    </r>
  </si>
  <si>
    <r>
      <rPr>
        <sz val="12"/>
        <color rgb="FFFF0000"/>
        <rFont val="微軟正黑體"/>
        <family val="2"/>
        <charset val="136"/>
      </rPr>
      <t>不搭</t>
    </r>
    <phoneticPr fontId="6" type="noConversion"/>
  </si>
  <si>
    <r>
      <rPr>
        <sz val="12"/>
        <color rgb="FFFF0000"/>
        <rFont val="微軟正黑體"/>
        <family val="2"/>
        <charset val="136"/>
      </rPr>
      <t>化工一</t>
    </r>
    <phoneticPr fontId="6" type="noConversion"/>
  </si>
  <si>
    <r>
      <rPr>
        <sz val="12"/>
        <color rgb="FFFF0000"/>
        <rFont val="微軟正黑體"/>
        <family val="2"/>
        <charset val="136"/>
      </rPr>
      <t>林雨佩</t>
    </r>
    <phoneticPr fontId="6" type="noConversion"/>
  </si>
  <si>
    <r>
      <rPr>
        <sz val="12"/>
        <color rgb="FFFF0000"/>
        <rFont val="微軟正黑體"/>
        <family val="2"/>
        <charset val="136"/>
      </rPr>
      <t>加昌國小</t>
    </r>
    <phoneticPr fontId="6" type="noConversion"/>
  </si>
  <si>
    <r>
      <rPr>
        <sz val="12"/>
        <color rgb="FFFF0000"/>
        <rFont val="微軟正黑體"/>
        <family val="2"/>
        <charset val="136"/>
      </rPr>
      <t>換站</t>
    </r>
    <phoneticPr fontId="6" type="noConversion"/>
  </si>
  <si>
    <r>
      <rPr>
        <sz val="12"/>
        <color theme="1"/>
        <rFont val="微軟正黑體"/>
        <family val="2"/>
        <charset val="136"/>
      </rPr>
      <t>林俊佑</t>
    </r>
  </si>
  <si>
    <r>
      <rPr>
        <sz val="12"/>
        <color theme="1"/>
        <rFont val="微軟正黑體"/>
        <family val="2"/>
        <charset val="136"/>
      </rPr>
      <t>維新萊爾富</t>
    </r>
  </si>
  <si>
    <r>
      <rPr>
        <sz val="12"/>
        <color theme="1"/>
        <rFont val="微軟正黑體"/>
        <family val="2"/>
        <charset val="136"/>
      </rPr>
      <t>張畯閎</t>
    </r>
  </si>
  <si>
    <r>
      <rPr>
        <sz val="12"/>
        <color theme="1"/>
        <rFont val="微軟正黑體"/>
        <family val="2"/>
        <charset val="136"/>
      </rPr>
      <t>彌陀國小</t>
    </r>
  </si>
  <si>
    <r>
      <rPr>
        <sz val="12"/>
        <color rgb="FF0000FF"/>
        <rFont val="微軟正黑體"/>
        <family val="2"/>
        <charset val="136"/>
      </rPr>
      <t>二年級</t>
    </r>
  </si>
  <si>
    <r>
      <rPr>
        <sz val="12"/>
        <color rgb="FF0000FF"/>
        <rFont val="微軟正黑體"/>
        <family val="2"/>
        <charset val="136"/>
      </rPr>
      <t>電子二甲</t>
    </r>
    <phoneticPr fontId="6" type="noConversion"/>
  </si>
  <si>
    <r>
      <rPr>
        <sz val="12"/>
        <color rgb="FF0000FF"/>
        <rFont val="微軟正黑體"/>
        <family val="2"/>
        <charset val="136"/>
      </rPr>
      <t>俞良澤</t>
    </r>
  </si>
  <si>
    <r>
      <rPr>
        <sz val="12"/>
        <color rgb="FF0000FF"/>
        <rFont val="微軟正黑體"/>
        <family val="2"/>
        <charset val="136"/>
      </rPr>
      <t>果貿新村</t>
    </r>
  </si>
  <si>
    <r>
      <rPr>
        <sz val="12"/>
        <color rgb="FF0000FF"/>
        <rFont val="微軟正黑體"/>
        <family val="2"/>
        <charset val="136"/>
      </rPr>
      <t>新增</t>
    </r>
    <phoneticPr fontId="6" type="noConversion"/>
  </si>
  <si>
    <t>011111</t>
  </si>
  <si>
    <t>電子二甲</t>
    <phoneticPr fontId="6" type="noConversion"/>
  </si>
  <si>
    <r>
      <rPr>
        <sz val="12"/>
        <color rgb="FFFF0000"/>
        <rFont val="微軟正黑體"/>
        <family val="2"/>
        <charset val="136"/>
      </rPr>
      <t>電子</t>
    </r>
  </si>
  <si>
    <r>
      <rPr>
        <sz val="12"/>
        <color rgb="FFFF0000"/>
        <rFont val="微軟正黑體"/>
        <family val="2"/>
        <charset val="136"/>
      </rPr>
      <t>園藝</t>
    </r>
  </si>
  <si>
    <r>
      <rPr>
        <sz val="12"/>
        <color rgb="FFFF0000"/>
        <rFont val="微軟正黑體"/>
        <family val="2"/>
        <charset val="136"/>
      </rPr>
      <t>資訊</t>
    </r>
  </si>
  <si>
    <r>
      <rPr>
        <sz val="12"/>
        <color rgb="FFFF0000"/>
        <rFont val="微軟正黑體"/>
        <family val="2"/>
        <charset val="136"/>
      </rPr>
      <t>食品</t>
    </r>
  </si>
  <si>
    <r>
      <rPr>
        <sz val="12"/>
        <color rgb="FFFF0000"/>
        <rFont val="微軟正黑體"/>
        <family val="2"/>
        <charset val="136"/>
      </rPr>
      <t>鳳頂路（麥當勞）</t>
    </r>
  </si>
  <si>
    <r>
      <rPr>
        <sz val="12"/>
        <color theme="1"/>
        <rFont val="微軟正黑體"/>
        <family val="2"/>
        <charset val="136"/>
      </rPr>
      <t>後昌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加昌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陽信銀行</t>
    </r>
    <r>
      <rPr>
        <sz val="12"/>
        <color theme="1"/>
        <rFont val="Arial"/>
        <family val="2"/>
      </rPr>
      <t>)</t>
    </r>
    <phoneticPr fontId="35" type="noConversion"/>
  </si>
  <si>
    <t>大社文明路口(外省麵)</t>
    <phoneticPr fontId="35" type="noConversion"/>
  </si>
  <si>
    <r>
      <rPr>
        <sz val="11"/>
        <rFont val="微軟正黑體"/>
        <family val="2"/>
        <charset val="136"/>
      </rPr>
      <t>鳳</t>
    </r>
    <r>
      <rPr>
        <sz val="11"/>
        <rFont val="Arial"/>
        <family val="2"/>
      </rPr>
      <t xml:space="preserve">   </t>
    </r>
    <r>
      <rPr>
        <sz val="11"/>
        <rFont val="微軟正黑體"/>
        <family val="2"/>
        <charset val="136"/>
      </rPr>
      <t>山
厝</t>
    </r>
    <r>
      <rPr>
        <sz val="11"/>
        <rFont val="Arial"/>
        <family val="2"/>
      </rPr>
      <t xml:space="preserve">    29
</t>
    </r>
    <r>
      <rPr>
        <sz val="11"/>
        <rFont val="微軟正黑體"/>
        <family val="2"/>
        <charset val="136"/>
      </rPr>
      <t>車</t>
    </r>
    <r>
      <rPr>
        <sz val="12"/>
        <rFont val="微軟正黑體"/>
        <family val="2"/>
        <charset val="136"/>
      </rPr>
      <t/>
    </r>
    <phoneticPr fontId="6" type="noConversion"/>
  </si>
  <si>
    <r>
      <rPr>
        <sz val="12"/>
        <color theme="1"/>
        <rFont val="微軟正黑體"/>
        <family val="2"/>
        <charset val="136"/>
      </rPr>
      <t>鳳山厝廟口</t>
    </r>
    <r>
      <rPr>
        <sz val="12"/>
        <color theme="1"/>
        <rFont val="Arial"/>
        <family val="2"/>
      </rPr>
      <t>(7-11</t>
    </r>
    <r>
      <rPr>
        <sz val="12"/>
        <color theme="1"/>
        <rFont val="微軟正黑體"/>
        <family val="2"/>
        <charset val="136"/>
      </rPr>
      <t>對面</t>
    </r>
    <r>
      <rPr>
        <sz val="12"/>
        <color theme="1"/>
        <rFont val="Arial"/>
        <family val="2"/>
      </rPr>
      <t>)</t>
    </r>
    <phoneticPr fontId="35" type="noConversion"/>
  </si>
  <si>
    <r>
      <rPr>
        <sz val="12"/>
        <rFont val="微軟正黑體"/>
        <family val="2"/>
        <charset val="136"/>
      </rPr>
      <t xml:space="preserve">湖
內
</t>
    </r>
    <r>
      <rPr>
        <sz val="12"/>
        <rFont val="Arial"/>
        <family val="2"/>
      </rPr>
      <t xml:space="preserve">13
</t>
    </r>
    <r>
      <rPr>
        <sz val="12"/>
        <rFont val="微軟正黑體"/>
        <family val="2"/>
        <charset val="136"/>
      </rPr>
      <t>車</t>
    </r>
  </si>
  <si>
    <r>
      <rPr>
        <sz val="12"/>
        <rFont val="微軟正黑體"/>
        <family val="2"/>
        <charset val="136"/>
      </rPr>
      <t xml:space="preserve">茄
萣
</t>
    </r>
    <r>
      <rPr>
        <sz val="12"/>
        <rFont val="Arial"/>
        <family val="2"/>
      </rPr>
      <t xml:space="preserve">15
</t>
    </r>
    <r>
      <rPr>
        <sz val="12"/>
        <rFont val="微軟正黑體"/>
        <family val="2"/>
        <charset val="136"/>
      </rPr>
      <t>車</t>
    </r>
  </si>
  <si>
    <r>
      <rPr>
        <sz val="12"/>
        <rFont val="微軟正黑體"/>
        <family val="2"/>
        <charset val="136"/>
      </rPr>
      <t xml:space="preserve">彌
陀
</t>
    </r>
    <r>
      <rPr>
        <sz val="12"/>
        <rFont val="Arial"/>
        <family val="2"/>
      </rPr>
      <t xml:space="preserve">16
</t>
    </r>
    <r>
      <rPr>
        <sz val="12"/>
        <rFont val="微軟正黑體"/>
        <family val="2"/>
        <charset val="136"/>
      </rPr>
      <t>車</t>
    </r>
  </si>
  <si>
    <t>阿蓮12車</t>
    <phoneticPr fontId="6" type="noConversion"/>
  </si>
  <si>
    <r>
      <rPr>
        <sz val="12"/>
        <color theme="1"/>
        <rFont val="微軟正黑體"/>
        <family val="2"/>
        <charset val="136"/>
      </rPr>
      <t>阿蓮</t>
    </r>
    <r>
      <rPr>
        <sz val="12"/>
        <color theme="1"/>
        <rFont val="Arial"/>
        <family val="2"/>
      </rPr>
      <t>12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</si>
  <si>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蚵寮</t>
    </r>
    <r>
      <rPr>
        <sz val="12"/>
        <color theme="1"/>
        <rFont val="Arial"/>
        <family val="2"/>
      </rPr>
      <t>11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</si>
  <si>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茄萣</t>
    </r>
    <r>
      <rPr>
        <sz val="12"/>
        <color theme="1"/>
        <rFont val="Arial"/>
        <family val="2"/>
      </rPr>
      <t>15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</si>
  <si>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彌陀</t>
    </r>
    <r>
      <rPr>
        <sz val="12"/>
        <color theme="1"/>
        <rFont val="Arial"/>
        <family val="2"/>
      </rPr>
      <t>16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</si>
  <si>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鳳山厝</t>
    </r>
    <r>
      <rPr>
        <sz val="12"/>
        <color theme="1"/>
        <rFont val="Arial"/>
        <family val="2"/>
      </rPr>
      <t>29</t>
    </r>
    <r>
      <rPr>
        <sz val="12"/>
        <color theme="1"/>
        <rFont val="微軟正黑體"/>
        <family val="2"/>
        <charset val="136"/>
      </rPr>
      <t>車</t>
    </r>
  </si>
  <si>
    <t>代碼</t>
  </si>
  <si>
    <t>010734</t>
  </si>
  <si>
    <t>011005</t>
  </si>
  <si>
    <r>
      <rPr>
        <sz val="12"/>
        <rFont val="微軟正黑體"/>
        <family val="2"/>
        <charset val="136"/>
      </rPr>
      <t>鳳山厝</t>
    </r>
    <r>
      <rPr>
        <sz val="12"/>
        <rFont val="Arial"/>
        <family val="2"/>
      </rPr>
      <t>29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</si>
  <si>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鳳山厝</t>
    </r>
    <r>
      <rPr>
        <sz val="14"/>
        <rFont val="Arial"/>
        <family val="2"/>
      </rPr>
      <t>29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</si>
  <si>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2"/>
        <color theme="1"/>
        <rFont val="微軟正黑體"/>
        <family val="2"/>
        <charset val="136"/>
      </rPr>
      <t>萬福宮</t>
    </r>
    <r>
      <rPr>
        <sz val="12"/>
        <color theme="1"/>
        <rFont val="Arial"/>
        <family val="2"/>
      </rPr>
      <t>-2(</t>
    </r>
    <r>
      <rPr>
        <sz val="12"/>
        <color theme="1"/>
        <rFont val="微軟正黑體"/>
        <family val="2"/>
        <charset val="136"/>
      </rPr>
      <t>全家門口</t>
    </r>
    <r>
      <rPr>
        <sz val="12"/>
        <color theme="1"/>
        <rFont val="Arial"/>
        <family val="2"/>
      </rPr>
      <t>)</t>
    </r>
    <phoneticPr fontId="35" type="noConversion"/>
  </si>
  <si>
    <t>車次</t>
    <phoneticPr fontId="6" type="noConversion"/>
  </si>
  <si>
    <r>
      <t xml:space="preserve">2200  </t>
    </r>
    <r>
      <rPr>
        <sz val="11"/>
        <color rgb="FF000000"/>
        <rFont val="微軟正黑體"/>
        <family val="2"/>
        <charset val="136"/>
      </rPr>
      <t>藍文志</t>
    </r>
    <phoneticPr fontId="6" type="noConversion"/>
  </si>
  <si>
    <r>
      <t xml:space="preserve">2100  </t>
    </r>
    <r>
      <rPr>
        <sz val="11"/>
        <color rgb="FF000000"/>
        <rFont val="微軟正黑體"/>
        <family val="2"/>
        <charset val="136"/>
      </rPr>
      <t>興威</t>
    </r>
    <phoneticPr fontId="6" type="noConversion"/>
  </si>
  <si>
    <r>
      <t xml:space="preserve">2600  </t>
    </r>
    <r>
      <rPr>
        <sz val="11"/>
        <color rgb="FF000000"/>
        <rFont val="微軟正黑體"/>
        <family val="2"/>
        <charset val="136"/>
      </rPr>
      <t>興威</t>
    </r>
    <phoneticPr fontId="6" type="noConversion"/>
  </si>
  <si>
    <r>
      <t xml:space="preserve">2500  </t>
    </r>
    <r>
      <rPr>
        <sz val="11"/>
        <color rgb="FF000000"/>
        <rFont val="微軟正黑體"/>
        <family val="2"/>
        <charset val="136"/>
      </rPr>
      <t>興威</t>
    </r>
    <phoneticPr fontId="6" type="noConversion"/>
  </si>
  <si>
    <r>
      <t xml:space="preserve">2600  </t>
    </r>
    <r>
      <rPr>
        <sz val="11"/>
        <color rgb="FF000000"/>
        <rFont val="微軟正黑體"/>
        <family val="2"/>
        <charset val="136"/>
      </rPr>
      <t>陳漣益</t>
    </r>
    <phoneticPr fontId="6" type="noConversion"/>
  </si>
  <si>
    <r>
      <t xml:space="preserve">2400  </t>
    </r>
    <r>
      <rPr>
        <sz val="11"/>
        <color rgb="FF000000"/>
        <rFont val="微軟正黑體"/>
        <family val="2"/>
        <charset val="136"/>
      </rPr>
      <t>興威</t>
    </r>
    <phoneticPr fontId="6" type="noConversion"/>
  </si>
  <si>
    <r>
      <t xml:space="preserve">2900  </t>
    </r>
    <r>
      <rPr>
        <sz val="11"/>
        <color rgb="FF000000"/>
        <rFont val="微軟正黑體"/>
        <family val="2"/>
        <charset val="136"/>
      </rPr>
      <t>南欣</t>
    </r>
    <phoneticPr fontId="6" type="noConversion"/>
  </si>
  <si>
    <r>
      <t xml:space="preserve">2400  </t>
    </r>
    <r>
      <rPr>
        <sz val="11"/>
        <color rgb="FF000000"/>
        <rFont val="微軟正黑體"/>
        <family val="2"/>
        <charset val="136"/>
      </rPr>
      <t>哈雷</t>
    </r>
    <phoneticPr fontId="6" type="noConversion"/>
  </si>
  <si>
    <r>
      <t xml:space="preserve">2300  </t>
    </r>
    <r>
      <rPr>
        <sz val="11"/>
        <color rgb="FF000000"/>
        <rFont val="微軟正黑體"/>
        <family val="2"/>
        <charset val="136"/>
      </rPr>
      <t>奕程</t>
    </r>
    <phoneticPr fontId="6" type="noConversion"/>
  </si>
  <si>
    <r>
      <t xml:space="preserve">2600  </t>
    </r>
    <r>
      <rPr>
        <sz val="11"/>
        <color rgb="FF000000"/>
        <rFont val="微軟正黑體"/>
        <family val="2"/>
        <charset val="136"/>
      </rPr>
      <t>莊英俊</t>
    </r>
    <phoneticPr fontId="6" type="noConversion"/>
  </si>
  <si>
    <r>
      <rPr>
        <sz val="12"/>
        <rFont val="微軟正黑體"/>
        <family val="2"/>
        <charset val="136"/>
      </rPr>
      <t>車次</t>
    </r>
    <phoneticPr fontId="6" type="noConversion"/>
  </si>
  <si>
    <r>
      <rPr>
        <sz val="12"/>
        <rFont val="微軟正黑體"/>
        <family val="2"/>
        <charset val="136"/>
      </rPr>
      <t xml:space="preserve">阿
蓮
</t>
    </r>
    <r>
      <rPr>
        <sz val="12"/>
        <rFont val="Arial"/>
        <family val="2"/>
      </rPr>
      <t xml:space="preserve">12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</si>
  <si>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大
湖
</t>
    </r>
    <r>
      <rPr>
        <sz val="12"/>
        <rFont val="Arial"/>
        <family val="2"/>
      </rPr>
      <t xml:space="preserve">18
</t>
    </r>
    <r>
      <rPr>
        <sz val="12"/>
        <rFont val="微軟正黑體"/>
        <family val="2"/>
        <charset val="136"/>
      </rPr>
      <t>車</t>
    </r>
  </si>
  <si>
    <r>
      <t xml:space="preserve">2500  </t>
    </r>
    <r>
      <rPr>
        <sz val="11"/>
        <color rgb="FF000000"/>
        <rFont val="微軟正黑體"/>
        <family val="2"/>
        <charset val="136"/>
      </rPr>
      <t>俐俐</t>
    </r>
    <phoneticPr fontId="6" type="noConversion"/>
  </si>
  <si>
    <r>
      <t xml:space="preserve">2300  </t>
    </r>
    <r>
      <rPr>
        <sz val="11"/>
        <color rgb="FF000000"/>
        <rFont val="微軟正黑體"/>
        <family val="2"/>
        <charset val="136"/>
      </rPr>
      <t>陳明智</t>
    </r>
    <phoneticPr fontId="6" type="noConversion"/>
  </si>
  <si>
    <r>
      <t xml:space="preserve">2300  </t>
    </r>
    <r>
      <rPr>
        <sz val="11"/>
        <color rgb="FF000000"/>
        <rFont val="微軟正黑體"/>
        <family val="2"/>
        <charset val="136"/>
      </rPr>
      <t>黃豐明</t>
    </r>
    <phoneticPr fontId="6" type="noConversion"/>
  </si>
  <si>
    <r>
      <rPr>
        <sz val="12"/>
        <rFont val="微軟正黑體"/>
        <family val="2"/>
        <charset val="136"/>
      </rPr>
      <t xml:space="preserve">蚵
寮
</t>
    </r>
    <r>
      <rPr>
        <sz val="12"/>
        <rFont val="Arial"/>
        <family val="2"/>
      </rPr>
      <t xml:space="preserve">11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</si>
  <si>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阿
蓮
</t>
    </r>
    <r>
      <rPr>
        <sz val="12"/>
        <rFont val="Arial"/>
        <family val="2"/>
      </rPr>
      <t xml:space="preserve">12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</si>
  <si>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1"/>
        <rFont val="微軟正黑體"/>
        <family val="2"/>
        <charset val="136"/>
      </rPr>
      <t xml:space="preserve">大
寮
</t>
    </r>
    <r>
      <rPr>
        <sz val="11"/>
        <rFont val="Arial"/>
        <family val="2"/>
      </rPr>
      <t xml:space="preserve">19
</t>
    </r>
    <r>
      <rPr>
        <sz val="11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</si>
  <si>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路
竹
</t>
    </r>
    <r>
      <rPr>
        <sz val="12"/>
        <rFont val="Arial"/>
        <family val="2"/>
      </rPr>
      <t xml:space="preserve">22
</t>
    </r>
    <r>
      <rPr>
        <sz val="12"/>
        <rFont val="微軟正黑體"/>
        <family val="2"/>
        <charset val="136"/>
      </rPr>
      <t>車</t>
    </r>
  </si>
  <si>
    <r>
      <rPr>
        <sz val="12"/>
        <rFont val="微軟正黑體"/>
        <family val="2"/>
        <charset val="136"/>
      </rPr>
      <t xml:space="preserve">桂
林
</t>
    </r>
    <r>
      <rPr>
        <sz val="12"/>
        <rFont val="Arial"/>
        <family val="2"/>
      </rPr>
      <t xml:space="preserve">23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</si>
  <si>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楠
梓
</t>
    </r>
    <r>
      <rPr>
        <sz val="12"/>
        <rFont val="Arial"/>
        <family val="2"/>
      </rPr>
      <t xml:space="preserve">25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</si>
  <si>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燕
巢
</t>
    </r>
    <r>
      <rPr>
        <sz val="12"/>
        <rFont val="Arial"/>
        <family val="2"/>
      </rPr>
      <t xml:space="preserve">26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</si>
  <si>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崇
德
</t>
    </r>
    <r>
      <rPr>
        <sz val="12"/>
        <rFont val="Arial"/>
        <family val="2"/>
      </rPr>
      <t xml:space="preserve">28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</si>
  <si>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大
寮
</t>
    </r>
    <r>
      <rPr>
        <sz val="12"/>
        <rFont val="Arial"/>
        <family val="2"/>
      </rPr>
      <t xml:space="preserve">19
</t>
    </r>
    <r>
      <rPr>
        <sz val="12"/>
        <rFont val="微軟正黑體"/>
        <family val="2"/>
        <charset val="136"/>
      </rPr>
      <t>車</t>
    </r>
    <phoneticPr fontId="6" type="noConversion"/>
  </si>
  <si>
    <r>
      <t xml:space="preserve">2500  </t>
    </r>
    <r>
      <rPr>
        <sz val="11"/>
        <color rgb="FF000000"/>
        <rFont val="微軟正黑體"/>
        <family val="2"/>
        <charset val="136"/>
      </rPr>
      <t>王銀模</t>
    </r>
    <phoneticPr fontId="6" type="noConversion"/>
  </si>
  <si>
    <r>
      <t xml:space="preserve">2400  </t>
    </r>
    <r>
      <rPr>
        <sz val="11"/>
        <color rgb="FF000000"/>
        <rFont val="微軟正黑體"/>
        <family val="2"/>
        <charset val="136"/>
      </rPr>
      <t>陳明智</t>
    </r>
    <phoneticPr fontId="6" type="noConversion"/>
  </si>
  <si>
    <r>
      <t xml:space="preserve">2400  </t>
    </r>
    <r>
      <rPr>
        <sz val="11"/>
        <color rgb="FF000000"/>
        <rFont val="微軟正黑體"/>
        <family val="2"/>
        <charset val="136"/>
      </rPr>
      <t>興威</t>
    </r>
    <phoneticPr fontId="6" type="noConversion"/>
  </si>
  <si>
    <r>
      <t xml:space="preserve">9  </t>
    </r>
    <r>
      <rPr>
        <sz val="12"/>
        <color rgb="FF000000"/>
        <rFont val="微軟正黑體"/>
        <family val="2"/>
        <charset val="136"/>
      </rPr>
      <t>月</t>
    </r>
    <phoneticPr fontId="6" type="noConversion"/>
  </si>
  <si>
    <r>
      <t xml:space="preserve">2500  </t>
    </r>
    <r>
      <rPr>
        <sz val="11"/>
        <color rgb="FF000000"/>
        <rFont val="微軟正黑體"/>
        <family val="2"/>
        <charset val="136"/>
      </rPr>
      <t>奕程</t>
    </r>
    <phoneticPr fontId="6" type="noConversion"/>
  </si>
  <si>
    <r>
      <t xml:space="preserve">2600  </t>
    </r>
    <r>
      <rPr>
        <sz val="11"/>
        <color rgb="FF000000"/>
        <rFont val="微軟正黑體"/>
        <family val="2"/>
        <charset val="136"/>
      </rPr>
      <t>興威</t>
    </r>
    <phoneticPr fontId="6" type="noConversion"/>
  </si>
  <si>
    <r>
      <rPr>
        <sz val="12"/>
        <rFont val="微軟正黑體"/>
        <family val="2"/>
        <charset val="136"/>
      </rPr>
      <t xml:space="preserve">桂
林
</t>
    </r>
    <r>
      <rPr>
        <sz val="12"/>
        <rFont val="Arial"/>
        <family val="2"/>
      </rPr>
      <t xml:space="preserve">23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</si>
  <si>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color theme="1"/>
        <rFont val="微軟正黑體"/>
        <family val="2"/>
        <charset val="136"/>
      </rPr>
      <t>鳳山厝</t>
    </r>
    <r>
      <rPr>
        <sz val="12"/>
        <color theme="1"/>
        <rFont val="Arial"/>
        <family val="2"/>
      </rPr>
      <t>29</t>
    </r>
    <r>
      <rPr>
        <sz val="12"/>
        <color theme="1"/>
        <rFont val="微軟正黑體"/>
        <family val="2"/>
        <charset val="136"/>
      </rPr>
      <t>車</t>
    </r>
    <phoneticPr fontId="6" type="noConversion"/>
  </si>
  <si>
    <t>興威</t>
    <phoneticPr fontId="6" type="noConversion"/>
  </si>
  <si>
    <t>南欣</t>
    <phoneticPr fontId="6" type="noConversion"/>
  </si>
  <si>
    <t>哈雷</t>
    <phoneticPr fontId="6" type="noConversion"/>
  </si>
  <si>
    <t>奕程</t>
    <phoneticPr fontId="6" type="noConversion"/>
  </si>
  <si>
    <t>莊英俊</t>
    <phoneticPr fontId="6" type="noConversion"/>
  </si>
  <si>
    <t>陳智明</t>
    <phoneticPr fontId="6" type="noConversion"/>
  </si>
  <si>
    <t>黃豐明</t>
    <phoneticPr fontId="6" type="noConversion"/>
  </si>
  <si>
    <t>俐俐</t>
    <phoneticPr fontId="6" type="noConversion"/>
  </si>
  <si>
    <t>王銀模</t>
    <phoneticPr fontId="6" type="noConversion"/>
  </si>
  <si>
    <r>
      <rPr>
        <sz val="12"/>
        <color theme="1"/>
        <rFont val="微軟正黑體"/>
        <family val="2"/>
        <charset val="136"/>
      </rPr>
      <t>赤崁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下坑</t>
    </r>
    <r>
      <rPr>
        <sz val="12"/>
        <color theme="1"/>
        <rFont val="Arial"/>
        <family val="2"/>
      </rPr>
      <t>)21</t>
    </r>
    <r>
      <rPr>
        <sz val="12"/>
        <color theme="1"/>
        <rFont val="微軟正黑體"/>
        <family val="2"/>
        <charset val="136"/>
      </rPr>
      <t>車</t>
    </r>
    <phoneticPr fontId="14" type="noConversion"/>
  </si>
  <si>
    <t>藍文志</t>
    <phoneticPr fontId="6" type="noConversion"/>
  </si>
  <si>
    <t>陳漣益</t>
    <phoneticPr fontId="6" type="noConversion"/>
  </si>
  <si>
    <t>簡凰雅</t>
    <phoneticPr fontId="6" type="noConversion"/>
  </si>
  <si>
    <t>大寮加油站(消防隊對面)</t>
    <phoneticPr fontId="35" type="noConversion"/>
  </si>
  <si>
    <t>丁丁藥局</t>
    <phoneticPr fontId="35" type="noConversion"/>
  </si>
  <si>
    <r>
      <rPr>
        <sz val="12"/>
        <rFont val="微軟正黑體"/>
        <family val="2"/>
        <charset val="136"/>
      </rPr>
      <t xml:space="preserve">下
坑
</t>
    </r>
    <r>
      <rPr>
        <sz val="12"/>
        <rFont val="Arial"/>
        <family val="2"/>
      </rPr>
      <t xml:space="preserve">21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</si>
  <si>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林園</t>
    </r>
    <r>
      <rPr>
        <b/>
        <sz val="28"/>
        <color rgb="FF008000"/>
        <rFont val="Arial"/>
        <family val="2"/>
      </rPr>
      <t xml:space="preserve"> 1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</si>
  <si>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左營</t>
    </r>
    <r>
      <rPr>
        <b/>
        <sz val="28"/>
        <color rgb="FF008000"/>
        <rFont val="Arial"/>
        <family val="2"/>
      </rPr>
      <t xml:space="preserve"> 3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</si>
  <si>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左營</t>
    </r>
    <r>
      <rPr>
        <b/>
        <sz val="28"/>
        <color rgb="FF008000"/>
        <rFont val="Arial"/>
        <family val="2"/>
      </rPr>
      <t xml:space="preserve"> 3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</si>
  <si>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三多</t>
    </r>
    <r>
      <rPr>
        <b/>
        <sz val="28"/>
        <color rgb="FF008000"/>
        <rFont val="Arial"/>
        <family val="2"/>
      </rPr>
      <t xml:space="preserve"> 6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</si>
  <si>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三多</t>
    </r>
    <r>
      <rPr>
        <b/>
        <sz val="28"/>
        <color rgb="FF008000"/>
        <rFont val="Arial"/>
        <family val="2"/>
      </rPr>
      <t xml:space="preserve"> 6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</si>
  <si>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鼓山</t>
    </r>
    <r>
      <rPr>
        <b/>
        <sz val="28"/>
        <color rgb="FF008000"/>
        <rFont val="Arial"/>
        <family val="2"/>
      </rPr>
      <t xml:space="preserve"> 9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</si>
  <si>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鼓山</t>
    </r>
    <r>
      <rPr>
        <b/>
        <sz val="28"/>
        <color rgb="FF008000"/>
        <rFont val="Arial"/>
        <family val="2"/>
      </rPr>
      <t xml:space="preserve"> 9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</si>
  <si>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蚵寮</t>
    </r>
    <r>
      <rPr>
        <b/>
        <sz val="28"/>
        <color rgb="FF008000"/>
        <rFont val="Arial"/>
        <family val="2"/>
      </rPr>
      <t xml:space="preserve"> 11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</si>
  <si>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蚵寮</t>
    </r>
    <r>
      <rPr>
        <b/>
        <sz val="28"/>
        <color rgb="FF008000"/>
        <rFont val="Arial"/>
        <family val="2"/>
      </rPr>
      <t xml:space="preserve"> 11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</si>
  <si>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阿蓮</t>
    </r>
    <r>
      <rPr>
        <b/>
        <sz val="28"/>
        <color rgb="FF008000"/>
        <rFont val="Arial"/>
        <family val="2"/>
      </rPr>
      <t xml:space="preserve"> 12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</si>
  <si>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阿蓮</t>
    </r>
    <r>
      <rPr>
        <b/>
        <sz val="28"/>
        <color rgb="FF008000"/>
        <rFont val="Arial"/>
        <family val="2"/>
      </rPr>
      <t xml:space="preserve"> 12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</si>
  <si>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湖內</t>
    </r>
    <r>
      <rPr>
        <b/>
        <sz val="28"/>
        <color rgb="FF008000"/>
        <rFont val="Arial"/>
        <family val="2"/>
      </rPr>
      <t xml:space="preserve"> 13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</si>
  <si>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湖內</t>
    </r>
    <r>
      <rPr>
        <b/>
        <sz val="28"/>
        <color rgb="FF008000"/>
        <rFont val="Arial"/>
        <family val="2"/>
      </rPr>
      <t xml:space="preserve"> 13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</si>
  <si>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茄萣</t>
    </r>
    <r>
      <rPr>
        <b/>
        <sz val="28"/>
        <color rgb="FF008000"/>
        <rFont val="Arial"/>
        <family val="2"/>
      </rPr>
      <t xml:space="preserve"> 15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</si>
  <si>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茄萣</t>
    </r>
    <r>
      <rPr>
        <b/>
        <sz val="28"/>
        <color rgb="FF008000"/>
        <rFont val="Arial"/>
        <family val="2"/>
      </rPr>
      <t xml:space="preserve"> 15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</si>
  <si>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彌陀</t>
    </r>
    <r>
      <rPr>
        <b/>
        <sz val="28"/>
        <color rgb="FF008000"/>
        <rFont val="Arial"/>
        <family val="2"/>
      </rPr>
      <t xml:space="preserve"> 16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</si>
  <si>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彌陀</t>
    </r>
    <r>
      <rPr>
        <b/>
        <sz val="28"/>
        <color rgb="FF008000"/>
        <rFont val="Arial"/>
        <family val="2"/>
      </rPr>
      <t xml:space="preserve"> 16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</si>
  <si>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大湖</t>
    </r>
    <r>
      <rPr>
        <b/>
        <sz val="28"/>
        <color rgb="FF008000"/>
        <rFont val="Arial"/>
        <family val="2"/>
      </rPr>
      <t xml:space="preserve"> 18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</si>
  <si>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大湖</t>
    </r>
    <r>
      <rPr>
        <b/>
        <sz val="28"/>
        <color rgb="FF008000"/>
        <rFont val="Arial"/>
        <family val="2"/>
      </rPr>
      <t xml:space="preserve"> 18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</si>
  <si>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大寮</t>
    </r>
    <r>
      <rPr>
        <b/>
        <sz val="28"/>
        <color rgb="FF008000"/>
        <rFont val="Arial"/>
        <family val="2"/>
      </rPr>
      <t xml:space="preserve"> 19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</si>
  <si>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大寮</t>
    </r>
    <r>
      <rPr>
        <b/>
        <sz val="28"/>
        <color rgb="FF008000"/>
        <rFont val="Arial"/>
        <family val="2"/>
      </rPr>
      <t xml:space="preserve"> 19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</si>
  <si>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桂林</t>
    </r>
    <r>
      <rPr>
        <b/>
        <sz val="28"/>
        <color rgb="FF008000"/>
        <rFont val="Arial"/>
        <family val="2"/>
      </rPr>
      <t xml:space="preserve"> 23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</si>
  <si>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桂林</t>
    </r>
    <r>
      <rPr>
        <b/>
        <sz val="28"/>
        <color rgb="FF008000"/>
        <rFont val="Arial"/>
        <family val="2"/>
      </rPr>
      <t xml:space="preserve"> 23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</si>
  <si>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楠梓</t>
    </r>
    <r>
      <rPr>
        <b/>
        <sz val="28"/>
        <color rgb="FF008000"/>
        <rFont val="Arial"/>
        <family val="2"/>
      </rPr>
      <t xml:space="preserve"> 25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</si>
  <si>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楠梓</t>
    </r>
    <r>
      <rPr>
        <b/>
        <sz val="28"/>
        <color rgb="FF008000"/>
        <rFont val="Arial"/>
        <family val="2"/>
      </rPr>
      <t xml:space="preserve"> 25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</si>
  <si>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燕巢</t>
    </r>
    <r>
      <rPr>
        <b/>
        <sz val="28"/>
        <color rgb="FF008000"/>
        <rFont val="Arial"/>
        <family val="2"/>
      </rPr>
      <t xml:space="preserve"> 26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</si>
  <si>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燕巢</t>
    </r>
    <r>
      <rPr>
        <b/>
        <sz val="28"/>
        <color rgb="FF008000"/>
        <rFont val="Arial"/>
        <family val="2"/>
      </rPr>
      <t xml:space="preserve"> 26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</si>
  <si>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崇德</t>
    </r>
    <r>
      <rPr>
        <b/>
        <sz val="28"/>
        <color rgb="FF008000"/>
        <rFont val="Arial"/>
        <family val="2"/>
      </rPr>
      <t xml:space="preserve"> 28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</si>
  <si>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崇德</t>
    </r>
    <r>
      <rPr>
        <b/>
        <sz val="28"/>
        <color rgb="FF008000"/>
        <rFont val="Arial"/>
        <family val="2"/>
      </rPr>
      <t xml:space="preserve"> 28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</si>
  <si>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t>優惠</t>
    <phoneticPr fontId="6" type="noConversion"/>
  </si>
  <si>
    <t>選手</t>
    <phoneticPr fontId="6" type="noConversion"/>
  </si>
  <si>
    <t>優惠</t>
    <phoneticPr fontId="6" type="noConversion"/>
  </si>
  <si>
    <t>總車長</t>
    <phoneticPr fontId="6" type="noConversion"/>
  </si>
  <si>
    <t>資訊一</t>
    <phoneticPr fontId="6" type="noConversion"/>
  </si>
  <si>
    <t>洪嘉駿</t>
    <phoneticPr fontId="6" type="noConversion"/>
  </si>
  <si>
    <r>
      <t xml:space="preserve">9/21 </t>
    </r>
    <r>
      <rPr>
        <sz val="12"/>
        <color theme="1"/>
        <rFont val="微軟正黑體"/>
        <family val="2"/>
        <charset val="136"/>
      </rPr>
      <t>繳費單</t>
    </r>
    <phoneticPr fontId="6" type="noConversion"/>
  </si>
  <si>
    <r>
      <rPr>
        <sz val="12"/>
        <color rgb="FFFF0000"/>
        <rFont val="微軟正黑體"/>
        <family val="2"/>
        <charset val="136"/>
      </rPr>
      <t>廖久德</t>
    </r>
  </si>
  <si>
    <t>優惠</t>
    <phoneticPr fontId="6" type="noConversion"/>
  </si>
  <si>
    <t>電子一甲</t>
    <phoneticPr fontId="6" type="noConversion"/>
  </si>
  <si>
    <t>吳坤樹</t>
    <phoneticPr fontId="6" type="noConversion"/>
  </si>
  <si>
    <r>
      <rPr>
        <sz val="12"/>
        <color theme="1"/>
        <rFont val="微軟正黑體"/>
        <family val="2"/>
        <charset val="136"/>
      </rPr>
      <t>汽車二甲</t>
    </r>
  </si>
  <si>
    <r>
      <rPr>
        <sz val="12"/>
        <color theme="1"/>
        <rFont val="微軟正黑體"/>
        <family val="2"/>
        <charset val="136"/>
      </rPr>
      <t>王元佐</t>
    </r>
  </si>
  <si>
    <r>
      <rPr>
        <sz val="12"/>
        <color theme="1"/>
        <rFont val="微軟正黑體"/>
        <family val="2"/>
        <charset val="136"/>
      </rPr>
      <t>化工一</t>
    </r>
  </si>
  <si>
    <r>
      <rPr>
        <sz val="12"/>
        <color theme="1"/>
        <rFont val="微軟正黑體"/>
        <family val="2"/>
        <charset val="136"/>
      </rPr>
      <t>林傳寓</t>
    </r>
  </si>
  <si>
    <r>
      <rPr>
        <sz val="12"/>
        <color theme="1"/>
        <rFont val="微軟正黑體"/>
        <family val="2"/>
        <charset val="136"/>
      </rPr>
      <t>小港醫院</t>
    </r>
  </si>
  <si>
    <r>
      <rPr>
        <sz val="12"/>
        <color theme="1"/>
        <rFont val="微軟正黑體"/>
        <family val="2"/>
        <charset val="136"/>
      </rPr>
      <t>電機二乙</t>
    </r>
  </si>
  <si>
    <r>
      <rPr>
        <sz val="12"/>
        <color theme="1"/>
        <rFont val="微軟正黑體"/>
        <family val="2"/>
        <charset val="136"/>
      </rPr>
      <t>吳鎮宇</t>
    </r>
  </si>
  <si>
    <r>
      <rPr>
        <sz val="12"/>
        <color theme="1"/>
        <rFont val="微軟正黑體"/>
        <family val="2"/>
        <charset val="136"/>
      </rPr>
      <t>化工二</t>
    </r>
  </si>
  <si>
    <r>
      <rPr>
        <sz val="12"/>
        <color theme="1"/>
        <rFont val="微軟正黑體"/>
        <family val="2"/>
        <charset val="136"/>
      </rPr>
      <t>陳羿甄</t>
    </r>
  </si>
  <si>
    <r>
      <rPr>
        <sz val="12"/>
        <color theme="1"/>
        <rFont val="微軟正黑體"/>
        <family val="2"/>
        <charset val="136"/>
      </rPr>
      <t>草衙</t>
    </r>
  </si>
  <si>
    <r>
      <rPr>
        <sz val="12"/>
        <color theme="1"/>
        <rFont val="微軟正黑體"/>
        <family val="2"/>
        <charset val="136"/>
      </rPr>
      <t>機械二甲</t>
    </r>
  </si>
  <si>
    <r>
      <rPr>
        <sz val="12"/>
        <color theme="1"/>
        <rFont val="微軟正黑體"/>
        <family val="2"/>
        <charset val="136"/>
      </rPr>
      <t>魏夆合</t>
    </r>
  </si>
  <si>
    <r>
      <rPr>
        <sz val="12"/>
        <color theme="1"/>
        <rFont val="微軟正黑體"/>
        <family val="2"/>
        <charset val="136"/>
      </rPr>
      <t>室設一</t>
    </r>
  </si>
  <si>
    <r>
      <rPr>
        <sz val="12"/>
        <color theme="1"/>
        <rFont val="微軟正黑體"/>
        <family val="2"/>
        <charset val="136"/>
      </rPr>
      <t>楊明宗</t>
    </r>
  </si>
  <si>
    <r>
      <rPr>
        <sz val="12"/>
        <color theme="1"/>
        <rFont val="微軟正黑體"/>
        <family val="2"/>
        <charset val="136"/>
      </rPr>
      <t>加昌國小</t>
    </r>
  </si>
  <si>
    <r>
      <rPr>
        <sz val="12"/>
        <color theme="1"/>
        <rFont val="微軟正黑體"/>
        <family val="2"/>
        <charset val="136"/>
      </rPr>
      <t>園藝二</t>
    </r>
  </si>
  <si>
    <r>
      <rPr>
        <sz val="12"/>
        <color theme="1"/>
        <rFont val="微軟正黑體"/>
        <family val="2"/>
        <charset val="136"/>
      </rPr>
      <t>陳冠廷</t>
    </r>
  </si>
  <si>
    <r>
      <rPr>
        <sz val="12"/>
        <color theme="1"/>
        <rFont val="微軟正黑體"/>
        <family val="2"/>
        <charset val="136"/>
      </rPr>
      <t>黃鉑勻</t>
    </r>
  </si>
  <si>
    <r>
      <rPr>
        <sz val="12"/>
        <color theme="1"/>
        <rFont val="微軟正黑體"/>
        <family val="2"/>
        <charset val="136"/>
      </rPr>
      <t>王奕翔</t>
    </r>
  </si>
  <si>
    <r>
      <rPr>
        <sz val="12"/>
        <color theme="1"/>
        <rFont val="微軟正黑體"/>
        <family val="2"/>
        <charset val="136"/>
      </rPr>
      <t>民族天祥</t>
    </r>
  </si>
  <si>
    <r>
      <rPr>
        <sz val="12"/>
        <color theme="1"/>
        <rFont val="微軟正黑體"/>
        <family val="2"/>
        <charset val="136"/>
      </rPr>
      <t>楊鎮安</t>
    </r>
  </si>
  <si>
    <r>
      <rPr>
        <sz val="12"/>
        <color theme="1"/>
        <rFont val="微軟正黑體"/>
        <family val="2"/>
        <charset val="136"/>
      </rPr>
      <t>汽車三甲</t>
    </r>
  </si>
  <si>
    <r>
      <rPr>
        <sz val="12"/>
        <color theme="1"/>
        <rFont val="微軟正黑體"/>
        <family val="2"/>
        <charset val="136"/>
      </rPr>
      <t>陳禾祐</t>
    </r>
  </si>
  <si>
    <r>
      <rPr>
        <sz val="12"/>
        <color theme="1"/>
        <rFont val="微軟正黑體"/>
        <family val="2"/>
        <charset val="136"/>
      </rPr>
      <t>電子三甲</t>
    </r>
  </si>
  <si>
    <r>
      <rPr>
        <sz val="12"/>
        <color theme="1"/>
        <rFont val="微軟正黑體"/>
        <family val="2"/>
        <charset val="136"/>
      </rPr>
      <t>許丁允</t>
    </r>
  </si>
  <si>
    <r>
      <rPr>
        <sz val="12"/>
        <color theme="1"/>
        <rFont val="微軟正黑體"/>
        <family val="2"/>
        <charset val="136"/>
      </rPr>
      <t>黃鐸瑋</t>
    </r>
  </si>
  <si>
    <r>
      <rPr>
        <sz val="12"/>
        <color theme="1"/>
        <rFont val="微軟正黑體"/>
        <family val="2"/>
        <charset val="136"/>
      </rPr>
      <t>食品一</t>
    </r>
  </si>
  <si>
    <r>
      <rPr>
        <sz val="12"/>
        <color theme="1"/>
        <rFont val="微軟正黑體"/>
        <family val="2"/>
        <charset val="136"/>
      </rPr>
      <t>陳博林</t>
    </r>
  </si>
  <si>
    <r>
      <rPr>
        <sz val="12"/>
        <color theme="1"/>
        <rFont val="微軟正黑體"/>
        <family val="2"/>
        <charset val="136"/>
      </rPr>
      <t>汽車一甲</t>
    </r>
  </si>
  <si>
    <r>
      <rPr>
        <sz val="12"/>
        <color theme="1"/>
        <rFont val="微軟正黑體"/>
        <family val="2"/>
        <charset val="136"/>
      </rPr>
      <t>潘柏丞</t>
    </r>
  </si>
  <si>
    <r>
      <rPr>
        <sz val="12"/>
        <color theme="1"/>
        <rFont val="微軟正黑體"/>
        <family val="2"/>
        <charset val="136"/>
      </rPr>
      <t>電子一乙</t>
    </r>
  </si>
  <si>
    <r>
      <rPr>
        <sz val="12"/>
        <color theme="1"/>
        <rFont val="微軟正黑體"/>
        <family val="2"/>
        <charset val="136"/>
      </rPr>
      <t>林世璿</t>
    </r>
  </si>
  <si>
    <r>
      <rPr>
        <sz val="12"/>
        <color theme="1"/>
        <rFont val="微軟正黑體"/>
        <family val="2"/>
        <charset val="136"/>
      </rPr>
      <t>園藝三</t>
    </r>
  </si>
  <si>
    <r>
      <rPr>
        <sz val="12"/>
        <color theme="1"/>
        <rFont val="微軟正黑體"/>
        <family val="2"/>
        <charset val="136"/>
      </rPr>
      <t>吳虹儀</t>
    </r>
  </si>
  <si>
    <r>
      <rPr>
        <sz val="12"/>
        <color theme="1"/>
        <rFont val="微軟正黑體"/>
        <family val="2"/>
        <charset val="136"/>
      </rPr>
      <t>梓官區公所</t>
    </r>
  </si>
  <si>
    <r>
      <rPr>
        <sz val="12"/>
        <color theme="1"/>
        <rFont val="微軟正黑體"/>
        <family val="2"/>
        <charset val="136"/>
      </rPr>
      <t>機電一</t>
    </r>
  </si>
  <si>
    <r>
      <rPr>
        <sz val="12"/>
        <color theme="1"/>
        <rFont val="微軟正黑體"/>
        <family val="2"/>
        <charset val="136"/>
      </rPr>
      <t>李品杰</t>
    </r>
  </si>
  <si>
    <r>
      <rPr>
        <sz val="12"/>
        <color theme="1"/>
        <rFont val="微軟正黑體"/>
        <family val="2"/>
        <charset val="136"/>
      </rPr>
      <t>大舍甲</t>
    </r>
  </si>
  <si>
    <r>
      <rPr>
        <sz val="12"/>
        <color theme="1"/>
        <rFont val="微軟正黑體"/>
        <family val="2"/>
        <charset val="136"/>
      </rPr>
      <t>李政鴻</t>
    </r>
  </si>
  <si>
    <r>
      <rPr>
        <sz val="12"/>
        <color theme="1"/>
        <rFont val="微軟正黑體"/>
        <family val="2"/>
        <charset val="136"/>
      </rPr>
      <t>家政三</t>
    </r>
  </si>
  <si>
    <r>
      <rPr>
        <sz val="12"/>
        <color theme="1"/>
        <rFont val="微軟正黑體"/>
        <family val="2"/>
        <charset val="136"/>
      </rPr>
      <t>許維軒</t>
    </r>
  </si>
  <si>
    <r>
      <rPr>
        <sz val="12"/>
        <color theme="1"/>
        <rFont val="微軟正黑體"/>
        <family val="2"/>
        <charset val="136"/>
      </rPr>
      <t>曾麟傑</t>
    </r>
  </si>
  <si>
    <r>
      <rPr>
        <sz val="12"/>
        <color theme="1"/>
        <rFont val="微軟正黑體"/>
        <family val="2"/>
        <charset val="136"/>
      </rPr>
      <t>園藝一</t>
    </r>
  </si>
  <si>
    <r>
      <rPr>
        <sz val="12"/>
        <color theme="1"/>
        <rFont val="微軟正黑體"/>
        <family val="2"/>
        <charset val="136"/>
      </rPr>
      <t>陳奕碩</t>
    </r>
  </si>
  <si>
    <r>
      <rPr>
        <sz val="12"/>
        <color theme="1"/>
        <rFont val="微軟正黑體"/>
        <family val="2"/>
        <charset val="136"/>
      </rPr>
      <t>鼎山街口</t>
    </r>
  </si>
  <si>
    <r>
      <rPr>
        <sz val="12"/>
        <color theme="1"/>
        <rFont val="微軟正黑體"/>
        <family val="2"/>
        <charset val="136"/>
      </rPr>
      <t>侯誌華</t>
    </r>
  </si>
  <si>
    <r>
      <rPr>
        <sz val="12"/>
        <color theme="1"/>
        <rFont val="微軟正黑體"/>
        <family val="2"/>
        <charset val="136"/>
      </rPr>
      <t>電子三乙</t>
    </r>
  </si>
  <si>
    <r>
      <rPr>
        <sz val="12"/>
        <color theme="1"/>
        <rFont val="微軟正黑體"/>
        <family val="2"/>
        <charset val="136"/>
      </rPr>
      <t>陳星佑</t>
    </r>
  </si>
  <si>
    <r>
      <rPr>
        <sz val="12"/>
        <color theme="1"/>
        <rFont val="微軟正黑體"/>
        <family val="2"/>
        <charset val="136"/>
      </rPr>
      <t>八德復興</t>
    </r>
  </si>
  <si>
    <r>
      <rPr>
        <sz val="12"/>
        <color theme="1"/>
        <rFont val="微軟正黑體"/>
        <family val="2"/>
        <charset val="136"/>
      </rPr>
      <t>電子一甲</t>
    </r>
  </si>
  <si>
    <r>
      <rPr>
        <sz val="12"/>
        <color theme="1"/>
        <rFont val="微軟正黑體"/>
        <family val="2"/>
        <charset val="136"/>
      </rPr>
      <t>杜家濬</t>
    </r>
  </si>
  <si>
    <r>
      <rPr>
        <sz val="12"/>
        <color theme="1"/>
        <rFont val="微軟正黑體"/>
        <family val="2"/>
        <charset val="136"/>
      </rPr>
      <t>民族華夏</t>
    </r>
  </si>
  <si>
    <r>
      <rPr>
        <sz val="12"/>
        <color theme="1"/>
        <rFont val="微軟正黑體"/>
        <family val="2"/>
        <charset val="136"/>
      </rPr>
      <t>電子二</t>
    </r>
  </si>
  <si>
    <r>
      <rPr>
        <sz val="12"/>
        <color theme="1"/>
        <rFont val="微軟正黑體"/>
        <family val="2"/>
        <charset val="136"/>
      </rPr>
      <t>洪翊嘉</t>
    </r>
  </si>
  <si>
    <r>
      <rPr>
        <sz val="12"/>
        <color theme="1"/>
        <rFont val="微軟正黑體"/>
        <family val="2"/>
        <charset val="136"/>
      </rPr>
      <t>國際商工</t>
    </r>
  </si>
  <si>
    <r>
      <rPr>
        <sz val="12"/>
        <color theme="1"/>
        <rFont val="微軟正黑體"/>
        <family val="2"/>
        <charset val="136"/>
      </rPr>
      <t>陳彥綸</t>
    </r>
  </si>
  <si>
    <r>
      <rPr>
        <sz val="12"/>
        <color theme="1"/>
        <rFont val="微軟正黑體"/>
        <family val="2"/>
        <charset val="136"/>
      </rPr>
      <t>張翊詳</t>
    </r>
  </si>
  <si>
    <r>
      <rPr>
        <sz val="12"/>
        <color theme="1"/>
        <rFont val="微軟正黑體"/>
        <family val="2"/>
        <charset val="136"/>
      </rPr>
      <t>橋頭火車站</t>
    </r>
  </si>
  <si>
    <r>
      <rPr>
        <sz val="12"/>
        <color theme="1"/>
        <rFont val="微軟正黑體"/>
        <family val="2"/>
        <charset val="136"/>
      </rPr>
      <t>機械二乙</t>
    </r>
  </si>
  <si>
    <r>
      <rPr>
        <sz val="12"/>
        <color theme="1"/>
        <rFont val="微軟正黑體"/>
        <family val="2"/>
        <charset val="136"/>
      </rPr>
      <t>蔡宏駿</t>
    </r>
  </si>
  <si>
    <r>
      <rPr>
        <sz val="12"/>
        <color theme="1"/>
        <rFont val="微軟正黑體"/>
        <family val="2"/>
        <charset val="136"/>
      </rPr>
      <t>電機三乙</t>
    </r>
  </si>
  <si>
    <r>
      <rPr>
        <sz val="12"/>
        <color theme="1"/>
        <rFont val="微軟正黑體"/>
        <family val="2"/>
        <charset val="136"/>
      </rPr>
      <t>潘岳政</t>
    </r>
  </si>
  <si>
    <r>
      <rPr>
        <sz val="12"/>
        <color theme="1"/>
        <rFont val="微軟正黑體"/>
        <family val="2"/>
        <charset val="136"/>
      </rPr>
      <t>蚵寮中正</t>
    </r>
  </si>
  <si>
    <r>
      <rPr>
        <sz val="12"/>
        <color theme="1"/>
        <rFont val="微軟正黑體"/>
        <family val="2"/>
        <charset val="136"/>
      </rPr>
      <t>蔡宗仁</t>
    </r>
  </si>
  <si>
    <r>
      <rPr>
        <sz val="12"/>
        <color theme="1"/>
        <rFont val="微軟正黑體"/>
        <family val="2"/>
        <charset val="136"/>
      </rPr>
      <t>資訊三</t>
    </r>
  </si>
  <si>
    <r>
      <rPr>
        <sz val="12"/>
        <color theme="1"/>
        <rFont val="微軟正黑體"/>
        <family val="2"/>
        <charset val="136"/>
      </rPr>
      <t>孫諺樂</t>
    </r>
  </si>
  <si>
    <r>
      <rPr>
        <sz val="12"/>
        <color theme="1"/>
        <rFont val="微軟正黑體"/>
        <family val="2"/>
        <charset val="136"/>
      </rPr>
      <t>食品二</t>
    </r>
  </si>
  <si>
    <r>
      <rPr>
        <sz val="12"/>
        <color theme="1"/>
        <rFont val="微軟正黑體"/>
        <family val="2"/>
        <charset val="136"/>
      </rPr>
      <t>曾思婷</t>
    </r>
  </si>
  <si>
    <r>
      <rPr>
        <sz val="12"/>
        <color theme="1"/>
        <rFont val="微軟正黑體"/>
        <family val="2"/>
        <charset val="136"/>
      </rPr>
      <t>副總車長</t>
    </r>
  </si>
  <si>
    <r>
      <rPr>
        <sz val="12"/>
        <color theme="1"/>
        <rFont val="微軟正黑體"/>
        <family val="2"/>
        <charset val="136"/>
      </rPr>
      <t>蔡晉詠</t>
    </r>
  </si>
  <si>
    <r>
      <rPr>
        <sz val="12"/>
        <color theme="1"/>
        <rFont val="微軟正黑體"/>
        <family val="2"/>
        <charset val="136"/>
      </rPr>
      <t>車長</t>
    </r>
  </si>
  <si>
    <r>
      <rPr>
        <sz val="12"/>
        <color theme="1"/>
        <rFont val="微軟正黑體"/>
        <family val="2"/>
        <charset val="136"/>
      </rPr>
      <t>梁承恩</t>
    </r>
  </si>
  <si>
    <r>
      <rPr>
        <sz val="12"/>
        <color theme="1"/>
        <rFont val="微軟正黑體"/>
        <family val="2"/>
        <charset val="136"/>
      </rPr>
      <t>林韋良</t>
    </r>
  </si>
  <si>
    <r>
      <rPr>
        <sz val="12"/>
        <color theme="1"/>
        <rFont val="微軟正黑體"/>
        <family val="2"/>
        <charset val="136"/>
      </rPr>
      <t>阿蓮派出所</t>
    </r>
  </si>
  <si>
    <r>
      <rPr>
        <sz val="12"/>
        <color theme="1"/>
        <rFont val="微軟正黑體"/>
        <family val="2"/>
        <charset val="136"/>
      </rPr>
      <t>室設三</t>
    </r>
  </si>
  <si>
    <r>
      <rPr>
        <sz val="12"/>
        <color theme="1"/>
        <rFont val="微軟正黑體"/>
        <family val="2"/>
        <charset val="136"/>
      </rPr>
      <t>陳政安</t>
    </r>
  </si>
  <si>
    <r>
      <rPr>
        <sz val="12"/>
        <color theme="1"/>
        <rFont val="微軟正黑體"/>
        <family val="2"/>
        <charset val="136"/>
      </rPr>
      <t>陳俞均</t>
    </r>
  </si>
  <si>
    <r>
      <rPr>
        <sz val="12"/>
        <color theme="1"/>
        <rFont val="微軟正黑體"/>
        <family val="2"/>
        <charset val="136"/>
      </rPr>
      <t>汽車二乙</t>
    </r>
  </si>
  <si>
    <r>
      <rPr>
        <sz val="12"/>
        <color theme="1"/>
        <rFont val="微軟正黑體"/>
        <family val="2"/>
        <charset val="136"/>
      </rPr>
      <t>陳柏碩</t>
    </r>
  </si>
  <si>
    <r>
      <rPr>
        <sz val="12"/>
        <color theme="1"/>
        <rFont val="微軟正黑體"/>
        <family val="2"/>
        <charset val="136"/>
      </rPr>
      <t>資訊二</t>
    </r>
  </si>
  <si>
    <r>
      <rPr>
        <sz val="12"/>
        <color theme="1"/>
        <rFont val="微軟正黑體"/>
        <family val="2"/>
        <charset val="136"/>
      </rPr>
      <t>洪紹齊</t>
    </r>
  </si>
  <si>
    <r>
      <rPr>
        <sz val="12"/>
        <color theme="1"/>
        <rFont val="微軟正黑體"/>
        <family val="2"/>
        <charset val="136"/>
      </rPr>
      <t>林楷睿</t>
    </r>
  </si>
  <si>
    <r>
      <rPr>
        <sz val="12"/>
        <color theme="1"/>
        <rFont val="微軟正黑體"/>
        <family val="2"/>
        <charset val="136"/>
      </rPr>
      <t>王政硯</t>
    </r>
  </si>
  <si>
    <r>
      <rPr>
        <sz val="12"/>
        <color theme="1"/>
        <rFont val="微軟正黑體"/>
        <family val="2"/>
        <charset val="136"/>
      </rPr>
      <t>一甲</t>
    </r>
  </si>
  <si>
    <r>
      <rPr>
        <sz val="12"/>
        <color theme="1"/>
        <rFont val="微軟正黑體"/>
        <family val="2"/>
        <charset val="136"/>
      </rPr>
      <t>蘇冠任</t>
    </r>
  </si>
  <si>
    <r>
      <rPr>
        <sz val="12"/>
        <color theme="1"/>
        <rFont val="微軟正黑體"/>
        <family val="2"/>
        <charset val="136"/>
      </rPr>
      <t>侯谷霖</t>
    </r>
  </si>
  <si>
    <r>
      <rPr>
        <sz val="12"/>
        <color theme="1"/>
        <rFont val="微軟正黑體"/>
        <family val="2"/>
        <charset val="136"/>
      </rPr>
      <t>蔡培生</t>
    </r>
  </si>
  <si>
    <r>
      <rPr>
        <sz val="12"/>
        <color theme="1"/>
        <rFont val="微軟正黑體"/>
        <family val="2"/>
        <charset val="136"/>
      </rPr>
      <t>郭韶婷</t>
    </r>
  </si>
  <si>
    <r>
      <rPr>
        <sz val="12"/>
        <color theme="1"/>
        <rFont val="微軟正黑體"/>
        <family val="2"/>
        <charset val="136"/>
      </rPr>
      <t>汽車一乙</t>
    </r>
  </si>
  <si>
    <r>
      <rPr>
        <sz val="12"/>
        <color theme="1"/>
        <rFont val="微軟正黑體"/>
        <family val="2"/>
        <charset val="136"/>
      </rPr>
      <t>鄭智文</t>
    </r>
  </si>
  <si>
    <r>
      <rPr>
        <sz val="12"/>
        <color theme="1"/>
        <rFont val="微軟正黑體"/>
        <family val="2"/>
        <charset val="136"/>
      </rPr>
      <t>室設二</t>
    </r>
  </si>
  <si>
    <r>
      <rPr>
        <sz val="12"/>
        <color theme="1"/>
        <rFont val="微軟正黑體"/>
        <family val="2"/>
        <charset val="136"/>
      </rPr>
      <t>曾重文</t>
    </r>
  </si>
  <si>
    <r>
      <rPr>
        <sz val="12"/>
        <color theme="1"/>
        <rFont val="微軟正黑體"/>
        <family val="2"/>
        <charset val="136"/>
      </rPr>
      <t>機械三乙</t>
    </r>
  </si>
  <si>
    <r>
      <rPr>
        <sz val="12"/>
        <color theme="1"/>
        <rFont val="微軟正黑體"/>
        <family val="2"/>
        <charset val="136"/>
      </rPr>
      <t>蘇冠叡</t>
    </r>
  </si>
  <si>
    <r>
      <rPr>
        <sz val="12"/>
        <color theme="1"/>
        <rFont val="微軟正黑體"/>
        <family val="2"/>
        <charset val="136"/>
      </rPr>
      <t>湖內圖書館</t>
    </r>
  </si>
  <si>
    <r>
      <rPr>
        <sz val="12"/>
        <color theme="1"/>
        <rFont val="微軟正黑體"/>
        <family val="2"/>
        <charset val="136"/>
      </rPr>
      <t>汽車三乙</t>
    </r>
  </si>
  <si>
    <r>
      <rPr>
        <sz val="12"/>
        <color theme="1"/>
        <rFont val="微軟正黑體"/>
        <family val="2"/>
        <charset val="136"/>
      </rPr>
      <t>程郁峰</t>
    </r>
  </si>
  <si>
    <r>
      <rPr>
        <sz val="12"/>
        <color theme="1"/>
        <rFont val="微軟正黑體"/>
        <family val="2"/>
        <charset val="136"/>
      </rPr>
      <t>莊延任</t>
    </r>
  </si>
  <si>
    <r>
      <rPr>
        <sz val="12"/>
        <color theme="1"/>
        <rFont val="微軟正黑體"/>
        <family val="2"/>
        <charset val="136"/>
      </rPr>
      <t>林冠勳</t>
    </r>
  </si>
  <si>
    <r>
      <rPr>
        <sz val="12"/>
        <color theme="1"/>
        <rFont val="微軟正黑體"/>
        <family val="2"/>
        <charset val="136"/>
      </rPr>
      <t>崎漏全家</t>
    </r>
  </si>
  <si>
    <r>
      <rPr>
        <sz val="12"/>
        <color theme="1"/>
        <rFont val="微軟正黑體"/>
        <family val="2"/>
        <charset val="136"/>
      </rPr>
      <t>張閔媗</t>
    </r>
  </si>
  <si>
    <r>
      <rPr>
        <sz val="12"/>
        <color theme="1"/>
        <rFont val="微軟正黑體"/>
        <family val="2"/>
        <charset val="136"/>
      </rPr>
      <t>機械一甲</t>
    </r>
  </si>
  <si>
    <r>
      <rPr>
        <sz val="12"/>
        <color theme="1"/>
        <rFont val="微軟正黑體"/>
        <family val="2"/>
        <charset val="136"/>
      </rPr>
      <t>陳冠穎</t>
    </r>
  </si>
  <si>
    <r>
      <rPr>
        <sz val="12"/>
        <color theme="1"/>
        <rFont val="微軟正黑體"/>
        <family val="2"/>
        <charset val="136"/>
      </rPr>
      <t>順北宮</t>
    </r>
  </si>
  <si>
    <r>
      <rPr>
        <sz val="12"/>
        <color theme="1"/>
        <rFont val="微軟正黑體"/>
        <family val="2"/>
        <charset val="136"/>
      </rPr>
      <t>曾建程</t>
    </r>
  </si>
  <si>
    <r>
      <rPr>
        <sz val="12"/>
        <color theme="1"/>
        <rFont val="微軟正黑體"/>
        <family val="2"/>
        <charset val="136"/>
      </rPr>
      <t>吳明軒</t>
    </r>
  </si>
  <si>
    <r>
      <rPr>
        <sz val="12"/>
        <color theme="1"/>
        <rFont val="微軟正黑體"/>
        <family val="2"/>
        <charset val="136"/>
      </rPr>
      <t>吳靖宏</t>
    </r>
  </si>
  <si>
    <r>
      <rPr>
        <sz val="12"/>
        <color theme="1"/>
        <rFont val="微軟正黑體"/>
        <family val="2"/>
        <charset val="136"/>
      </rPr>
      <t>薛丞恩</t>
    </r>
  </si>
  <si>
    <r>
      <rPr>
        <sz val="12"/>
        <color theme="1"/>
        <rFont val="微軟正黑體"/>
        <family val="2"/>
        <charset val="136"/>
      </rPr>
      <t>機械一乙</t>
    </r>
  </si>
  <si>
    <r>
      <rPr>
        <sz val="12"/>
        <color theme="1"/>
        <rFont val="微軟正黑體"/>
        <family val="2"/>
        <charset val="136"/>
      </rPr>
      <t>林晨勛</t>
    </r>
  </si>
  <si>
    <r>
      <rPr>
        <sz val="12"/>
        <color theme="1"/>
        <rFont val="微軟正黑體"/>
        <family val="2"/>
        <charset val="136"/>
      </rPr>
      <t>彌陀國小</t>
    </r>
  </si>
  <si>
    <r>
      <rPr>
        <sz val="12"/>
        <color theme="1"/>
        <rFont val="微軟正黑體"/>
        <family val="2"/>
        <charset val="136"/>
      </rPr>
      <t>建築一</t>
    </r>
  </si>
  <si>
    <r>
      <rPr>
        <sz val="12"/>
        <color theme="1"/>
        <rFont val="微軟正黑體"/>
        <family val="2"/>
        <charset val="136"/>
      </rPr>
      <t>謝承諺</t>
    </r>
  </si>
  <si>
    <r>
      <rPr>
        <sz val="12"/>
        <color theme="1"/>
        <rFont val="微軟正黑體"/>
        <family val="2"/>
        <charset val="136"/>
      </rPr>
      <t>建築二</t>
    </r>
  </si>
  <si>
    <r>
      <rPr>
        <sz val="12"/>
        <color theme="1"/>
        <rFont val="微軟正黑體"/>
        <family val="2"/>
        <charset val="136"/>
      </rPr>
      <t>林昱丞</t>
    </r>
  </si>
  <si>
    <r>
      <rPr>
        <sz val="12"/>
        <color theme="1"/>
        <rFont val="微軟正黑體"/>
        <family val="2"/>
        <charset val="136"/>
      </rPr>
      <t>電機二</t>
    </r>
  </si>
  <si>
    <r>
      <rPr>
        <sz val="12"/>
        <color theme="1"/>
        <rFont val="微軟正黑體"/>
        <family val="2"/>
        <charset val="136"/>
      </rPr>
      <t>江韋霖</t>
    </r>
  </si>
  <si>
    <r>
      <rPr>
        <sz val="12"/>
        <color theme="1"/>
        <rFont val="微軟正黑體"/>
        <family val="2"/>
        <charset val="136"/>
      </rPr>
      <t>舊港口</t>
    </r>
  </si>
  <si>
    <r>
      <rPr>
        <sz val="12"/>
        <color theme="1"/>
        <rFont val="微軟正黑體"/>
        <family val="2"/>
        <charset val="136"/>
      </rPr>
      <t>黃忠華</t>
    </r>
  </si>
  <si>
    <r>
      <rPr>
        <sz val="12"/>
        <color theme="1"/>
        <rFont val="微軟正黑體"/>
        <family val="2"/>
        <charset val="136"/>
      </rPr>
      <t>家政一</t>
    </r>
  </si>
  <si>
    <r>
      <rPr>
        <sz val="12"/>
        <color theme="1"/>
        <rFont val="微軟正黑體"/>
        <family val="2"/>
        <charset val="136"/>
      </rPr>
      <t>莊苡婕</t>
    </r>
  </si>
  <si>
    <r>
      <rPr>
        <sz val="12"/>
        <color theme="1"/>
        <rFont val="微軟正黑體"/>
        <family val="2"/>
        <charset val="136"/>
      </rPr>
      <t>機械三甲</t>
    </r>
  </si>
  <si>
    <r>
      <rPr>
        <sz val="12"/>
        <color theme="1"/>
        <rFont val="微軟正黑體"/>
        <family val="2"/>
        <charset val="136"/>
      </rPr>
      <t>林昶熙</t>
    </r>
  </si>
  <si>
    <r>
      <rPr>
        <sz val="12"/>
        <color theme="1"/>
        <rFont val="微軟正黑體"/>
        <family val="2"/>
        <charset val="136"/>
      </rPr>
      <t>長壽宮</t>
    </r>
  </si>
  <si>
    <r>
      <rPr>
        <sz val="12"/>
        <color theme="1"/>
        <rFont val="微軟正黑體"/>
        <family val="2"/>
        <charset val="136"/>
      </rPr>
      <t>林炯宏</t>
    </r>
  </si>
  <si>
    <r>
      <rPr>
        <sz val="12"/>
        <color theme="1"/>
        <rFont val="微軟正黑體"/>
        <family val="2"/>
        <charset val="136"/>
      </rPr>
      <t>王瑋萱</t>
    </r>
  </si>
  <si>
    <r>
      <rPr>
        <sz val="12"/>
        <color theme="1"/>
        <rFont val="微軟正黑體"/>
        <family val="2"/>
        <charset val="136"/>
      </rPr>
      <t>海埔國小</t>
    </r>
  </si>
  <si>
    <r>
      <rPr>
        <sz val="12"/>
        <color theme="1"/>
        <rFont val="微軟正黑體"/>
        <family val="2"/>
        <charset val="136"/>
      </rPr>
      <t>方紘泰</t>
    </r>
  </si>
  <si>
    <r>
      <rPr>
        <sz val="12"/>
        <color theme="1"/>
        <rFont val="微軟正黑體"/>
        <family val="2"/>
        <charset val="136"/>
      </rPr>
      <t>許文萓</t>
    </r>
  </si>
  <si>
    <r>
      <rPr>
        <sz val="12"/>
        <color theme="1"/>
        <rFont val="微軟正黑體"/>
        <family val="2"/>
        <charset val="136"/>
      </rPr>
      <t>灣子內</t>
    </r>
  </si>
  <si>
    <r>
      <rPr>
        <sz val="12"/>
        <color theme="1"/>
        <rFont val="微軟正黑體"/>
        <family val="2"/>
        <charset val="136"/>
      </rPr>
      <t>選手</t>
    </r>
  </si>
  <si>
    <r>
      <rPr>
        <sz val="12"/>
        <color theme="1"/>
        <rFont val="微軟正黑體"/>
        <family val="2"/>
        <charset val="136"/>
      </rPr>
      <t>李郁舷</t>
    </r>
  </si>
  <si>
    <r>
      <rPr>
        <sz val="12"/>
        <color theme="1"/>
        <rFont val="微軟正黑體"/>
        <family val="2"/>
        <charset val="136"/>
      </rPr>
      <t>陳政維</t>
    </r>
  </si>
  <si>
    <r>
      <rPr>
        <sz val="12"/>
        <color theme="1"/>
        <rFont val="微軟正黑體"/>
        <family val="2"/>
        <charset val="136"/>
      </rPr>
      <t>顏伯霖</t>
    </r>
  </si>
  <si>
    <r>
      <rPr>
        <sz val="12"/>
        <color theme="1"/>
        <rFont val="微軟正黑體"/>
        <family val="2"/>
        <charset val="136"/>
      </rPr>
      <t>蔡名揚</t>
    </r>
  </si>
  <si>
    <r>
      <rPr>
        <sz val="12"/>
        <color theme="1"/>
        <rFont val="微軟正黑體"/>
        <family val="2"/>
        <charset val="136"/>
      </rPr>
      <t>仁武國小</t>
    </r>
  </si>
  <si>
    <r>
      <rPr>
        <sz val="12"/>
        <color theme="1"/>
        <rFont val="微軟正黑體"/>
        <family val="2"/>
        <charset val="136"/>
      </rPr>
      <t>林䓌彧</t>
    </r>
  </si>
  <si>
    <r>
      <rPr>
        <sz val="12"/>
        <color theme="1"/>
        <rFont val="微軟正黑體"/>
        <family val="2"/>
        <charset val="136"/>
      </rPr>
      <t>戴翊翔</t>
    </r>
  </si>
  <si>
    <r>
      <rPr>
        <sz val="12"/>
        <color theme="1"/>
        <rFont val="微軟正黑體"/>
        <family val="2"/>
        <charset val="136"/>
      </rPr>
      <t>甯无垢</t>
    </r>
  </si>
  <si>
    <r>
      <rPr>
        <sz val="12"/>
        <color theme="1"/>
        <rFont val="微軟正黑體"/>
        <family val="2"/>
        <charset val="136"/>
      </rPr>
      <t>李宗翰</t>
    </r>
  </si>
  <si>
    <r>
      <rPr>
        <sz val="12"/>
        <color theme="1"/>
        <rFont val="微軟正黑體"/>
        <family val="2"/>
        <charset val="136"/>
      </rPr>
      <t>下坑國小</t>
    </r>
  </si>
  <si>
    <r>
      <rPr>
        <sz val="12"/>
        <color theme="1"/>
        <rFont val="微軟正黑體"/>
        <family val="2"/>
        <charset val="136"/>
      </rPr>
      <t>陳宇賢</t>
    </r>
  </si>
  <si>
    <r>
      <rPr>
        <sz val="12"/>
        <color theme="1"/>
        <rFont val="微軟正黑體"/>
        <family val="2"/>
        <charset val="136"/>
      </rPr>
      <t>路竹大社國小</t>
    </r>
  </si>
  <si>
    <r>
      <rPr>
        <sz val="12"/>
        <color theme="1"/>
        <rFont val="微軟正黑體"/>
        <family val="2"/>
        <charset val="136"/>
      </rPr>
      <t>優惠</t>
    </r>
  </si>
  <si>
    <r>
      <rPr>
        <sz val="12"/>
        <color theme="1"/>
        <rFont val="微軟正黑體"/>
        <family val="2"/>
        <charset val="136"/>
      </rPr>
      <t>陳尚成</t>
    </r>
  </si>
  <si>
    <r>
      <rPr>
        <sz val="12"/>
        <color theme="1"/>
        <rFont val="微軟正黑體"/>
        <family val="2"/>
        <charset val="136"/>
      </rPr>
      <t>徐宏廩</t>
    </r>
  </si>
  <si>
    <r>
      <rPr>
        <sz val="12"/>
        <color theme="1"/>
        <rFont val="微軟正黑體"/>
        <family val="2"/>
        <charset val="136"/>
      </rPr>
      <t>電機一</t>
    </r>
  </si>
  <si>
    <r>
      <rPr>
        <sz val="12"/>
        <color theme="1"/>
        <rFont val="微軟正黑體"/>
        <family val="2"/>
        <charset val="136"/>
      </rPr>
      <t>黃柏碩</t>
    </r>
  </si>
  <si>
    <r>
      <rPr>
        <sz val="12"/>
        <color theme="1"/>
        <rFont val="微軟正黑體"/>
        <family val="2"/>
        <charset val="136"/>
      </rPr>
      <t>蔡盛安</t>
    </r>
  </si>
  <si>
    <r>
      <rPr>
        <sz val="12"/>
        <color theme="1"/>
        <rFont val="微軟正黑體"/>
        <family val="2"/>
        <charset val="136"/>
      </rPr>
      <t>黃哲悅</t>
    </r>
  </si>
  <si>
    <r>
      <rPr>
        <sz val="12"/>
        <color theme="1"/>
        <rFont val="微軟正黑體"/>
        <family val="2"/>
        <charset val="136"/>
      </rPr>
      <t>江寶宇</t>
    </r>
  </si>
  <si>
    <r>
      <rPr>
        <sz val="12"/>
        <color theme="1"/>
        <rFont val="微軟正黑體"/>
        <family val="2"/>
        <charset val="136"/>
      </rPr>
      <t>化工三</t>
    </r>
  </si>
  <si>
    <r>
      <rPr>
        <sz val="12"/>
        <color theme="1"/>
        <rFont val="微軟正黑體"/>
        <family val="2"/>
        <charset val="136"/>
      </rPr>
      <t>陳祈叡</t>
    </r>
  </si>
  <si>
    <r>
      <rPr>
        <sz val="12"/>
        <color theme="1"/>
        <rFont val="微軟正黑體"/>
        <family val="2"/>
        <charset val="136"/>
      </rPr>
      <t>機電二</t>
    </r>
  </si>
  <si>
    <r>
      <rPr>
        <sz val="12"/>
        <color theme="1"/>
        <rFont val="微軟正黑體"/>
        <family val="2"/>
        <charset val="136"/>
      </rPr>
      <t>陳稔友</t>
    </r>
  </si>
  <si>
    <r>
      <rPr>
        <sz val="12"/>
        <color theme="1"/>
        <rFont val="微軟正黑體"/>
        <family val="2"/>
        <charset val="136"/>
      </rPr>
      <t>吳維宇</t>
    </r>
  </si>
  <si>
    <r>
      <rPr>
        <sz val="12"/>
        <color theme="1"/>
        <rFont val="微軟正黑體"/>
        <family val="2"/>
        <charset val="136"/>
      </rPr>
      <t>綜職二</t>
    </r>
  </si>
  <si>
    <r>
      <rPr>
        <sz val="12"/>
        <color theme="1"/>
        <rFont val="微軟正黑體"/>
        <family val="2"/>
        <charset val="136"/>
      </rPr>
      <t>王雅芸</t>
    </r>
  </si>
  <si>
    <r>
      <rPr>
        <sz val="12"/>
        <color theme="1"/>
        <rFont val="微軟正黑體"/>
        <family val="2"/>
        <charset val="136"/>
      </rPr>
      <t>廖育昇</t>
    </r>
  </si>
  <si>
    <r>
      <rPr>
        <sz val="12"/>
        <color theme="1"/>
        <rFont val="微軟正黑體"/>
        <family val="2"/>
        <charset val="136"/>
      </rPr>
      <t>五甲派出所</t>
    </r>
  </si>
  <si>
    <r>
      <rPr>
        <sz val="12"/>
        <color theme="1"/>
        <rFont val="微軟正黑體"/>
        <family val="2"/>
        <charset val="136"/>
      </rPr>
      <t>洪恩澤</t>
    </r>
  </si>
  <si>
    <r>
      <rPr>
        <sz val="12"/>
        <color theme="1"/>
        <rFont val="微軟正黑體"/>
        <family val="2"/>
        <charset val="136"/>
      </rPr>
      <t>蔡嘉龍</t>
    </r>
  </si>
  <si>
    <r>
      <rPr>
        <sz val="12"/>
        <color theme="1"/>
        <rFont val="微軟正黑體"/>
        <family val="2"/>
        <charset val="136"/>
      </rPr>
      <t>邱恭祥</t>
    </r>
  </si>
  <si>
    <r>
      <rPr>
        <sz val="12"/>
        <color theme="1"/>
        <rFont val="微軟正黑體"/>
        <family val="2"/>
        <charset val="136"/>
      </rPr>
      <t>蔡秉辰</t>
    </r>
  </si>
  <si>
    <r>
      <rPr>
        <sz val="12"/>
        <color theme="1"/>
        <rFont val="微軟正黑體"/>
        <family val="2"/>
        <charset val="136"/>
      </rPr>
      <t>宋品瑞</t>
    </r>
  </si>
  <si>
    <r>
      <rPr>
        <sz val="12"/>
        <color theme="1"/>
        <rFont val="微軟正黑體"/>
        <family val="2"/>
        <charset val="136"/>
      </rPr>
      <t>顧竣仁</t>
    </r>
  </si>
  <si>
    <r>
      <rPr>
        <sz val="12"/>
        <color theme="1"/>
        <rFont val="微軟正黑體"/>
        <family val="2"/>
        <charset val="136"/>
      </rPr>
      <t>南京海洋</t>
    </r>
  </si>
  <si>
    <r>
      <rPr>
        <sz val="12"/>
        <color theme="1"/>
        <rFont val="微軟正黑體"/>
        <family val="2"/>
        <charset val="136"/>
      </rPr>
      <t>蘇姿綺</t>
    </r>
  </si>
  <si>
    <r>
      <rPr>
        <sz val="12"/>
        <color theme="1"/>
        <rFont val="微軟正黑體"/>
        <family val="2"/>
        <charset val="136"/>
      </rPr>
      <t>劉晧宇</t>
    </r>
  </si>
  <si>
    <r>
      <rPr>
        <sz val="12"/>
        <color theme="1"/>
        <rFont val="微軟正黑體"/>
        <family val="2"/>
        <charset val="136"/>
      </rPr>
      <t>電機二甲</t>
    </r>
  </si>
  <si>
    <r>
      <rPr>
        <sz val="12"/>
        <color theme="1"/>
        <rFont val="微軟正黑體"/>
        <family val="2"/>
        <charset val="136"/>
      </rPr>
      <t>邱元清</t>
    </r>
  </si>
  <si>
    <r>
      <rPr>
        <sz val="12"/>
        <color theme="1"/>
        <rFont val="微軟正黑體"/>
        <family val="2"/>
        <charset val="136"/>
      </rPr>
      <t>蘇怡菁</t>
    </r>
  </si>
  <si>
    <r>
      <rPr>
        <sz val="12"/>
        <color theme="1"/>
        <rFont val="微軟正黑體"/>
        <family val="2"/>
        <charset val="136"/>
      </rPr>
      <t>莊佳芸</t>
    </r>
  </si>
  <si>
    <r>
      <rPr>
        <sz val="12"/>
        <color theme="1"/>
        <rFont val="微軟正黑體"/>
        <family val="2"/>
        <charset val="136"/>
      </rPr>
      <t>李安翊</t>
    </r>
  </si>
  <si>
    <r>
      <rPr>
        <sz val="12"/>
        <color theme="1"/>
        <rFont val="微軟正黑體"/>
        <family val="2"/>
        <charset val="136"/>
      </rPr>
      <t>機電三</t>
    </r>
  </si>
  <si>
    <r>
      <rPr>
        <sz val="12"/>
        <color theme="1"/>
        <rFont val="微軟正黑體"/>
        <family val="2"/>
        <charset val="136"/>
      </rPr>
      <t>高嘉佑</t>
    </r>
  </si>
  <si>
    <r>
      <rPr>
        <sz val="12"/>
        <color theme="1"/>
        <rFont val="微軟正黑體"/>
        <family val="2"/>
        <charset val="136"/>
      </rPr>
      <t>大社區公所</t>
    </r>
  </si>
  <si>
    <r>
      <rPr>
        <sz val="12"/>
        <color theme="1"/>
        <rFont val="微軟正黑體"/>
        <family val="2"/>
        <charset val="136"/>
      </rPr>
      <t>陳敬珉</t>
    </r>
  </si>
  <si>
    <r>
      <rPr>
        <sz val="12"/>
        <color theme="1"/>
        <rFont val="微軟正黑體"/>
        <family val="2"/>
        <charset val="136"/>
      </rPr>
      <t>楊傑旭</t>
    </r>
  </si>
  <si>
    <r>
      <rPr>
        <sz val="12"/>
        <color theme="1"/>
        <rFont val="微軟正黑體"/>
        <family val="2"/>
        <charset val="136"/>
      </rPr>
      <t>陳亭豫</t>
    </r>
  </si>
  <si>
    <r>
      <rPr>
        <sz val="12"/>
        <color theme="1"/>
        <rFont val="微軟正黑體"/>
        <family val="2"/>
        <charset val="136"/>
      </rPr>
      <t>崇德國小</t>
    </r>
  </si>
  <si>
    <r>
      <rPr>
        <sz val="12"/>
        <color theme="1"/>
        <rFont val="微軟正黑體"/>
        <family val="2"/>
        <charset val="136"/>
      </rPr>
      <t>曾志龍</t>
    </r>
  </si>
  <si>
    <r>
      <rPr>
        <sz val="12"/>
        <color theme="1"/>
        <rFont val="微軟正黑體"/>
        <family val="2"/>
        <charset val="136"/>
      </rPr>
      <t>柯舒凱</t>
    </r>
  </si>
  <si>
    <r>
      <rPr>
        <sz val="12"/>
        <color theme="1"/>
        <rFont val="微軟正黑體"/>
        <family val="2"/>
        <charset val="136"/>
      </rPr>
      <t>黃靜琳</t>
    </r>
  </si>
  <si>
    <r>
      <rPr>
        <sz val="12"/>
        <color theme="1"/>
        <rFont val="微軟正黑體"/>
        <family val="2"/>
        <charset val="136"/>
      </rPr>
      <t>陳佳琪</t>
    </r>
  </si>
  <si>
    <r>
      <rPr>
        <sz val="12"/>
        <color theme="1"/>
        <rFont val="微軟正黑體"/>
        <family val="2"/>
        <charset val="136"/>
      </rPr>
      <t>胡煒安</t>
    </r>
  </si>
  <si>
    <r>
      <rPr>
        <sz val="12"/>
        <color theme="1"/>
        <rFont val="微軟正黑體"/>
        <family val="2"/>
        <charset val="136"/>
      </rPr>
      <t>安招</t>
    </r>
  </si>
  <si>
    <r>
      <rPr>
        <sz val="12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麥當勞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</si>
  <si>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</si>
  <si>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旗楠交流道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豆漿店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</si>
  <si>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加昌</t>
    </r>
    <r>
      <rPr>
        <sz val="12"/>
        <color theme="1"/>
        <rFont val="Arial"/>
        <family val="2"/>
      </rPr>
      <t>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</si>
  <si>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左營</t>
    </r>
    <r>
      <rPr>
        <sz val="12"/>
        <color theme="1"/>
        <rFont val="Arial"/>
        <family val="2"/>
      </rPr>
      <t>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</si>
  <si>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巨蛋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博愛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新莊仔路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</si>
  <si>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民族大中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加油站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</si>
  <si>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梓官</t>
    </r>
    <r>
      <rPr>
        <sz val="12"/>
        <color theme="1"/>
        <rFont val="Arial"/>
        <family val="2"/>
      </rPr>
      <t>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</si>
  <si>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三多</t>
    </r>
    <r>
      <rPr>
        <sz val="12"/>
        <color theme="1"/>
        <rFont val="Arial"/>
        <family val="2"/>
      </rPr>
      <t>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</si>
  <si>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復興青年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青年書局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</si>
  <si>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後昌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加昌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陽信銀行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</si>
  <si>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橋頭</t>
    </r>
    <r>
      <rPr>
        <sz val="12"/>
        <color theme="1"/>
        <rFont val="Arial"/>
        <family val="2"/>
      </rPr>
      <t>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</si>
  <si>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蚵寮</t>
    </r>
    <r>
      <rPr>
        <sz val="12"/>
        <color theme="1"/>
        <rFont val="Arial"/>
        <family val="2"/>
      </rPr>
      <t>11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</si>
  <si>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彌陀國小</t>
    </r>
    <r>
      <rPr>
        <sz val="12"/>
        <color theme="1"/>
        <rFont val="Arial"/>
        <family val="2"/>
      </rPr>
      <t>-2</t>
    </r>
  </si>
  <si>
    <r>
      <rPr>
        <sz val="12"/>
        <color theme="1"/>
        <rFont val="微軟正黑體"/>
        <family val="2"/>
        <charset val="136"/>
      </rPr>
      <t>阿蓮</t>
    </r>
    <r>
      <rPr>
        <sz val="12"/>
        <color theme="1"/>
        <rFont val="Arial"/>
        <family val="2"/>
      </rPr>
      <t>12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</si>
  <si>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萬福宮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全家對面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</si>
  <si>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13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</si>
  <si>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慈濟宮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</si>
  <si>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茄萣</t>
    </r>
    <r>
      <rPr>
        <sz val="12"/>
        <color theme="1"/>
        <rFont val="Arial"/>
        <family val="2"/>
      </rPr>
      <t>15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</si>
  <si>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彌陀</t>
    </r>
    <r>
      <rPr>
        <sz val="12"/>
        <color theme="1"/>
        <rFont val="Arial"/>
        <family val="2"/>
      </rPr>
      <t>16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</si>
  <si>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彌陀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壽齡國小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</si>
  <si>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大湖</t>
    </r>
    <r>
      <rPr>
        <sz val="12"/>
        <color theme="1"/>
        <rFont val="Arial"/>
        <family val="2"/>
      </rPr>
      <t>18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</si>
  <si>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大寮</t>
    </r>
    <r>
      <rPr>
        <sz val="12"/>
        <color theme="1"/>
        <rFont val="Arial"/>
        <family val="2"/>
      </rPr>
      <t>19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</si>
  <si>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大寮加油站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消防隊對面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</si>
  <si>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下坑</t>
    </r>
    <r>
      <rPr>
        <sz val="12"/>
        <color theme="1"/>
        <rFont val="Arial"/>
        <family val="2"/>
      </rPr>
      <t>21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</si>
  <si>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</si>
  <si>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22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</si>
  <si>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桂林</t>
    </r>
    <r>
      <rPr>
        <sz val="12"/>
        <color theme="1"/>
        <rFont val="Arial"/>
        <family val="2"/>
      </rPr>
      <t>23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</si>
  <si>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楠梓路橋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代天府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</si>
  <si>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楠梓</t>
    </r>
    <r>
      <rPr>
        <sz val="12"/>
        <color theme="1"/>
        <rFont val="Arial"/>
        <family val="2"/>
      </rPr>
      <t>25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</si>
  <si>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大社文明路口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外省麵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</si>
  <si>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崇德</t>
    </r>
    <r>
      <rPr>
        <sz val="12"/>
        <color theme="1"/>
        <rFont val="Arial"/>
        <family val="2"/>
      </rPr>
      <t>28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</si>
  <si>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阿蓮派出所</t>
    </r>
    <r>
      <rPr>
        <sz val="12"/>
        <color theme="1"/>
        <rFont val="Arial"/>
        <family val="2"/>
      </rPr>
      <t>-2</t>
    </r>
  </si>
  <si>
    <r>
      <rPr>
        <sz val="12"/>
        <color theme="1"/>
        <rFont val="微軟正黑體"/>
        <family val="2"/>
        <charset val="136"/>
      </rPr>
      <t>鳳山厝廟口</t>
    </r>
    <r>
      <rPr>
        <sz val="12"/>
        <color theme="1"/>
        <rFont val="Arial"/>
        <family val="2"/>
      </rPr>
      <t>(7-11</t>
    </r>
    <r>
      <rPr>
        <sz val="12"/>
        <color theme="1"/>
        <rFont val="微軟正黑體"/>
        <family val="2"/>
        <charset val="136"/>
      </rPr>
      <t>對面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</si>
  <si>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鳳山厝</t>
    </r>
    <r>
      <rPr>
        <sz val="12"/>
        <color theme="1"/>
        <rFont val="Arial"/>
        <family val="2"/>
      </rPr>
      <t>29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</si>
  <si>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邱佳萱</t>
    </r>
  </si>
  <si>
    <r>
      <rPr>
        <sz val="12"/>
        <color theme="1"/>
        <rFont val="微軟正黑體"/>
        <family val="2"/>
        <charset val="136"/>
      </rPr>
      <t>特優</t>
    </r>
  </si>
  <si>
    <t>單據未回</t>
    <phoneticPr fontId="6" type="noConversion"/>
  </si>
  <si>
    <r>
      <rPr>
        <sz val="12"/>
        <color theme="1"/>
        <rFont val="微軟正黑體"/>
        <family val="2"/>
        <charset val="136"/>
      </rPr>
      <t>合</t>
    </r>
    <r>
      <rPr>
        <sz val="12"/>
        <color theme="1"/>
        <rFont val="Arial"/>
        <family val="2"/>
      </rPr>
      <t xml:space="preserve">  </t>
    </r>
    <r>
      <rPr>
        <sz val="12"/>
        <color theme="1"/>
        <rFont val="微軟正黑體"/>
        <family val="2"/>
        <charset val="136"/>
      </rPr>
      <t>計</t>
    </r>
    <phoneticPr fontId="6" type="noConversion"/>
  </si>
  <si>
    <r>
      <t>110</t>
    </r>
    <r>
      <rPr>
        <sz val="12"/>
        <color theme="1"/>
        <rFont val="微軟正黑體"/>
        <family val="2"/>
        <charset val="136"/>
      </rPr>
      <t>人</t>
    </r>
    <phoneticPr fontId="6" type="noConversion"/>
  </si>
  <si>
    <r>
      <rPr>
        <sz val="12"/>
        <color rgb="FFFF0000"/>
        <rFont val="微軟正黑體"/>
        <family val="2"/>
        <charset val="136"/>
      </rPr>
      <t>阿蓮派出所</t>
    </r>
  </si>
  <si>
    <r>
      <rPr>
        <sz val="12"/>
        <color rgb="FFFF0000"/>
        <rFont val="微軟正黑體"/>
        <family val="2"/>
        <charset val="136"/>
      </rPr>
      <t>果貿新村</t>
    </r>
  </si>
  <si>
    <r>
      <rPr>
        <sz val="12"/>
        <color rgb="FFFF0000"/>
        <rFont val="微軟正黑體"/>
        <family val="2"/>
        <charset val="136"/>
      </rPr>
      <t>橋頭火車站</t>
    </r>
  </si>
  <si>
    <r>
      <rPr>
        <sz val="12"/>
        <color rgb="FFFF0000"/>
        <rFont val="微軟正黑體"/>
        <family val="2"/>
        <charset val="136"/>
      </rPr>
      <t>鼎山街口</t>
    </r>
  </si>
  <si>
    <r>
      <rPr>
        <sz val="12"/>
        <color rgb="FFFF0000"/>
        <rFont val="微軟正黑體"/>
        <family val="2"/>
        <charset val="136"/>
      </rPr>
      <t>赤崁</t>
    </r>
  </si>
  <si>
    <r>
      <rPr>
        <sz val="12"/>
        <color rgb="FFFF0000"/>
        <rFont val="微軟正黑體"/>
        <family val="2"/>
        <charset val="136"/>
      </rPr>
      <t>復安國小</t>
    </r>
  </si>
  <si>
    <r>
      <rPr>
        <sz val="12"/>
        <color rgb="FFFF0000"/>
        <rFont val="微軟正黑體"/>
        <family val="2"/>
        <charset val="136"/>
      </rPr>
      <t>民族天祥</t>
    </r>
  </si>
  <si>
    <r>
      <rPr>
        <sz val="12"/>
        <color rgb="FFFF0000"/>
        <rFont val="微軟正黑體"/>
        <family val="2"/>
        <charset val="136"/>
      </rPr>
      <t>智昌街口</t>
    </r>
  </si>
  <si>
    <r>
      <rPr>
        <sz val="12"/>
        <color rgb="FFFF0000"/>
        <rFont val="微軟正黑體"/>
        <family val="2"/>
        <charset val="136"/>
      </rPr>
      <t>海埔國小</t>
    </r>
  </si>
  <si>
    <r>
      <rPr>
        <sz val="12"/>
        <color rgb="FFFF0000"/>
        <rFont val="微軟正黑體"/>
        <family val="2"/>
        <charset val="136"/>
      </rPr>
      <t>湖內</t>
    </r>
    <r>
      <rPr>
        <sz val="12"/>
        <color rgb="FFFF0000"/>
        <rFont val="Arial"/>
        <family val="2"/>
      </rPr>
      <t>(</t>
    </r>
    <r>
      <rPr>
        <sz val="12"/>
        <color rgb="FFFF0000"/>
        <rFont val="微軟正黑體"/>
        <family val="2"/>
        <charset val="136"/>
      </rPr>
      <t>慈濟宮</t>
    </r>
    <r>
      <rPr>
        <sz val="12"/>
        <color rgb="FFFF0000"/>
        <rFont val="Arial"/>
        <family val="2"/>
      </rPr>
      <t>)</t>
    </r>
  </si>
  <si>
    <r>
      <rPr>
        <sz val="12"/>
        <color rgb="FFFF0000"/>
        <rFont val="微軟正黑體"/>
        <family val="2"/>
        <charset val="136"/>
      </rPr>
      <t>湖內</t>
    </r>
    <r>
      <rPr>
        <sz val="12"/>
        <color rgb="FFFF0000"/>
        <rFont val="Arial"/>
        <family val="2"/>
      </rPr>
      <t>13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</si>
  <si>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阿蓮</t>
    </r>
    <r>
      <rPr>
        <sz val="12"/>
        <color rgb="FFFF0000"/>
        <rFont val="Arial"/>
        <family val="2"/>
      </rPr>
      <t>12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</si>
  <si>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鼓山</t>
    </r>
    <r>
      <rPr>
        <sz val="12"/>
        <color rgb="FFFF0000"/>
        <rFont val="Arial"/>
        <family val="2"/>
      </rPr>
      <t>9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</si>
  <si>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橋頭</t>
    </r>
    <r>
      <rPr>
        <sz val="12"/>
        <color rgb="FFFF0000"/>
        <rFont val="Arial"/>
        <family val="2"/>
      </rPr>
      <t>8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</si>
  <si>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三多</t>
    </r>
    <r>
      <rPr>
        <sz val="12"/>
        <color rgb="FFFF0000"/>
        <rFont val="Arial"/>
        <family val="2"/>
      </rPr>
      <t>6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</si>
  <si>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梓官</t>
    </r>
    <r>
      <rPr>
        <sz val="12"/>
        <color rgb="FFFF0000"/>
        <rFont val="Arial"/>
        <family val="2"/>
      </rPr>
      <t>5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</si>
  <si>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民族大中</t>
    </r>
    <r>
      <rPr>
        <sz val="12"/>
        <color rgb="FFFF0000"/>
        <rFont val="Arial"/>
        <family val="2"/>
      </rPr>
      <t>(</t>
    </r>
    <r>
      <rPr>
        <sz val="12"/>
        <color rgb="FFFF0000"/>
        <rFont val="微軟正黑體"/>
        <family val="2"/>
        <charset val="136"/>
      </rPr>
      <t>加油站</t>
    </r>
    <r>
      <rPr>
        <sz val="12"/>
        <color rgb="FFFF0000"/>
        <rFont val="Arial"/>
        <family val="2"/>
      </rPr>
      <t>)</t>
    </r>
  </si>
  <si>
    <r>
      <rPr>
        <sz val="12"/>
        <color rgb="FFFF0000"/>
        <rFont val="微軟正黑體"/>
        <family val="2"/>
        <charset val="136"/>
      </rPr>
      <t>左營</t>
    </r>
    <r>
      <rPr>
        <sz val="12"/>
        <color rgb="FFFF0000"/>
        <rFont val="Arial"/>
        <family val="2"/>
      </rPr>
      <t>3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</si>
  <si>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路竹</t>
    </r>
    <r>
      <rPr>
        <sz val="12"/>
        <color rgb="FFFF0000"/>
        <rFont val="Arial"/>
        <family val="2"/>
      </rPr>
      <t>7-11</t>
    </r>
  </si>
  <si>
    <r>
      <rPr>
        <sz val="12"/>
        <color rgb="FFFF0000"/>
        <rFont val="微軟正黑體"/>
        <family val="2"/>
        <charset val="136"/>
      </rPr>
      <t>路竹</t>
    </r>
    <r>
      <rPr>
        <sz val="12"/>
        <color rgb="FFFF0000"/>
        <rFont val="Arial"/>
        <family val="2"/>
      </rPr>
      <t>22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</si>
  <si>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燕巢</t>
    </r>
    <r>
      <rPr>
        <sz val="12"/>
        <color rgb="FFFF0000"/>
        <rFont val="Arial"/>
        <family val="2"/>
      </rPr>
      <t>(</t>
    </r>
    <r>
      <rPr>
        <sz val="12"/>
        <color rgb="FFFF0000"/>
        <rFont val="微軟正黑體"/>
        <family val="2"/>
        <charset val="136"/>
      </rPr>
      <t>丹丹漢堡</t>
    </r>
    <r>
      <rPr>
        <sz val="12"/>
        <color rgb="FFFF0000"/>
        <rFont val="Arial"/>
        <family val="2"/>
      </rPr>
      <t>)</t>
    </r>
  </si>
  <si>
    <r>
      <rPr>
        <sz val="12"/>
        <color rgb="FFFF0000"/>
        <rFont val="微軟正黑體"/>
        <family val="2"/>
        <charset val="136"/>
      </rPr>
      <t>楠梓路橋</t>
    </r>
    <r>
      <rPr>
        <sz val="12"/>
        <color rgb="FFFF0000"/>
        <rFont val="Arial"/>
        <family val="2"/>
      </rPr>
      <t>(</t>
    </r>
    <r>
      <rPr>
        <sz val="12"/>
        <color rgb="FFFF0000"/>
        <rFont val="微軟正黑體"/>
        <family val="2"/>
        <charset val="136"/>
      </rPr>
      <t>代天府</t>
    </r>
    <r>
      <rPr>
        <sz val="12"/>
        <color rgb="FFFF0000"/>
        <rFont val="Arial"/>
        <family val="2"/>
      </rPr>
      <t>)</t>
    </r>
  </si>
  <si>
    <r>
      <rPr>
        <sz val="12"/>
        <color rgb="FFFF0000"/>
        <rFont val="微軟正黑體"/>
        <family val="2"/>
        <charset val="136"/>
      </rPr>
      <t>桂林</t>
    </r>
    <r>
      <rPr>
        <sz val="12"/>
        <color rgb="FFFF0000"/>
        <rFont val="Arial"/>
        <family val="2"/>
      </rPr>
      <t>23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</si>
  <si>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加昌</t>
    </r>
    <r>
      <rPr>
        <sz val="12"/>
        <color rgb="FFFF0000"/>
        <rFont val="Arial"/>
        <family val="2"/>
      </rPr>
      <t>2</t>
    </r>
    <r>
      <rPr>
        <sz val="12"/>
        <color rgb="FFFF0000"/>
        <rFont val="微軟正黑體"/>
        <family val="2"/>
        <charset val="136"/>
      </rPr>
      <t>車</t>
    </r>
  </si>
  <si>
    <t>電子一甲</t>
    <phoneticPr fontId="6" type="noConversion"/>
  </si>
  <si>
    <t>林育臣</t>
    <phoneticPr fontId="6" type="noConversion"/>
  </si>
  <si>
    <r>
      <rPr>
        <sz val="12"/>
        <color theme="1"/>
        <rFont val="微軟正黑體"/>
        <family val="2"/>
        <charset val="136"/>
      </rPr>
      <t>機械二甲</t>
    </r>
  </si>
  <si>
    <r>
      <rPr>
        <sz val="12"/>
        <color theme="1"/>
        <rFont val="微軟正黑體"/>
        <family val="2"/>
        <charset val="136"/>
      </rPr>
      <t>魏夆合</t>
    </r>
  </si>
  <si>
    <r>
      <rPr>
        <sz val="12"/>
        <color theme="1"/>
        <rFont val="微軟正黑體"/>
        <family val="2"/>
        <charset val="136"/>
      </rPr>
      <t>化工二</t>
    </r>
  </si>
  <si>
    <r>
      <rPr>
        <sz val="12"/>
        <color theme="1"/>
        <rFont val="微軟正黑體"/>
        <family val="2"/>
        <charset val="136"/>
      </rPr>
      <t>楊鎮安</t>
    </r>
  </si>
  <si>
    <r>
      <rPr>
        <sz val="12"/>
        <color theme="1"/>
        <rFont val="微軟正黑體"/>
        <family val="2"/>
        <charset val="136"/>
      </rPr>
      <t>民族天祥</t>
    </r>
  </si>
  <si>
    <r>
      <rPr>
        <sz val="12"/>
        <color theme="1"/>
        <rFont val="微軟正黑體"/>
        <family val="2"/>
        <charset val="136"/>
      </rPr>
      <t>電子三甲</t>
    </r>
  </si>
  <si>
    <r>
      <rPr>
        <sz val="12"/>
        <color theme="1"/>
        <rFont val="微軟正黑體"/>
        <family val="2"/>
        <charset val="136"/>
      </rPr>
      <t>許丁允</t>
    </r>
  </si>
  <si>
    <r>
      <rPr>
        <sz val="12"/>
        <color theme="1"/>
        <rFont val="微軟正黑體"/>
        <family val="2"/>
        <charset val="136"/>
      </rPr>
      <t>園藝二</t>
    </r>
  </si>
  <si>
    <r>
      <rPr>
        <sz val="12"/>
        <color theme="1"/>
        <rFont val="微軟正黑體"/>
        <family val="2"/>
        <charset val="136"/>
      </rPr>
      <t>黃鐸瑋</t>
    </r>
  </si>
  <si>
    <r>
      <rPr>
        <sz val="12"/>
        <color theme="1"/>
        <rFont val="微軟正黑體"/>
        <family val="2"/>
        <charset val="136"/>
      </rPr>
      <t>機電一</t>
    </r>
  </si>
  <si>
    <r>
      <rPr>
        <sz val="12"/>
        <color theme="1"/>
        <rFont val="微軟正黑體"/>
        <family val="2"/>
        <charset val="136"/>
      </rPr>
      <t>李品杰</t>
    </r>
  </si>
  <si>
    <r>
      <rPr>
        <sz val="12"/>
        <color theme="1"/>
        <rFont val="微軟正黑體"/>
        <family val="2"/>
        <charset val="136"/>
      </rPr>
      <t>大舍甲</t>
    </r>
  </si>
  <si>
    <r>
      <rPr>
        <sz val="12"/>
        <color theme="1"/>
        <rFont val="微軟正黑體"/>
        <family val="2"/>
        <charset val="136"/>
      </rPr>
      <t>李政鴻</t>
    </r>
  </si>
  <si>
    <r>
      <rPr>
        <sz val="12"/>
        <color theme="1"/>
        <rFont val="微軟正黑體"/>
        <family val="2"/>
        <charset val="136"/>
      </rPr>
      <t>家政三</t>
    </r>
  </si>
  <si>
    <r>
      <rPr>
        <sz val="12"/>
        <color theme="1"/>
        <rFont val="微軟正黑體"/>
        <family val="2"/>
        <charset val="136"/>
      </rPr>
      <t>許維軒</t>
    </r>
  </si>
  <si>
    <r>
      <rPr>
        <sz val="12"/>
        <color theme="1"/>
        <rFont val="微軟正黑體"/>
        <family val="2"/>
        <charset val="136"/>
      </rPr>
      <t>汽車二甲</t>
    </r>
  </si>
  <si>
    <r>
      <rPr>
        <sz val="12"/>
        <color theme="1"/>
        <rFont val="微軟正黑體"/>
        <family val="2"/>
        <charset val="136"/>
      </rPr>
      <t>曾麟傑</t>
    </r>
  </si>
  <si>
    <r>
      <rPr>
        <sz val="12"/>
        <color theme="1"/>
        <rFont val="微軟正黑體"/>
        <family val="2"/>
        <charset val="136"/>
      </rPr>
      <t>園藝一</t>
    </r>
  </si>
  <si>
    <r>
      <rPr>
        <sz val="12"/>
        <color theme="1"/>
        <rFont val="微軟正黑體"/>
        <family val="2"/>
        <charset val="136"/>
      </rPr>
      <t>陳奕碩</t>
    </r>
  </si>
  <si>
    <r>
      <rPr>
        <sz val="12"/>
        <color theme="1"/>
        <rFont val="微軟正黑體"/>
        <family val="2"/>
        <charset val="136"/>
      </rPr>
      <t>鼎山街口</t>
    </r>
  </si>
  <si>
    <r>
      <rPr>
        <sz val="12"/>
        <color theme="1"/>
        <rFont val="微軟正黑體"/>
        <family val="2"/>
        <charset val="136"/>
      </rPr>
      <t>室設一</t>
    </r>
  </si>
  <si>
    <r>
      <rPr>
        <sz val="12"/>
        <color theme="1"/>
        <rFont val="微軟正黑體"/>
        <family val="2"/>
        <charset val="136"/>
      </rPr>
      <t>侯誌華</t>
    </r>
  </si>
  <si>
    <r>
      <rPr>
        <sz val="12"/>
        <color theme="1"/>
        <rFont val="微軟正黑體"/>
        <family val="2"/>
        <charset val="136"/>
      </rPr>
      <t>電子三乙</t>
    </r>
  </si>
  <si>
    <r>
      <rPr>
        <sz val="12"/>
        <color theme="1"/>
        <rFont val="微軟正黑體"/>
        <family val="2"/>
        <charset val="136"/>
      </rPr>
      <t>陳星佑</t>
    </r>
  </si>
  <si>
    <r>
      <rPr>
        <sz val="12"/>
        <color theme="1"/>
        <rFont val="微軟正黑體"/>
        <family val="2"/>
        <charset val="136"/>
      </rPr>
      <t>八德復興</t>
    </r>
  </si>
  <si>
    <r>
      <rPr>
        <sz val="12"/>
        <color theme="1"/>
        <rFont val="微軟正黑體"/>
        <family val="2"/>
        <charset val="136"/>
      </rPr>
      <t>電子一甲</t>
    </r>
  </si>
  <si>
    <r>
      <rPr>
        <sz val="12"/>
        <color theme="1"/>
        <rFont val="微軟正黑體"/>
        <family val="2"/>
        <charset val="136"/>
      </rPr>
      <t>杜家濬</t>
    </r>
  </si>
  <si>
    <r>
      <rPr>
        <sz val="12"/>
        <color theme="1"/>
        <rFont val="微軟正黑體"/>
        <family val="2"/>
        <charset val="136"/>
      </rPr>
      <t>民族華夏</t>
    </r>
  </si>
  <si>
    <r>
      <rPr>
        <sz val="12"/>
        <color theme="1"/>
        <rFont val="微軟正黑體"/>
        <family val="2"/>
        <charset val="136"/>
      </rPr>
      <t>電子二</t>
    </r>
  </si>
  <si>
    <r>
      <rPr>
        <sz val="12"/>
        <color theme="1"/>
        <rFont val="微軟正黑體"/>
        <family val="2"/>
        <charset val="136"/>
      </rPr>
      <t>洪翊嘉</t>
    </r>
  </si>
  <si>
    <r>
      <rPr>
        <sz val="12"/>
        <color theme="1"/>
        <rFont val="微軟正黑體"/>
        <family val="2"/>
        <charset val="136"/>
      </rPr>
      <t>國際商工</t>
    </r>
  </si>
  <si>
    <r>
      <rPr>
        <sz val="12"/>
        <color theme="1"/>
        <rFont val="微軟正黑體"/>
        <family val="2"/>
        <charset val="136"/>
      </rPr>
      <t>張翊詳</t>
    </r>
  </si>
  <si>
    <r>
      <rPr>
        <sz val="12"/>
        <color theme="1"/>
        <rFont val="微軟正黑體"/>
        <family val="2"/>
        <charset val="136"/>
      </rPr>
      <t>橋頭火車站</t>
    </r>
  </si>
  <si>
    <r>
      <rPr>
        <sz val="12"/>
        <color theme="1"/>
        <rFont val="微軟正黑體"/>
        <family val="2"/>
        <charset val="136"/>
      </rPr>
      <t>蔡宗仁</t>
    </r>
  </si>
  <si>
    <r>
      <rPr>
        <sz val="12"/>
        <color theme="1"/>
        <rFont val="微軟正黑體"/>
        <family val="2"/>
        <charset val="136"/>
      </rPr>
      <t>蚵寮中正</t>
    </r>
  </si>
  <si>
    <r>
      <rPr>
        <sz val="12"/>
        <color theme="1"/>
        <rFont val="微軟正黑體"/>
        <family val="2"/>
        <charset val="136"/>
      </rPr>
      <t>園藝三</t>
    </r>
  </si>
  <si>
    <r>
      <rPr>
        <sz val="12"/>
        <color theme="1"/>
        <rFont val="微軟正黑體"/>
        <family val="2"/>
        <charset val="136"/>
      </rPr>
      <t>梁承恩</t>
    </r>
  </si>
  <si>
    <r>
      <rPr>
        <sz val="12"/>
        <color theme="1"/>
        <rFont val="微軟正黑體"/>
        <family val="2"/>
        <charset val="136"/>
      </rPr>
      <t>林韋良</t>
    </r>
  </si>
  <si>
    <r>
      <rPr>
        <sz val="12"/>
        <color theme="1"/>
        <rFont val="微軟正黑體"/>
        <family val="2"/>
        <charset val="136"/>
      </rPr>
      <t>阿蓮派出所</t>
    </r>
  </si>
  <si>
    <r>
      <rPr>
        <sz val="12"/>
        <color theme="1"/>
        <rFont val="微軟正黑體"/>
        <family val="2"/>
        <charset val="136"/>
      </rPr>
      <t>室設三</t>
    </r>
  </si>
  <si>
    <r>
      <rPr>
        <sz val="12"/>
        <color theme="1"/>
        <rFont val="微軟正黑體"/>
        <family val="2"/>
        <charset val="136"/>
      </rPr>
      <t>陳政安</t>
    </r>
  </si>
  <si>
    <r>
      <rPr>
        <sz val="12"/>
        <color theme="1"/>
        <rFont val="微軟正黑體"/>
        <family val="2"/>
        <charset val="136"/>
      </rPr>
      <t>食品二</t>
    </r>
  </si>
  <si>
    <r>
      <rPr>
        <sz val="12"/>
        <color theme="1"/>
        <rFont val="微軟正黑體"/>
        <family val="2"/>
        <charset val="136"/>
      </rPr>
      <t>陳俞均</t>
    </r>
  </si>
  <si>
    <r>
      <rPr>
        <sz val="12"/>
        <color theme="1"/>
        <rFont val="微軟正黑體"/>
        <family val="2"/>
        <charset val="136"/>
      </rPr>
      <t>林楷睿</t>
    </r>
  </si>
  <si>
    <r>
      <rPr>
        <sz val="12"/>
        <color theme="1"/>
        <rFont val="微軟正黑體"/>
        <family val="2"/>
        <charset val="136"/>
      </rPr>
      <t>侯谷霖</t>
    </r>
  </si>
  <si>
    <r>
      <rPr>
        <sz val="12"/>
        <color theme="1"/>
        <rFont val="微軟正黑體"/>
        <family val="2"/>
        <charset val="136"/>
      </rPr>
      <t>資訊二</t>
    </r>
  </si>
  <si>
    <r>
      <rPr>
        <sz val="12"/>
        <color theme="1"/>
        <rFont val="微軟正黑體"/>
        <family val="2"/>
        <charset val="136"/>
      </rPr>
      <t>蔡培生</t>
    </r>
  </si>
  <si>
    <r>
      <rPr>
        <sz val="12"/>
        <color theme="1"/>
        <rFont val="微軟正黑體"/>
        <family val="2"/>
        <charset val="136"/>
      </rPr>
      <t>室設二</t>
    </r>
  </si>
  <si>
    <r>
      <rPr>
        <sz val="12"/>
        <color theme="1"/>
        <rFont val="微軟正黑體"/>
        <family val="2"/>
        <charset val="136"/>
      </rPr>
      <t>曾重文</t>
    </r>
  </si>
  <si>
    <r>
      <rPr>
        <sz val="12"/>
        <color theme="1"/>
        <rFont val="微軟正黑體"/>
        <family val="2"/>
        <charset val="136"/>
      </rPr>
      <t>機械三乙</t>
    </r>
  </si>
  <si>
    <r>
      <rPr>
        <sz val="12"/>
        <color theme="1"/>
        <rFont val="微軟正黑體"/>
        <family val="2"/>
        <charset val="136"/>
      </rPr>
      <t>蘇冠叡</t>
    </r>
  </si>
  <si>
    <r>
      <rPr>
        <sz val="12"/>
        <color theme="1"/>
        <rFont val="微軟正黑體"/>
        <family val="2"/>
        <charset val="136"/>
      </rPr>
      <t>湖內圖書館</t>
    </r>
  </si>
  <si>
    <r>
      <rPr>
        <sz val="12"/>
        <color theme="1"/>
        <rFont val="微軟正黑體"/>
        <family val="2"/>
        <charset val="136"/>
      </rPr>
      <t>汽車三乙</t>
    </r>
  </si>
  <si>
    <r>
      <rPr>
        <sz val="12"/>
        <color theme="1"/>
        <rFont val="微軟正黑體"/>
        <family val="2"/>
        <charset val="136"/>
      </rPr>
      <t>程郁峰</t>
    </r>
  </si>
  <si>
    <r>
      <rPr>
        <sz val="12"/>
        <color theme="1"/>
        <rFont val="微軟正黑體"/>
        <family val="2"/>
        <charset val="136"/>
      </rPr>
      <t>莊延任</t>
    </r>
  </si>
  <si>
    <r>
      <rPr>
        <sz val="12"/>
        <color theme="1"/>
        <rFont val="微軟正黑體"/>
        <family val="2"/>
        <charset val="136"/>
      </rPr>
      <t>林冠勳</t>
    </r>
  </si>
  <si>
    <r>
      <rPr>
        <sz val="12"/>
        <color theme="1"/>
        <rFont val="微軟正黑體"/>
        <family val="2"/>
        <charset val="136"/>
      </rPr>
      <t>崎漏全家</t>
    </r>
  </si>
  <si>
    <r>
      <rPr>
        <sz val="12"/>
        <color theme="1"/>
        <rFont val="微軟正黑體"/>
        <family val="2"/>
        <charset val="136"/>
      </rPr>
      <t>張閔媗</t>
    </r>
  </si>
  <si>
    <r>
      <rPr>
        <sz val="12"/>
        <color theme="1"/>
        <rFont val="微軟正黑體"/>
        <family val="2"/>
        <charset val="136"/>
      </rPr>
      <t>機械一甲</t>
    </r>
  </si>
  <si>
    <r>
      <rPr>
        <sz val="12"/>
        <color theme="1"/>
        <rFont val="微軟正黑體"/>
        <family val="2"/>
        <charset val="136"/>
      </rPr>
      <t>陳冠穎</t>
    </r>
  </si>
  <si>
    <r>
      <rPr>
        <sz val="12"/>
        <color theme="1"/>
        <rFont val="微軟正黑體"/>
        <family val="2"/>
        <charset val="136"/>
      </rPr>
      <t>順北宮</t>
    </r>
  </si>
  <si>
    <r>
      <rPr>
        <sz val="12"/>
        <color theme="1"/>
        <rFont val="微軟正黑體"/>
        <family val="2"/>
        <charset val="136"/>
      </rPr>
      <t>吳明軒</t>
    </r>
  </si>
  <si>
    <r>
      <rPr>
        <sz val="12"/>
        <color theme="1"/>
        <rFont val="微軟正黑體"/>
        <family val="2"/>
        <charset val="136"/>
      </rPr>
      <t>吳靖宏</t>
    </r>
  </si>
  <si>
    <r>
      <rPr>
        <sz val="12"/>
        <color theme="1"/>
        <rFont val="微軟正黑體"/>
        <family val="2"/>
        <charset val="136"/>
      </rPr>
      <t>機械一乙</t>
    </r>
  </si>
  <si>
    <r>
      <rPr>
        <sz val="12"/>
        <color theme="1"/>
        <rFont val="微軟正黑體"/>
        <family val="2"/>
        <charset val="136"/>
      </rPr>
      <t>林晨勛</t>
    </r>
  </si>
  <si>
    <r>
      <rPr>
        <sz val="12"/>
        <color theme="1"/>
        <rFont val="微軟正黑體"/>
        <family val="2"/>
        <charset val="136"/>
      </rPr>
      <t>彌陀國小</t>
    </r>
  </si>
  <si>
    <r>
      <rPr>
        <sz val="12"/>
        <color theme="1"/>
        <rFont val="微軟正黑體"/>
        <family val="2"/>
        <charset val="136"/>
      </rPr>
      <t>建築一</t>
    </r>
  </si>
  <si>
    <r>
      <rPr>
        <sz val="12"/>
        <color theme="1"/>
        <rFont val="微軟正黑體"/>
        <family val="2"/>
        <charset val="136"/>
      </rPr>
      <t>謝承諺</t>
    </r>
  </si>
  <si>
    <r>
      <rPr>
        <sz val="12"/>
        <color theme="1"/>
        <rFont val="微軟正黑體"/>
        <family val="2"/>
        <charset val="136"/>
      </rPr>
      <t>建築二</t>
    </r>
  </si>
  <si>
    <r>
      <rPr>
        <sz val="12"/>
        <color theme="1"/>
        <rFont val="微軟正黑體"/>
        <family val="2"/>
        <charset val="136"/>
      </rPr>
      <t>林昱丞</t>
    </r>
  </si>
  <si>
    <r>
      <rPr>
        <sz val="12"/>
        <color theme="1"/>
        <rFont val="微軟正黑體"/>
        <family val="2"/>
        <charset val="136"/>
      </rPr>
      <t>家政一</t>
    </r>
  </si>
  <si>
    <r>
      <rPr>
        <sz val="12"/>
        <color theme="1"/>
        <rFont val="微軟正黑體"/>
        <family val="2"/>
        <charset val="136"/>
      </rPr>
      <t>莊苡婕</t>
    </r>
  </si>
  <si>
    <r>
      <rPr>
        <sz val="12"/>
        <color theme="1"/>
        <rFont val="微軟正黑體"/>
        <family val="2"/>
        <charset val="136"/>
      </rPr>
      <t>機械三甲</t>
    </r>
  </si>
  <si>
    <r>
      <rPr>
        <sz val="12"/>
        <color theme="1"/>
        <rFont val="微軟正黑體"/>
        <family val="2"/>
        <charset val="136"/>
      </rPr>
      <t>林昶熙</t>
    </r>
  </si>
  <si>
    <r>
      <rPr>
        <sz val="12"/>
        <color theme="1"/>
        <rFont val="微軟正黑體"/>
        <family val="2"/>
        <charset val="136"/>
      </rPr>
      <t>長壽宮</t>
    </r>
  </si>
  <si>
    <r>
      <rPr>
        <sz val="12"/>
        <color theme="1"/>
        <rFont val="微軟正黑體"/>
        <family val="2"/>
        <charset val="136"/>
      </rPr>
      <t>李郁舷</t>
    </r>
  </si>
  <si>
    <r>
      <rPr>
        <sz val="12"/>
        <color theme="1"/>
        <rFont val="微軟正黑體"/>
        <family val="2"/>
        <charset val="136"/>
      </rPr>
      <t>灣子內</t>
    </r>
  </si>
  <si>
    <r>
      <rPr>
        <sz val="12"/>
        <color theme="1"/>
        <rFont val="微軟正黑體"/>
        <family val="2"/>
        <charset val="136"/>
      </rPr>
      <t>顏伯霖</t>
    </r>
  </si>
  <si>
    <r>
      <rPr>
        <sz val="12"/>
        <color theme="1"/>
        <rFont val="微軟正黑體"/>
        <family val="2"/>
        <charset val="136"/>
      </rPr>
      <t>蔡名揚</t>
    </r>
  </si>
  <si>
    <r>
      <rPr>
        <sz val="12"/>
        <color theme="1"/>
        <rFont val="微軟正黑體"/>
        <family val="2"/>
        <charset val="136"/>
      </rPr>
      <t>仁武國小</t>
    </r>
  </si>
  <si>
    <r>
      <rPr>
        <sz val="12"/>
        <color theme="1"/>
        <rFont val="微軟正黑體"/>
        <family val="2"/>
        <charset val="136"/>
      </rPr>
      <t>林䓌彧</t>
    </r>
  </si>
  <si>
    <r>
      <rPr>
        <sz val="12"/>
        <color theme="1"/>
        <rFont val="微軟正黑體"/>
        <family val="2"/>
        <charset val="136"/>
      </rPr>
      <t>戴翊翔</t>
    </r>
  </si>
  <si>
    <r>
      <rPr>
        <sz val="12"/>
        <color theme="1"/>
        <rFont val="微軟正黑體"/>
        <family val="2"/>
        <charset val="136"/>
      </rPr>
      <t>化工一</t>
    </r>
  </si>
  <si>
    <r>
      <rPr>
        <sz val="12"/>
        <color theme="1"/>
        <rFont val="微軟正黑體"/>
        <family val="2"/>
        <charset val="136"/>
      </rPr>
      <t>甯无垢</t>
    </r>
  </si>
  <si>
    <r>
      <rPr>
        <sz val="12"/>
        <color theme="1"/>
        <rFont val="微軟正黑體"/>
        <family val="2"/>
        <charset val="136"/>
      </rPr>
      <t>李宗翰</t>
    </r>
  </si>
  <si>
    <r>
      <rPr>
        <sz val="12"/>
        <color theme="1"/>
        <rFont val="微軟正黑體"/>
        <family val="2"/>
        <charset val="136"/>
      </rPr>
      <t>下坑國小</t>
    </r>
  </si>
  <si>
    <r>
      <rPr>
        <sz val="12"/>
        <color theme="1"/>
        <rFont val="微軟正黑體"/>
        <family val="2"/>
        <charset val="136"/>
      </rPr>
      <t>電機一</t>
    </r>
  </si>
  <si>
    <r>
      <rPr>
        <sz val="12"/>
        <color theme="1"/>
        <rFont val="微軟正黑體"/>
        <family val="2"/>
        <charset val="136"/>
      </rPr>
      <t>黃柏碩</t>
    </r>
  </si>
  <si>
    <r>
      <rPr>
        <sz val="12"/>
        <color theme="1"/>
        <rFont val="微軟正黑體"/>
        <family val="2"/>
        <charset val="136"/>
      </rPr>
      <t>電子一乙</t>
    </r>
  </si>
  <si>
    <r>
      <rPr>
        <sz val="12"/>
        <color theme="1"/>
        <rFont val="微軟正黑體"/>
        <family val="2"/>
        <charset val="136"/>
      </rPr>
      <t>蔡盛安</t>
    </r>
  </si>
  <si>
    <r>
      <rPr>
        <sz val="12"/>
        <color theme="1"/>
        <rFont val="微軟正黑體"/>
        <family val="2"/>
        <charset val="136"/>
      </rPr>
      <t>黃哲悅</t>
    </r>
  </si>
  <si>
    <r>
      <rPr>
        <sz val="12"/>
        <color theme="1"/>
        <rFont val="微軟正黑體"/>
        <family val="2"/>
        <charset val="136"/>
      </rPr>
      <t>車長</t>
    </r>
  </si>
  <si>
    <r>
      <rPr>
        <sz val="12"/>
        <color theme="1"/>
        <rFont val="微軟正黑體"/>
        <family val="2"/>
        <charset val="136"/>
      </rPr>
      <t>江寶宇</t>
    </r>
  </si>
  <si>
    <r>
      <rPr>
        <sz val="12"/>
        <color theme="1"/>
        <rFont val="微軟正黑體"/>
        <family val="2"/>
        <charset val="136"/>
      </rPr>
      <t>化工三</t>
    </r>
  </si>
  <si>
    <r>
      <rPr>
        <sz val="12"/>
        <color theme="1"/>
        <rFont val="微軟正黑體"/>
        <family val="2"/>
        <charset val="136"/>
      </rPr>
      <t>陳祈叡</t>
    </r>
  </si>
  <si>
    <r>
      <rPr>
        <sz val="12"/>
        <color theme="1"/>
        <rFont val="微軟正黑體"/>
        <family val="2"/>
        <charset val="136"/>
      </rPr>
      <t>機電二</t>
    </r>
  </si>
  <si>
    <r>
      <rPr>
        <sz val="12"/>
        <color theme="1"/>
        <rFont val="微軟正黑體"/>
        <family val="2"/>
        <charset val="136"/>
      </rPr>
      <t>陳稔友</t>
    </r>
  </si>
  <si>
    <r>
      <rPr>
        <sz val="12"/>
        <color theme="1"/>
        <rFont val="微軟正黑體"/>
        <family val="2"/>
        <charset val="136"/>
      </rPr>
      <t>廖育昇</t>
    </r>
  </si>
  <si>
    <r>
      <rPr>
        <sz val="12"/>
        <color theme="1"/>
        <rFont val="微軟正黑體"/>
        <family val="2"/>
        <charset val="136"/>
      </rPr>
      <t>五甲派出所</t>
    </r>
  </si>
  <si>
    <r>
      <rPr>
        <sz val="12"/>
        <color theme="1"/>
        <rFont val="微軟正黑體"/>
        <family val="2"/>
        <charset val="136"/>
      </rPr>
      <t>汽車一甲</t>
    </r>
  </si>
  <si>
    <r>
      <rPr>
        <sz val="12"/>
        <color theme="1"/>
        <rFont val="微軟正黑體"/>
        <family val="2"/>
        <charset val="136"/>
      </rPr>
      <t>洪恩澤</t>
    </r>
  </si>
  <si>
    <r>
      <rPr>
        <sz val="12"/>
        <color theme="1"/>
        <rFont val="微軟正黑體"/>
        <family val="2"/>
        <charset val="136"/>
      </rPr>
      <t>宋品瑞</t>
    </r>
  </si>
  <si>
    <r>
      <rPr>
        <sz val="12"/>
        <color theme="1"/>
        <rFont val="微軟正黑體"/>
        <family val="2"/>
        <charset val="136"/>
      </rPr>
      <t>優惠</t>
    </r>
  </si>
  <si>
    <r>
      <rPr>
        <sz val="12"/>
        <color theme="1"/>
        <rFont val="微軟正黑體"/>
        <family val="2"/>
        <charset val="136"/>
      </rPr>
      <t>顧竣仁</t>
    </r>
  </si>
  <si>
    <r>
      <rPr>
        <sz val="12"/>
        <color theme="1"/>
        <rFont val="微軟正黑體"/>
        <family val="2"/>
        <charset val="136"/>
      </rPr>
      <t>南京海洋</t>
    </r>
  </si>
  <si>
    <r>
      <rPr>
        <sz val="12"/>
        <color theme="1"/>
        <rFont val="微軟正黑體"/>
        <family val="2"/>
        <charset val="136"/>
      </rPr>
      <t>劉晧宇</t>
    </r>
  </si>
  <si>
    <r>
      <rPr>
        <sz val="12"/>
        <color theme="1"/>
        <rFont val="微軟正黑體"/>
        <family val="2"/>
        <charset val="136"/>
      </rPr>
      <t>莊佳芸</t>
    </r>
  </si>
  <si>
    <r>
      <rPr>
        <sz val="12"/>
        <color theme="1"/>
        <rFont val="微軟正黑體"/>
        <family val="2"/>
        <charset val="136"/>
      </rPr>
      <t>陳敬珉</t>
    </r>
  </si>
  <si>
    <r>
      <rPr>
        <sz val="12"/>
        <color theme="1"/>
        <rFont val="微軟正黑體"/>
        <family val="2"/>
        <charset val="136"/>
      </rPr>
      <t>大社區公所</t>
    </r>
  </si>
  <si>
    <r>
      <rPr>
        <sz val="12"/>
        <color theme="1"/>
        <rFont val="微軟正黑體"/>
        <family val="2"/>
        <charset val="136"/>
      </rPr>
      <t>楊傑旭</t>
    </r>
  </si>
  <si>
    <r>
      <rPr>
        <sz val="12"/>
        <color theme="1"/>
        <rFont val="微軟正黑體"/>
        <family val="2"/>
        <charset val="136"/>
      </rPr>
      <t>陳佳琪</t>
    </r>
  </si>
  <si>
    <r>
      <rPr>
        <sz val="12"/>
        <color theme="1"/>
        <rFont val="微軟正黑體"/>
        <family val="2"/>
        <charset val="136"/>
      </rPr>
      <t>旗楠交流道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豆漿店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</si>
  <si>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</si>
  <si>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左營</t>
    </r>
    <r>
      <rPr>
        <sz val="12"/>
        <color theme="1"/>
        <rFont val="Arial"/>
        <family val="2"/>
      </rPr>
      <t>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</si>
  <si>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巨蛋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博愛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新莊仔路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</si>
  <si>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梓官</t>
    </r>
    <r>
      <rPr>
        <sz val="12"/>
        <color theme="1"/>
        <rFont val="Arial"/>
        <family val="2"/>
      </rPr>
      <t>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</si>
  <si>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三多</t>
    </r>
    <r>
      <rPr>
        <sz val="12"/>
        <color theme="1"/>
        <rFont val="Arial"/>
        <family val="2"/>
      </rPr>
      <t>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</si>
  <si>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復興青年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青年書局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</si>
  <si>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橋頭</t>
    </r>
    <r>
      <rPr>
        <sz val="12"/>
        <color theme="1"/>
        <rFont val="Arial"/>
        <family val="2"/>
      </rPr>
      <t>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</si>
  <si>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蚵寮</t>
    </r>
    <r>
      <rPr>
        <sz val="12"/>
        <color theme="1"/>
        <rFont val="Arial"/>
        <family val="2"/>
      </rPr>
      <t>11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</si>
  <si>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彌陀國小</t>
    </r>
    <r>
      <rPr>
        <sz val="12"/>
        <color theme="1"/>
        <rFont val="Arial"/>
        <family val="2"/>
      </rPr>
      <t>-2</t>
    </r>
  </si>
  <si>
    <r>
      <rPr>
        <sz val="12"/>
        <color theme="1"/>
        <rFont val="微軟正黑體"/>
        <family val="2"/>
        <charset val="136"/>
      </rPr>
      <t>阿蓮</t>
    </r>
    <r>
      <rPr>
        <sz val="12"/>
        <color theme="1"/>
        <rFont val="Arial"/>
        <family val="2"/>
      </rPr>
      <t>12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</si>
  <si>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萬福宮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全家對面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</si>
  <si>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13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</si>
  <si>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慈濟宮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</si>
  <si>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茄萣</t>
    </r>
    <r>
      <rPr>
        <sz val="12"/>
        <color theme="1"/>
        <rFont val="Arial"/>
        <family val="2"/>
      </rPr>
      <t>15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</si>
  <si>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彌陀</t>
    </r>
    <r>
      <rPr>
        <sz val="12"/>
        <color theme="1"/>
        <rFont val="Arial"/>
        <family val="2"/>
      </rPr>
      <t>16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</si>
  <si>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彌陀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壽齡國小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</si>
  <si>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大湖</t>
    </r>
    <r>
      <rPr>
        <sz val="12"/>
        <color theme="1"/>
        <rFont val="Arial"/>
        <family val="2"/>
      </rPr>
      <t>18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</si>
  <si>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大寮</t>
    </r>
    <r>
      <rPr>
        <sz val="12"/>
        <color theme="1"/>
        <rFont val="Arial"/>
        <family val="2"/>
      </rPr>
      <t>19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</si>
  <si>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大寮加油站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消防隊對面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</si>
  <si>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下坑</t>
    </r>
    <r>
      <rPr>
        <sz val="12"/>
        <color theme="1"/>
        <rFont val="Arial"/>
        <family val="2"/>
      </rPr>
      <t>21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</si>
  <si>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</si>
  <si>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22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</si>
  <si>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桂林</t>
    </r>
    <r>
      <rPr>
        <sz val="12"/>
        <color theme="1"/>
        <rFont val="Arial"/>
        <family val="2"/>
      </rPr>
      <t>23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</si>
  <si>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楠梓路橋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代天府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</si>
  <si>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楠梓</t>
    </r>
    <r>
      <rPr>
        <sz val="12"/>
        <color theme="1"/>
        <rFont val="Arial"/>
        <family val="2"/>
      </rPr>
      <t>25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</si>
  <si>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大社文明路口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外省麵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</si>
  <si>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鳳山厝廟口</t>
    </r>
    <r>
      <rPr>
        <sz val="12"/>
        <color theme="1"/>
        <rFont val="Arial"/>
        <family val="2"/>
      </rPr>
      <t>(7-11</t>
    </r>
    <r>
      <rPr>
        <sz val="12"/>
        <color theme="1"/>
        <rFont val="微軟正黑體"/>
        <family val="2"/>
        <charset val="136"/>
      </rPr>
      <t>對面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</si>
  <si>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鳳山厝</t>
    </r>
    <r>
      <rPr>
        <sz val="12"/>
        <color theme="1"/>
        <rFont val="Arial"/>
        <family val="2"/>
      </rPr>
      <t>29</t>
    </r>
    <r>
      <rPr>
        <sz val="12"/>
        <color theme="1"/>
        <rFont val="微軟正黑體"/>
        <family val="2"/>
        <charset val="136"/>
      </rPr>
      <t>車</t>
    </r>
  </si>
  <si>
    <r>
      <t>58</t>
    </r>
    <r>
      <rPr>
        <sz val="12"/>
        <color theme="1"/>
        <rFont val="細明體"/>
        <family val="3"/>
        <charset val="136"/>
      </rPr>
      <t>人</t>
    </r>
    <phoneticPr fontId="6" type="noConversion"/>
  </si>
  <si>
    <r>
      <t xml:space="preserve">2200  </t>
    </r>
    <r>
      <rPr>
        <sz val="11"/>
        <color rgb="FF000000"/>
        <rFont val="微軟正黑體"/>
        <family val="2"/>
        <charset val="136"/>
      </rPr>
      <t>興威</t>
    </r>
    <phoneticPr fontId="6" type="noConversion"/>
  </si>
  <si>
    <r>
      <t xml:space="preserve">111 </t>
    </r>
    <r>
      <rPr>
        <sz val="16"/>
        <color theme="1"/>
        <rFont val="微軟正黑體"/>
        <family val="2"/>
        <charset val="136"/>
      </rPr>
      <t>年</t>
    </r>
    <r>
      <rPr>
        <sz val="16"/>
        <color theme="1"/>
        <rFont val="Arial"/>
        <family val="2"/>
      </rPr>
      <t xml:space="preserve"> 9 ~ 10 </t>
    </r>
    <r>
      <rPr>
        <sz val="16"/>
        <color theme="1"/>
        <rFont val="微軟正黑體"/>
        <family val="2"/>
        <charset val="136"/>
      </rPr>
      <t>月</t>
    </r>
    <r>
      <rPr>
        <sz val="16"/>
        <color theme="1"/>
        <rFont val="Arial"/>
        <family val="2"/>
      </rPr>
      <t xml:space="preserve"> </t>
    </r>
    <r>
      <rPr>
        <sz val="16"/>
        <color theme="1"/>
        <rFont val="微軟正黑體"/>
        <family val="2"/>
        <charset val="136"/>
      </rPr>
      <t>未繳費名單</t>
    </r>
    <phoneticPr fontId="6" type="noConversion"/>
  </si>
  <si>
    <r>
      <rPr>
        <sz val="12"/>
        <rFont val="微軟正黑體"/>
        <family val="2"/>
        <charset val="136"/>
      </rPr>
      <t>收據</t>
    </r>
    <phoneticPr fontId="7" type="noConversion"/>
  </si>
  <si>
    <r>
      <rPr>
        <sz val="12"/>
        <rFont val="微軟正黑體"/>
        <family val="2"/>
        <charset val="136"/>
      </rPr>
      <t>學號</t>
    </r>
    <phoneticPr fontId="7" type="noConversion"/>
  </si>
  <si>
    <r>
      <rPr>
        <sz val="12"/>
        <rFont val="微軟正黑體"/>
        <family val="2"/>
        <charset val="136"/>
      </rPr>
      <t>路線</t>
    </r>
    <phoneticPr fontId="7" type="noConversion"/>
  </si>
  <si>
    <r>
      <rPr>
        <sz val="12"/>
        <color theme="1"/>
        <rFont val="微軟正黑體"/>
        <family val="2"/>
        <charset val="136"/>
      </rPr>
      <t>應收金額</t>
    </r>
    <phoneticPr fontId="6" type="noConversion"/>
  </si>
  <si>
    <r>
      <rPr>
        <sz val="12"/>
        <color rgb="FFFF0000"/>
        <rFont val="微軟正黑體"/>
        <family val="2"/>
        <charset val="136"/>
      </rPr>
      <t>機械二甲</t>
    </r>
  </si>
  <si>
    <r>
      <rPr>
        <sz val="12"/>
        <color rgb="FFFF0000"/>
        <rFont val="微軟正黑體"/>
        <family val="2"/>
        <charset val="136"/>
      </rPr>
      <t>魏夆合</t>
    </r>
  </si>
  <si>
    <r>
      <rPr>
        <sz val="12"/>
        <color rgb="FFFF0000"/>
        <rFont val="微軟正黑體"/>
        <family val="2"/>
        <charset val="136"/>
      </rPr>
      <t>旗楠交流道</t>
    </r>
    <r>
      <rPr>
        <sz val="12"/>
        <color rgb="FFFF0000"/>
        <rFont val="Arial"/>
        <family val="2"/>
      </rPr>
      <t>(</t>
    </r>
    <r>
      <rPr>
        <sz val="12"/>
        <color rgb="FFFF0000"/>
        <rFont val="微軟正黑體"/>
        <family val="2"/>
        <charset val="136"/>
      </rPr>
      <t>豆漿店</t>
    </r>
    <r>
      <rPr>
        <sz val="12"/>
        <color rgb="FFFF0000"/>
        <rFont val="Arial"/>
        <family val="2"/>
      </rPr>
      <t>)</t>
    </r>
  </si>
  <si>
    <r>
      <rPr>
        <sz val="12"/>
        <color rgb="FFFF0000"/>
        <rFont val="微軟正黑體"/>
        <family val="2"/>
        <charset val="136"/>
      </rPr>
      <t>林園</t>
    </r>
    <r>
      <rPr>
        <sz val="12"/>
        <color rgb="FFFF0000"/>
        <rFont val="Arial"/>
        <family val="2"/>
      </rPr>
      <t>1</t>
    </r>
    <r>
      <rPr>
        <sz val="12"/>
        <color rgb="FFFF0000"/>
        <rFont val="微軟正黑體"/>
        <family val="2"/>
        <charset val="136"/>
      </rPr>
      <t>車</t>
    </r>
  </si>
  <si>
    <t>沒搭</t>
    <phoneticPr fontId="6" type="noConversion"/>
  </si>
  <si>
    <t>OK</t>
    <phoneticPr fontId="6" type="noConversion"/>
  </si>
  <si>
    <r>
      <rPr>
        <sz val="12"/>
        <color rgb="FFFF0000"/>
        <rFont val="微軟正黑體"/>
        <family val="2"/>
        <charset val="136"/>
      </rPr>
      <t>室設一</t>
    </r>
  </si>
  <si>
    <r>
      <rPr>
        <sz val="12"/>
        <color rgb="FFFF0000"/>
        <rFont val="微軟正黑體"/>
        <family val="2"/>
        <charset val="136"/>
      </rPr>
      <t>侯誌華</t>
    </r>
  </si>
  <si>
    <r>
      <rPr>
        <sz val="12"/>
        <color rgb="FFFF0000"/>
        <rFont val="微軟正黑體"/>
        <family val="2"/>
        <charset val="136"/>
      </rPr>
      <t>復興青年</t>
    </r>
    <r>
      <rPr>
        <sz val="12"/>
        <color rgb="FFFF0000"/>
        <rFont val="Arial"/>
        <family val="2"/>
      </rPr>
      <t>(</t>
    </r>
    <r>
      <rPr>
        <sz val="12"/>
        <color rgb="FFFF0000"/>
        <rFont val="微軟正黑體"/>
        <family val="2"/>
        <charset val="136"/>
      </rPr>
      <t>青年書局</t>
    </r>
    <r>
      <rPr>
        <sz val="12"/>
        <color rgb="FFFF0000"/>
        <rFont val="Arial"/>
        <family val="2"/>
      </rPr>
      <t>)</t>
    </r>
  </si>
  <si>
    <r>
      <rPr>
        <sz val="12"/>
        <color rgb="FF00B050"/>
        <rFont val="微軟正黑體"/>
        <family val="2"/>
        <charset val="136"/>
      </rPr>
      <t>園藝三</t>
    </r>
  </si>
  <si>
    <r>
      <rPr>
        <sz val="12"/>
        <color rgb="FF00B050"/>
        <rFont val="微軟正黑體"/>
        <family val="2"/>
        <charset val="136"/>
      </rPr>
      <t>梁承恩</t>
    </r>
  </si>
  <si>
    <r>
      <rPr>
        <sz val="12"/>
        <color rgb="FF00B050"/>
        <rFont val="微軟正黑體"/>
        <family val="2"/>
        <charset val="136"/>
      </rPr>
      <t>彌陀國小</t>
    </r>
    <r>
      <rPr>
        <sz val="12"/>
        <color rgb="FF00B050"/>
        <rFont val="Arial"/>
        <family val="2"/>
      </rPr>
      <t>-2</t>
    </r>
  </si>
  <si>
    <r>
      <rPr>
        <sz val="12"/>
        <color rgb="FF00B050"/>
        <rFont val="微軟正黑體"/>
        <family val="2"/>
        <charset val="136"/>
      </rPr>
      <t>蚵寮</t>
    </r>
    <r>
      <rPr>
        <sz val="12"/>
        <color rgb="FF00B050"/>
        <rFont val="Arial"/>
        <family val="2"/>
      </rPr>
      <t>11</t>
    </r>
    <r>
      <rPr>
        <sz val="12"/>
        <color rgb="FF00B050"/>
        <rFont val="微軟正黑體"/>
        <family val="2"/>
        <charset val="136"/>
      </rPr>
      <t>車</t>
    </r>
  </si>
  <si>
    <t>8/30-9/29</t>
    <phoneticPr fontId="6" type="noConversion"/>
  </si>
  <si>
    <t>之後不搭</t>
    <phoneticPr fontId="6" type="noConversion"/>
  </si>
  <si>
    <r>
      <rPr>
        <sz val="12"/>
        <color rgb="FFFF0000"/>
        <rFont val="微軟正黑體"/>
        <family val="2"/>
        <charset val="136"/>
      </rPr>
      <t>食品二</t>
    </r>
  </si>
  <si>
    <r>
      <rPr>
        <sz val="12"/>
        <color rgb="FFFF0000"/>
        <rFont val="微軟正黑體"/>
        <family val="2"/>
        <charset val="136"/>
      </rPr>
      <t>陳俞均</t>
    </r>
  </si>
  <si>
    <r>
      <rPr>
        <sz val="12"/>
        <color rgb="FFFF0000"/>
        <rFont val="微軟正黑體"/>
        <family val="2"/>
        <charset val="136"/>
      </rPr>
      <t>機械三乙</t>
    </r>
  </si>
  <si>
    <r>
      <rPr>
        <sz val="12"/>
        <color rgb="FFFF0000"/>
        <rFont val="微軟正黑體"/>
        <family val="2"/>
        <charset val="136"/>
      </rPr>
      <t>蘇冠叡</t>
    </r>
  </si>
  <si>
    <r>
      <rPr>
        <sz val="12"/>
        <color rgb="FFFF0000"/>
        <rFont val="微軟正黑體"/>
        <family val="2"/>
        <charset val="136"/>
      </rPr>
      <t>湖內圖書館</t>
    </r>
  </si>
  <si>
    <r>
      <rPr>
        <sz val="12"/>
        <color rgb="FFFF0000"/>
        <rFont val="微軟正黑體"/>
        <family val="2"/>
        <charset val="136"/>
      </rPr>
      <t>汽車三乙</t>
    </r>
  </si>
  <si>
    <r>
      <rPr>
        <sz val="12"/>
        <color rgb="FFFF0000"/>
        <rFont val="微軟正黑體"/>
        <family val="2"/>
        <charset val="136"/>
      </rPr>
      <t>程郁峰</t>
    </r>
  </si>
  <si>
    <r>
      <rPr>
        <sz val="12"/>
        <color rgb="FFFF0000"/>
        <rFont val="微軟正黑體"/>
        <family val="2"/>
        <charset val="136"/>
      </rPr>
      <t>室設二</t>
    </r>
  </si>
  <si>
    <r>
      <rPr>
        <sz val="12"/>
        <color rgb="FFFF0000"/>
        <rFont val="微軟正黑體"/>
        <family val="2"/>
        <charset val="136"/>
      </rPr>
      <t>莊延任</t>
    </r>
  </si>
  <si>
    <r>
      <rPr>
        <sz val="12"/>
        <color rgb="FF00CC00"/>
        <rFont val="微軟正黑體"/>
        <family val="2"/>
        <charset val="136"/>
      </rPr>
      <t>機械一甲</t>
    </r>
  </si>
  <si>
    <r>
      <rPr>
        <sz val="12"/>
        <color rgb="FF00CC00"/>
        <rFont val="微軟正黑體"/>
        <family val="2"/>
        <charset val="136"/>
      </rPr>
      <t>陳冠穎</t>
    </r>
  </si>
  <si>
    <r>
      <rPr>
        <sz val="12"/>
        <color rgb="FF00CC00"/>
        <rFont val="微軟正黑體"/>
        <family val="2"/>
        <charset val="136"/>
      </rPr>
      <t>順北宮</t>
    </r>
  </si>
  <si>
    <r>
      <rPr>
        <sz val="12"/>
        <color rgb="FF00CC00"/>
        <rFont val="微軟正黑體"/>
        <family val="2"/>
        <charset val="136"/>
      </rPr>
      <t>茄萣</t>
    </r>
    <r>
      <rPr>
        <sz val="12"/>
        <color rgb="FF00CC00"/>
        <rFont val="Arial"/>
        <family val="2"/>
      </rPr>
      <t>15</t>
    </r>
    <r>
      <rPr>
        <sz val="12"/>
        <color rgb="FF00CC00"/>
        <rFont val="微軟正黑體"/>
        <family val="2"/>
        <charset val="136"/>
      </rPr>
      <t>車</t>
    </r>
  </si>
  <si>
    <t>8/30-9/16</t>
    <phoneticPr fontId="6" type="noConversion"/>
  </si>
  <si>
    <r>
      <rPr>
        <sz val="12"/>
        <color rgb="FFFF0000"/>
        <rFont val="微軟正黑體"/>
        <family val="2"/>
        <charset val="136"/>
      </rPr>
      <t>機械三甲</t>
    </r>
  </si>
  <si>
    <r>
      <rPr>
        <sz val="12"/>
        <color rgb="FFFF0000"/>
        <rFont val="微軟正黑體"/>
        <family val="2"/>
        <charset val="136"/>
      </rPr>
      <t>李郁舷</t>
    </r>
  </si>
  <si>
    <r>
      <rPr>
        <sz val="12"/>
        <color rgb="FFFF0000"/>
        <rFont val="微軟正黑體"/>
        <family val="2"/>
        <charset val="136"/>
      </rPr>
      <t>灣子內</t>
    </r>
  </si>
  <si>
    <r>
      <rPr>
        <sz val="12"/>
        <color rgb="FFFF0000"/>
        <rFont val="微軟正黑體"/>
        <family val="2"/>
        <charset val="136"/>
      </rPr>
      <t>大寮</t>
    </r>
    <r>
      <rPr>
        <sz val="12"/>
        <color rgb="FFFF0000"/>
        <rFont val="Arial"/>
        <family val="2"/>
      </rPr>
      <t>19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</si>
  <si>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資訊二</t>
    </r>
  </si>
  <si>
    <r>
      <rPr>
        <sz val="12"/>
        <color rgb="FFFF0000"/>
        <rFont val="微軟正黑體"/>
        <family val="2"/>
        <charset val="136"/>
      </rPr>
      <t>李宗翰</t>
    </r>
  </si>
  <si>
    <r>
      <rPr>
        <sz val="12"/>
        <color rgb="FFFF0000"/>
        <rFont val="微軟正黑體"/>
        <family val="2"/>
        <charset val="136"/>
      </rPr>
      <t>下坑國小</t>
    </r>
  </si>
  <si>
    <r>
      <rPr>
        <sz val="12"/>
        <color rgb="FFFF0000"/>
        <rFont val="微軟正黑體"/>
        <family val="2"/>
        <charset val="136"/>
      </rPr>
      <t>下坑</t>
    </r>
    <r>
      <rPr>
        <sz val="12"/>
        <color rgb="FFFF0000"/>
        <rFont val="Arial"/>
        <family val="2"/>
      </rPr>
      <t>21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</si>
  <si>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電子一乙</t>
    </r>
  </si>
  <si>
    <r>
      <rPr>
        <sz val="12"/>
        <color rgb="FFFF0000"/>
        <rFont val="微軟正黑體"/>
        <family val="2"/>
        <charset val="136"/>
      </rPr>
      <t>蔡盛安</t>
    </r>
  </si>
  <si>
    <r>
      <rPr>
        <sz val="12"/>
        <color rgb="FFFF0000"/>
        <rFont val="微軟正黑體"/>
        <family val="2"/>
        <charset val="136"/>
      </rPr>
      <t>建築一</t>
    </r>
  </si>
  <si>
    <r>
      <rPr>
        <sz val="12"/>
        <color rgb="FFFF0000"/>
        <rFont val="微軟正黑體"/>
        <family val="2"/>
        <charset val="136"/>
      </rPr>
      <t>江寶宇</t>
    </r>
  </si>
  <si>
    <r>
      <rPr>
        <sz val="12"/>
        <color rgb="FF00B050"/>
        <rFont val="微軟正黑體"/>
        <family val="2"/>
        <charset val="136"/>
      </rPr>
      <t>汽車二甲</t>
    </r>
  </si>
  <si>
    <r>
      <rPr>
        <sz val="12"/>
        <color rgb="FF00B050"/>
        <rFont val="微軟正黑體"/>
        <family val="2"/>
        <charset val="136"/>
      </rPr>
      <t>劉晧宇</t>
    </r>
  </si>
  <si>
    <r>
      <rPr>
        <sz val="12"/>
        <color rgb="FF00B050"/>
        <rFont val="微軟正黑體"/>
        <family val="2"/>
        <charset val="136"/>
      </rPr>
      <t>楠梓路橋</t>
    </r>
    <r>
      <rPr>
        <sz val="12"/>
        <color rgb="FF00B050"/>
        <rFont val="Arial"/>
        <family val="2"/>
      </rPr>
      <t>(</t>
    </r>
    <r>
      <rPr>
        <sz val="12"/>
        <color rgb="FF00B050"/>
        <rFont val="微軟正黑體"/>
        <family val="2"/>
        <charset val="136"/>
      </rPr>
      <t>代天府</t>
    </r>
    <r>
      <rPr>
        <sz val="12"/>
        <color rgb="FF00B050"/>
        <rFont val="Arial"/>
        <family val="2"/>
      </rPr>
      <t>)</t>
    </r>
  </si>
  <si>
    <r>
      <rPr>
        <sz val="12"/>
        <color rgb="FF00B050"/>
        <rFont val="微軟正黑體"/>
        <family val="2"/>
        <charset val="136"/>
      </rPr>
      <t>楠梓</t>
    </r>
    <r>
      <rPr>
        <sz val="12"/>
        <color rgb="FF00B050"/>
        <rFont val="Arial"/>
        <family val="2"/>
      </rPr>
      <t>25</t>
    </r>
    <r>
      <rPr>
        <sz val="12"/>
        <color rgb="FF00B050"/>
        <rFont val="微軟正黑體"/>
        <family val="2"/>
        <charset val="136"/>
      </rPr>
      <t>車</t>
    </r>
  </si>
  <si>
    <t>8/30-9/23</t>
    <phoneticPr fontId="6" type="noConversion"/>
  </si>
  <si>
    <r>
      <t>58</t>
    </r>
    <r>
      <rPr>
        <sz val="12"/>
        <color theme="1"/>
        <rFont val="細明體"/>
        <family val="3"/>
        <charset val="136"/>
      </rPr>
      <t>人</t>
    </r>
    <phoneticPr fontId="6" type="noConversion"/>
  </si>
  <si>
    <t>單據未回</t>
    <phoneticPr fontId="6" type="noConversion"/>
  </si>
  <si>
    <r>
      <t xml:space="preserve">2700  </t>
    </r>
    <r>
      <rPr>
        <sz val="11"/>
        <color rgb="FF000000"/>
        <rFont val="微軟正黑體"/>
        <family val="2"/>
        <charset val="136"/>
      </rPr>
      <t>簡鳳雅</t>
    </r>
    <phoneticPr fontId="6" type="noConversion"/>
  </si>
  <si>
    <r>
      <t xml:space="preserve">10/5 </t>
    </r>
    <r>
      <rPr>
        <sz val="12"/>
        <color rgb="FF0000FF"/>
        <rFont val="微軟正黑體"/>
        <family val="2"/>
        <charset val="136"/>
      </rPr>
      <t>汽車二甲</t>
    </r>
    <r>
      <rPr>
        <sz val="12"/>
        <color rgb="FF0000FF"/>
        <rFont val="Arial"/>
        <family val="2"/>
      </rPr>
      <t>010728</t>
    </r>
    <r>
      <rPr>
        <sz val="12"/>
        <color rgb="FF0000FF"/>
        <rFont val="微軟正黑體"/>
        <family val="2"/>
        <charset val="136"/>
      </rPr>
      <t>劉皓宇</t>
    </r>
    <r>
      <rPr>
        <sz val="12"/>
        <color rgb="FF0000FF"/>
        <rFont val="Arial"/>
        <family val="2"/>
      </rPr>
      <t xml:space="preserve"> </t>
    </r>
    <r>
      <rPr>
        <sz val="12"/>
        <color rgb="FF0000FF"/>
        <rFont val="微軟正黑體"/>
        <family val="2"/>
        <charset val="136"/>
      </rPr>
      <t>新增</t>
    </r>
    <r>
      <rPr>
        <sz val="12"/>
        <color rgb="FF0000FF"/>
        <rFont val="Arial"/>
        <family val="2"/>
      </rPr>
      <t>11</t>
    </r>
    <r>
      <rPr>
        <sz val="12"/>
        <color rgb="FF0000FF"/>
        <rFont val="微軟正黑體"/>
        <family val="2"/>
        <charset val="136"/>
      </rPr>
      <t>月</t>
    </r>
    <r>
      <rPr>
        <sz val="12"/>
        <color rgb="FF0000FF"/>
        <rFont val="Arial"/>
        <family val="2"/>
      </rPr>
      <t xml:space="preserve"> 25</t>
    </r>
    <r>
      <rPr>
        <sz val="12"/>
        <color rgb="FF0000FF"/>
        <rFont val="微軟正黑體"/>
        <family val="2"/>
        <charset val="136"/>
      </rPr>
      <t>車</t>
    </r>
    <r>
      <rPr>
        <sz val="12"/>
        <color rgb="FF0000FF"/>
        <rFont val="Arial"/>
        <family val="2"/>
      </rPr>
      <t xml:space="preserve"> </t>
    </r>
    <r>
      <rPr>
        <sz val="12"/>
        <color rgb="FF0000FF"/>
        <rFont val="微軟正黑體"/>
        <family val="2"/>
        <charset val="136"/>
      </rPr>
      <t>楠梓路橋</t>
    </r>
    <phoneticPr fontId="6" type="noConversion"/>
  </si>
  <si>
    <t>汽車二甲</t>
    <phoneticPr fontId="6" type="noConversion"/>
  </si>
  <si>
    <t>劉皓宇</t>
  </si>
  <si>
    <t>10/24 LINE</t>
    <phoneticPr fontId="6" type="noConversion"/>
  </si>
  <si>
    <r>
      <rPr>
        <sz val="12"/>
        <color rgb="FFFF0000"/>
        <rFont val="微軟正黑體"/>
        <family val="2"/>
        <charset val="136"/>
      </rPr>
      <t>綜職三</t>
    </r>
  </si>
  <si>
    <r>
      <rPr>
        <sz val="12"/>
        <color rgb="FFFF0000"/>
        <rFont val="微軟正黑體"/>
        <family val="2"/>
        <charset val="136"/>
      </rPr>
      <t>陳祺昌</t>
    </r>
  </si>
  <si>
    <r>
      <rPr>
        <sz val="12"/>
        <color rgb="FFFF0000"/>
        <rFont val="微軟正黑體"/>
        <family val="2"/>
        <charset val="136"/>
      </rPr>
      <t>家政三</t>
    </r>
  </si>
  <si>
    <r>
      <rPr>
        <sz val="12"/>
        <color rgb="FFFF0000"/>
        <rFont val="微軟正黑體"/>
        <family val="2"/>
        <charset val="136"/>
      </rPr>
      <t>林侑萱</t>
    </r>
  </si>
  <si>
    <r>
      <rPr>
        <sz val="12"/>
        <color rgb="FFFF0000"/>
        <rFont val="微軟正黑體"/>
        <family val="2"/>
        <charset val="136"/>
      </rPr>
      <t>路竹大社國小</t>
    </r>
  </si>
  <si>
    <r>
      <rPr>
        <sz val="12"/>
        <color rgb="FFFF0000"/>
        <rFont val="微軟正黑體"/>
        <family val="2"/>
        <charset val="136"/>
      </rPr>
      <t>林辰峰</t>
    </r>
  </si>
  <si>
    <r>
      <rPr>
        <sz val="12"/>
        <color rgb="FFFF0000"/>
        <rFont val="微軟正黑體"/>
        <family val="2"/>
        <charset val="136"/>
      </rPr>
      <t>劉櫂笙</t>
    </r>
  </si>
  <si>
    <r>
      <rPr>
        <sz val="12"/>
        <color rgb="FFFF0000"/>
        <rFont val="微軟正黑體"/>
        <family val="2"/>
        <charset val="136"/>
      </rPr>
      <t>長壽宮</t>
    </r>
  </si>
  <si>
    <r>
      <rPr>
        <sz val="12"/>
        <color rgb="FFFF0000"/>
        <rFont val="微軟正黑體"/>
        <family val="2"/>
        <charset val="136"/>
      </rPr>
      <t>李帛諺</t>
    </r>
    <phoneticPr fontId="6" type="noConversion"/>
  </si>
  <si>
    <r>
      <rPr>
        <sz val="12"/>
        <color rgb="FFFF0000"/>
        <rFont val="微軟正黑體"/>
        <family val="2"/>
        <charset val="136"/>
      </rPr>
      <t>選手</t>
    </r>
    <phoneticPr fontId="6" type="noConversion"/>
  </si>
  <si>
    <r>
      <rPr>
        <sz val="12"/>
        <color rgb="FFFF0000"/>
        <rFont val="微軟正黑體"/>
        <family val="2"/>
        <charset val="136"/>
      </rPr>
      <t>彌陀國小</t>
    </r>
    <r>
      <rPr>
        <sz val="12"/>
        <color rgb="FFFF0000"/>
        <rFont val="Arial"/>
        <family val="2"/>
      </rPr>
      <t>-2</t>
    </r>
  </si>
  <si>
    <r>
      <rPr>
        <sz val="12"/>
        <color rgb="FFFF0000"/>
        <rFont val="微軟正黑體"/>
        <family val="2"/>
        <charset val="136"/>
      </rPr>
      <t>蚵寮</t>
    </r>
    <r>
      <rPr>
        <sz val="12"/>
        <color rgb="FFFF0000"/>
        <rFont val="Arial"/>
        <family val="2"/>
      </rPr>
      <t>11</t>
    </r>
    <r>
      <rPr>
        <sz val="12"/>
        <color rgb="FFFF0000"/>
        <rFont val="微軟正黑體"/>
        <family val="2"/>
        <charset val="136"/>
      </rPr>
      <t>車</t>
    </r>
  </si>
  <si>
    <r>
      <t>11</t>
    </r>
    <r>
      <rPr>
        <sz val="12"/>
        <color rgb="FFFF0000"/>
        <rFont val="微軟正黑體"/>
        <family val="2"/>
        <charset val="136"/>
      </rPr>
      <t>月不搭的</t>
    </r>
    <r>
      <rPr>
        <sz val="12"/>
        <color rgb="FFFF0000"/>
        <rFont val="Arial"/>
        <family val="2"/>
      </rPr>
      <t>.....</t>
    </r>
    <r>
      <rPr>
        <sz val="12"/>
        <color rgb="FFFF0000"/>
        <rFont val="微軟正黑體"/>
        <family val="2"/>
        <charset val="136"/>
      </rPr>
      <t>綜職三李帛諺</t>
    </r>
    <r>
      <rPr>
        <sz val="12"/>
        <color rgb="FFFF0000"/>
        <rFont val="Arial"/>
        <family val="2"/>
      </rPr>
      <t>./</t>
    </r>
    <r>
      <rPr>
        <sz val="12"/>
        <color rgb="FFFF0000"/>
        <rFont val="微軟正黑體"/>
        <family val="2"/>
        <charset val="136"/>
      </rPr>
      <t>機械三甲</t>
    </r>
    <r>
      <rPr>
        <sz val="12"/>
        <color rgb="FFFF0000"/>
        <rFont val="Arial"/>
        <family val="2"/>
      </rPr>
      <t xml:space="preserve"> </t>
    </r>
    <r>
      <rPr>
        <sz val="12"/>
        <color rgb="FFFF0000"/>
        <rFont val="微軟正黑體"/>
        <family val="2"/>
        <charset val="136"/>
      </rPr>
      <t>陳祺昌</t>
    </r>
    <r>
      <rPr>
        <sz val="12"/>
        <color rgb="FFFF0000"/>
        <rFont val="Arial"/>
        <family val="2"/>
      </rPr>
      <t>/</t>
    </r>
    <r>
      <rPr>
        <sz val="12"/>
        <color rgb="FFFF0000"/>
        <rFont val="微軟正黑體"/>
        <family val="2"/>
        <charset val="136"/>
      </rPr>
      <t>家政三林侑萱</t>
    </r>
    <r>
      <rPr>
        <sz val="12"/>
        <color rgb="FFFF0000"/>
        <rFont val="Arial"/>
        <family val="2"/>
      </rPr>
      <t>/</t>
    </r>
    <r>
      <rPr>
        <sz val="12"/>
        <color rgb="FFFF0000"/>
        <rFont val="微軟正黑體"/>
        <family val="2"/>
        <charset val="136"/>
      </rPr>
      <t>資訊二林辰峰</t>
    </r>
    <r>
      <rPr>
        <sz val="12"/>
        <color rgb="FFFF0000"/>
        <rFont val="Arial"/>
        <family val="2"/>
      </rPr>
      <t>/</t>
    </r>
    <r>
      <rPr>
        <sz val="12"/>
        <color rgb="FFFF0000"/>
        <rFont val="微軟正黑體"/>
        <family val="2"/>
        <charset val="136"/>
      </rPr>
      <t>資訊二劉櫂笙</t>
    </r>
  </si>
  <si>
    <t>副總車長</t>
    <phoneticPr fontId="6" type="noConversion"/>
  </si>
  <si>
    <r>
      <t xml:space="preserve">11/8 </t>
    </r>
    <r>
      <rPr>
        <sz val="12"/>
        <color theme="1"/>
        <rFont val="微軟正黑體"/>
        <family val="2"/>
        <charset val="136"/>
      </rPr>
      <t>繳費單</t>
    </r>
    <phoneticPr fontId="6" type="noConversion"/>
  </si>
  <si>
    <r>
      <rPr>
        <sz val="12"/>
        <color rgb="FFFF0000"/>
        <rFont val="微軟正黑體"/>
        <family val="2"/>
        <charset val="136"/>
      </rPr>
      <t>彌陀</t>
    </r>
    <r>
      <rPr>
        <sz val="12"/>
        <color rgb="FFFF0000"/>
        <rFont val="Arial"/>
        <family val="2"/>
      </rPr>
      <t>16</t>
    </r>
    <r>
      <rPr>
        <sz val="12"/>
        <color rgb="FFFF0000"/>
        <rFont val="微軟正黑體"/>
        <family val="2"/>
        <charset val="136"/>
      </rPr>
      <t>車</t>
    </r>
  </si>
  <si>
    <r>
      <t xml:space="preserve">11/9 </t>
    </r>
    <r>
      <rPr>
        <sz val="12"/>
        <color theme="1"/>
        <rFont val="微軟正黑體"/>
        <family val="2"/>
        <charset val="136"/>
      </rPr>
      <t>繳費單</t>
    </r>
    <phoneticPr fontId="6" type="noConversion"/>
  </si>
  <si>
    <t>左營3車</t>
  </si>
  <si>
    <t>阿蓮12車</t>
  </si>
  <si>
    <t>下坑21車</t>
  </si>
  <si>
    <r>
      <t xml:space="preserve">111 </t>
    </r>
    <r>
      <rPr>
        <sz val="16"/>
        <color theme="1"/>
        <rFont val="微軟正黑體"/>
        <family val="2"/>
        <charset val="136"/>
      </rPr>
      <t>年</t>
    </r>
    <r>
      <rPr>
        <sz val="16"/>
        <color theme="1"/>
        <rFont val="Arial"/>
        <family val="2"/>
      </rPr>
      <t xml:space="preserve"> 11 ~ 12 </t>
    </r>
    <r>
      <rPr>
        <sz val="16"/>
        <color theme="1"/>
        <rFont val="微軟正黑體"/>
        <family val="2"/>
        <charset val="136"/>
      </rPr>
      <t>月</t>
    </r>
    <r>
      <rPr>
        <sz val="16"/>
        <color theme="1"/>
        <rFont val="Arial"/>
        <family val="2"/>
      </rPr>
      <t xml:space="preserve"> </t>
    </r>
    <r>
      <rPr>
        <sz val="16"/>
        <color theme="1"/>
        <rFont val="微軟正黑體"/>
        <family val="2"/>
        <charset val="136"/>
      </rPr>
      <t>未繳費名單</t>
    </r>
    <phoneticPr fontId="6" type="noConversion"/>
  </si>
  <si>
    <t>010734</t>
    <phoneticPr fontId="6" type="noConversion"/>
  </si>
  <si>
    <t>010626</t>
    <phoneticPr fontId="6" type="noConversion"/>
  </si>
  <si>
    <t>011005</t>
    <phoneticPr fontId="6" type="noConversion"/>
  </si>
  <si>
    <t>010505</t>
    <phoneticPr fontId="6" type="noConversion"/>
  </si>
  <si>
    <t>011128</t>
    <phoneticPr fontId="6" type="noConversion"/>
  </si>
  <si>
    <r>
      <rPr>
        <sz val="12"/>
        <color theme="1"/>
        <rFont val="微軟正黑體"/>
        <family val="2"/>
        <charset val="136"/>
      </rPr>
      <t>化工一</t>
    </r>
  </si>
  <si>
    <r>
      <rPr>
        <sz val="12"/>
        <color theme="1"/>
        <rFont val="微軟正黑體"/>
        <family val="2"/>
        <charset val="136"/>
      </rPr>
      <t>吳鑫女</t>
    </r>
  </si>
  <si>
    <r>
      <rPr>
        <sz val="12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麥當勞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</si>
  <si>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</si>
  <si>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汽車二甲</t>
    </r>
  </si>
  <si>
    <r>
      <rPr>
        <sz val="12"/>
        <color theme="1"/>
        <rFont val="微軟正黑體"/>
        <family val="2"/>
        <charset val="136"/>
      </rPr>
      <t>王元佐</t>
    </r>
  </si>
  <si>
    <r>
      <rPr>
        <sz val="12"/>
        <color theme="1"/>
        <rFont val="微軟正黑體"/>
        <family val="2"/>
        <charset val="136"/>
      </rPr>
      <t>機械二甲</t>
    </r>
  </si>
  <si>
    <r>
      <rPr>
        <sz val="12"/>
        <color theme="1"/>
        <rFont val="微軟正黑體"/>
        <family val="2"/>
        <charset val="136"/>
      </rPr>
      <t>黃政鈞</t>
    </r>
  </si>
  <si>
    <r>
      <rPr>
        <sz val="12"/>
        <color theme="1"/>
        <rFont val="微軟正黑體"/>
        <family val="2"/>
        <charset val="136"/>
      </rPr>
      <t>大林埔</t>
    </r>
  </si>
  <si>
    <r>
      <rPr>
        <sz val="12"/>
        <color theme="1"/>
        <rFont val="微軟正黑體"/>
        <family val="2"/>
        <charset val="136"/>
      </rPr>
      <t>林傳寓</t>
    </r>
  </si>
  <si>
    <r>
      <rPr>
        <sz val="12"/>
        <color theme="1"/>
        <rFont val="微軟正黑體"/>
        <family val="2"/>
        <charset val="136"/>
      </rPr>
      <t>小港醫院</t>
    </r>
  </si>
  <si>
    <r>
      <rPr>
        <sz val="12"/>
        <color theme="1"/>
        <rFont val="微軟正黑體"/>
        <family val="2"/>
        <charset val="136"/>
      </rPr>
      <t>建築三</t>
    </r>
  </si>
  <si>
    <r>
      <rPr>
        <sz val="12"/>
        <color theme="1"/>
        <rFont val="微軟正黑體"/>
        <family val="2"/>
        <charset val="136"/>
      </rPr>
      <t>馬棋君</t>
    </r>
  </si>
  <si>
    <r>
      <rPr>
        <sz val="12"/>
        <color theme="1"/>
        <rFont val="微軟正黑體"/>
        <family val="2"/>
        <charset val="136"/>
      </rPr>
      <t>電機二乙</t>
    </r>
  </si>
  <si>
    <r>
      <rPr>
        <sz val="12"/>
        <color theme="1"/>
        <rFont val="微軟正黑體"/>
        <family val="2"/>
        <charset val="136"/>
      </rPr>
      <t>吳鎮宇</t>
    </r>
  </si>
  <si>
    <r>
      <rPr>
        <sz val="12"/>
        <color theme="1"/>
        <rFont val="微軟正黑體"/>
        <family val="2"/>
        <charset val="136"/>
      </rPr>
      <t>汽車一甲</t>
    </r>
  </si>
  <si>
    <r>
      <rPr>
        <sz val="12"/>
        <color theme="1"/>
        <rFont val="微軟正黑體"/>
        <family val="2"/>
        <charset val="136"/>
      </rPr>
      <t>蔡宗霖</t>
    </r>
  </si>
  <si>
    <r>
      <rPr>
        <sz val="12"/>
        <color theme="1"/>
        <rFont val="微軟正黑體"/>
        <family val="2"/>
        <charset val="136"/>
      </rPr>
      <t>草衙</t>
    </r>
  </si>
  <si>
    <r>
      <rPr>
        <sz val="12"/>
        <color theme="1"/>
        <rFont val="微軟正黑體"/>
        <family val="2"/>
        <charset val="136"/>
      </rPr>
      <t>電機一</t>
    </r>
  </si>
  <si>
    <r>
      <rPr>
        <sz val="12"/>
        <color theme="1"/>
        <rFont val="微軟正黑體"/>
        <family val="2"/>
        <charset val="136"/>
      </rPr>
      <t>洪易翔</t>
    </r>
  </si>
  <si>
    <r>
      <rPr>
        <sz val="12"/>
        <color theme="1"/>
        <rFont val="微軟正黑體"/>
        <family val="2"/>
        <charset val="136"/>
      </rPr>
      <t>顏子祐</t>
    </r>
  </si>
  <si>
    <r>
      <rPr>
        <sz val="12"/>
        <color theme="1"/>
        <rFont val="微軟正黑體"/>
        <family val="2"/>
        <charset val="136"/>
      </rPr>
      <t>汽車二乙</t>
    </r>
  </si>
  <si>
    <r>
      <rPr>
        <sz val="12"/>
        <color theme="1"/>
        <rFont val="微軟正黑體"/>
        <family val="2"/>
        <charset val="136"/>
      </rPr>
      <t>施冠佑</t>
    </r>
  </si>
  <si>
    <r>
      <rPr>
        <sz val="12"/>
        <color theme="1"/>
        <rFont val="微軟正黑體"/>
        <family val="2"/>
        <charset val="136"/>
      </rPr>
      <t>化工二</t>
    </r>
  </si>
  <si>
    <r>
      <rPr>
        <sz val="12"/>
        <color theme="1"/>
        <rFont val="微軟正黑體"/>
        <family val="2"/>
        <charset val="136"/>
      </rPr>
      <t>陳羿甄</t>
    </r>
  </si>
  <si>
    <r>
      <rPr>
        <sz val="12"/>
        <color theme="1"/>
        <rFont val="微軟正黑體"/>
        <family val="2"/>
        <charset val="136"/>
      </rPr>
      <t>機電三</t>
    </r>
  </si>
  <si>
    <r>
      <rPr>
        <sz val="12"/>
        <color theme="1"/>
        <rFont val="微軟正黑體"/>
        <family val="2"/>
        <charset val="136"/>
      </rPr>
      <t>黃哲緯</t>
    </r>
  </si>
  <si>
    <r>
      <rPr>
        <sz val="12"/>
        <color theme="1"/>
        <rFont val="微軟正黑體"/>
        <family val="2"/>
        <charset val="136"/>
      </rPr>
      <t>旗楠交流道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豆漿店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</si>
  <si>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化工三</t>
    </r>
  </si>
  <si>
    <r>
      <rPr>
        <sz val="12"/>
        <color theme="1"/>
        <rFont val="微軟正黑體"/>
        <family val="2"/>
        <charset val="136"/>
      </rPr>
      <t>王凱倫</t>
    </r>
  </si>
  <si>
    <r>
      <rPr>
        <sz val="12"/>
        <color theme="1"/>
        <rFont val="微軟正黑體"/>
        <family val="2"/>
        <charset val="136"/>
      </rPr>
      <t>電機二甲</t>
    </r>
  </si>
  <si>
    <r>
      <rPr>
        <sz val="12"/>
        <color theme="1"/>
        <rFont val="微軟正黑體"/>
        <family val="2"/>
        <charset val="136"/>
      </rPr>
      <t>康少綸</t>
    </r>
  </si>
  <si>
    <r>
      <rPr>
        <sz val="12"/>
        <color theme="1"/>
        <rFont val="微軟正黑體"/>
        <family val="2"/>
        <charset val="136"/>
      </rPr>
      <t>室設一</t>
    </r>
  </si>
  <si>
    <r>
      <rPr>
        <sz val="12"/>
        <color theme="1"/>
        <rFont val="微軟正黑體"/>
        <family val="2"/>
        <charset val="136"/>
      </rPr>
      <t>楊明宗</t>
    </r>
  </si>
  <si>
    <r>
      <rPr>
        <sz val="12"/>
        <color theme="1"/>
        <rFont val="微軟正黑體"/>
        <family val="2"/>
        <charset val="136"/>
      </rPr>
      <t>加昌國小</t>
    </r>
  </si>
  <si>
    <r>
      <rPr>
        <sz val="12"/>
        <color theme="1"/>
        <rFont val="微軟正黑體"/>
        <family val="2"/>
        <charset val="136"/>
      </rPr>
      <t>加昌</t>
    </r>
    <r>
      <rPr>
        <sz val="12"/>
        <color theme="1"/>
        <rFont val="Arial"/>
        <family val="2"/>
      </rPr>
      <t>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</si>
  <si>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家政三</t>
    </r>
  </si>
  <si>
    <r>
      <rPr>
        <sz val="12"/>
        <color theme="1"/>
        <rFont val="微軟正黑體"/>
        <family val="2"/>
        <charset val="136"/>
      </rPr>
      <t>高佩怡</t>
    </r>
  </si>
  <si>
    <r>
      <rPr>
        <sz val="12"/>
        <color theme="1"/>
        <rFont val="微軟正黑體"/>
        <family val="2"/>
        <charset val="136"/>
      </rPr>
      <t>園藝二</t>
    </r>
  </si>
  <si>
    <r>
      <rPr>
        <sz val="12"/>
        <color theme="1"/>
        <rFont val="微軟正黑體"/>
        <family val="2"/>
        <charset val="136"/>
      </rPr>
      <t>陳冠廷</t>
    </r>
  </si>
  <si>
    <r>
      <rPr>
        <sz val="12"/>
        <color theme="1"/>
        <rFont val="微軟正黑體"/>
        <family val="2"/>
        <charset val="136"/>
      </rPr>
      <t>王韋翰</t>
    </r>
  </si>
  <si>
    <r>
      <rPr>
        <sz val="12"/>
        <color theme="1"/>
        <rFont val="微軟正黑體"/>
        <family val="2"/>
        <charset val="136"/>
      </rPr>
      <t>機電一</t>
    </r>
  </si>
  <si>
    <r>
      <rPr>
        <sz val="12"/>
        <color theme="1"/>
        <rFont val="微軟正黑體"/>
        <family val="2"/>
        <charset val="136"/>
      </rPr>
      <t>林計堯</t>
    </r>
  </si>
  <si>
    <r>
      <rPr>
        <sz val="12"/>
        <color theme="1"/>
        <rFont val="微軟正黑體"/>
        <family val="2"/>
        <charset val="136"/>
      </rPr>
      <t>甲圍</t>
    </r>
    <r>
      <rPr>
        <sz val="12"/>
        <color theme="1"/>
        <rFont val="Arial"/>
        <family val="2"/>
      </rPr>
      <t>7-11</t>
    </r>
  </si>
  <si>
    <r>
      <rPr>
        <sz val="12"/>
        <color theme="1"/>
        <rFont val="微軟正黑體"/>
        <family val="2"/>
        <charset val="136"/>
      </rPr>
      <t>機械一甲</t>
    </r>
  </si>
  <si>
    <r>
      <rPr>
        <sz val="12"/>
        <color theme="1"/>
        <rFont val="微軟正黑體"/>
        <family val="2"/>
        <charset val="136"/>
      </rPr>
      <t>楊承翰</t>
    </r>
  </si>
  <si>
    <r>
      <rPr>
        <sz val="12"/>
        <color theme="1"/>
        <rFont val="微軟正黑體"/>
        <family val="2"/>
        <charset val="136"/>
      </rPr>
      <t>電子一乙</t>
    </r>
  </si>
  <si>
    <r>
      <rPr>
        <sz val="12"/>
        <color theme="1"/>
        <rFont val="微軟正黑體"/>
        <family val="2"/>
        <charset val="136"/>
      </rPr>
      <t>楊睿澤</t>
    </r>
  </si>
  <si>
    <r>
      <rPr>
        <sz val="12"/>
        <color theme="1"/>
        <rFont val="微軟正黑體"/>
        <family val="2"/>
        <charset val="136"/>
      </rPr>
      <t>建築一</t>
    </r>
  </si>
  <si>
    <r>
      <rPr>
        <sz val="12"/>
        <color theme="1"/>
        <rFont val="微軟正黑體"/>
        <family val="2"/>
        <charset val="136"/>
      </rPr>
      <t>吳濬宇</t>
    </r>
  </si>
  <si>
    <r>
      <rPr>
        <sz val="12"/>
        <color theme="1"/>
        <rFont val="微軟正黑體"/>
        <family val="2"/>
        <charset val="136"/>
      </rPr>
      <t>室設二</t>
    </r>
  </si>
  <si>
    <r>
      <rPr>
        <sz val="12"/>
        <color theme="1"/>
        <rFont val="微軟正黑體"/>
        <family val="2"/>
        <charset val="136"/>
      </rPr>
      <t>黃宥嘉</t>
    </r>
  </si>
  <si>
    <r>
      <rPr>
        <sz val="12"/>
        <color theme="1"/>
        <rFont val="微軟正黑體"/>
        <family val="2"/>
        <charset val="136"/>
      </rPr>
      <t>機電二</t>
    </r>
  </si>
  <si>
    <r>
      <rPr>
        <sz val="12"/>
        <color theme="1"/>
        <rFont val="微軟正黑體"/>
        <family val="2"/>
        <charset val="136"/>
      </rPr>
      <t>吳崑銘</t>
    </r>
  </si>
  <si>
    <r>
      <rPr>
        <sz val="12"/>
        <color theme="1"/>
        <rFont val="微軟正黑體"/>
        <family val="2"/>
        <charset val="136"/>
      </rPr>
      <t>民族天祥</t>
    </r>
  </si>
  <si>
    <r>
      <rPr>
        <sz val="12"/>
        <color theme="1"/>
        <rFont val="微軟正黑體"/>
        <family val="2"/>
        <charset val="136"/>
      </rPr>
      <t>左營</t>
    </r>
    <r>
      <rPr>
        <sz val="12"/>
        <color theme="1"/>
        <rFont val="Arial"/>
        <family val="2"/>
      </rPr>
      <t>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</si>
  <si>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張裴恩</t>
    </r>
  </si>
  <si>
    <r>
      <rPr>
        <sz val="12"/>
        <color theme="1"/>
        <rFont val="微軟正黑體"/>
        <family val="2"/>
        <charset val="136"/>
      </rPr>
      <t>王奕翔</t>
    </r>
  </si>
  <si>
    <r>
      <rPr>
        <sz val="12"/>
        <color theme="1"/>
        <rFont val="微軟正黑體"/>
        <family val="2"/>
        <charset val="136"/>
      </rPr>
      <t>楊鎮安</t>
    </r>
  </si>
  <si>
    <r>
      <rPr>
        <sz val="12"/>
        <color theme="1"/>
        <rFont val="微軟正黑體"/>
        <family val="2"/>
        <charset val="136"/>
      </rPr>
      <t>杜宇麒</t>
    </r>
  </si>
  <si>
    <r>
      <rPr>
        <sz val="12"/>
        <color theme="1"/>
        <rFont val="微軟正黑體"/>
        <family val="2"/>
        <charset val="136"/>
      </rPr>
      <t>巨蛋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博愛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新莊仔路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</si>
  <si>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綜職一</t>
    </r>
  </si>
  <si>
    <r>
      <rPr>
        <sz val="12"/>
        <color theme="1"/>
        <rFont val="微軟正黑體"/>
        <family val="2"/>
        <charset val="136"/>
      </rPr>
      <t>何念恩</t>
    </r>
  </si>
  <si>
    <r>
      <rPr>
        <sz val="12"/>
        <color theme="1"/>
        <rFont val="微軟正黑體"/>
        <family val="2"/>
        <charset val="136"/>
      </rPr>
      <t>謝裕弘</t>
    </r>
  </si>
  <si>
    <r>
      <rPr>
        <sz val="12"/>
        <color theme="1"/>
        <rFont val="微軟正黑體"/>
        <family val="2"/>
        <charset val="136"/>
      </rPr>
      <t>選手</t>
    </r>
  </si>
  <si>
    <r>
      <rPr>
        <sz val="12"/>
        <color theme="1"/>
        <rFont val="微軟正黑體"/>
        <family val="2"/>
        <charset val="136"/>
      </rPr>
      <t>汽車三甲</t>
    </r>
  </si>
  <si>
    <r>
      <rPr>
        <sz val="12"/>
        <color theme="1"/>
        <rFont val="微軟正黑體"/>
        <family val="2"/>
        <charset val="136"/>
      </rPr>
      <t>陳禾祐</t>
    </r>
  </si>
  <si>
    <r>
      <rPr>
        <sz val="12"/>
        <color theme="1"/>
        <rFont val="微軟正黑體"/>
        <family val="2"/>
        <charset val="136"/>
      </rPr>
      <t>電子三甲</t>
    </r>
  </si>
  <si>
    <r>
      <rPr>
        <sz val="12"/>
        <color theme="1"/>
        <rFont val="微軟正黑體"/>
        <family val="2"/>
        <charset val="136"/>
      </rPr>
      <t>許丁允</t>
    </r>
  </si>
  <si>
    <r>
      <rPr>
        <sz val="12"/>
        <color theme="1"/>
        <rFont val="微軟正黑體"/>
        <family val="2"/>
        <charset val="136"/>
      </rPr>
      <t>黃鐸瑋</t>
    </r>
  </si>
  <si>
    <r>
      <rPr>
        <sz val="12"/>
        <color theme="1"/>
        <rFont val="微軟正黑體"/>
        <family val="2"/>
        <charset val="136"/>
      </rPr>
      <t>機械二乙</t>
    </r>
  </si>
  <si>
    <r>
      <rPr>
        <sz val="12"/>
        <color theme="1"/>
        <rFont val="微軟正黑體"/>
        <family val="2"/>
        <charset val="136"/>
      </rPr>
      <t>楊皓凱</t>
    </r>
  </si>
  <si>
    <r>
      <rPr>
        <sz val="12"/>
        <color theme="1"/>
        <rFont val="微軟正黑體"/>
        <family val="2"/>
        <charset val="136"/>
      </rPr>
      <t>陳聖儒</t>
    </r>
  </si>
  <si>
    <r>
      <rPr>
        <sz val="12"/>
        <color theme="1"/>
        <rFont val="微軟正黑體"/>
        <family val="2"/>
        <charset val="136"/>
      </rPr>
      <t>民族大中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加油站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</si>
  <si>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電子一甲</t>
    </r>
  </si>
  <si>
    <r>
      <rPr>
        <sz val="12"/>
        <color theme="1"/>
        <rFont val="微軟正黑體"/>
        <family val="2"/>
        <charset val="136"/>
      </rPr>
      <t>韓杰儒</t>
    </r>
  </si>
  <si>
    <r>
      <rPr>
        <sz val="12"/>
        <color theme="1"/>
        <rFont val="微軟正黑體"/>
        <family val="2"/>
        <charset val="136"/>
      </rPr>
      <t>林世璿</t>
    </r>
  </si>
  <si>
    <r>
      <rPr>
        <sz val="12"/>
        <color theme="1"/>
        <rFont val="微軟正黑體"/>
        <family val="2"/>
        <charset val="136"/>
      </rPr>
      <t>電機三甲</t>
    </r>
  </si>
  <si>
    <r>
      <rPr>
        <sz val="12"/>
        <color theme="1"/>
        <rFont val="微軟正黑體"/>
        <family val="2"/>
        <charset val="136"/>
      </rPr>
      <t>趙子維</t>
    </r>
  </si>
  <si>
    <r>
      <rPr>
        <sz val="12"/>
        <color theme="1"/>
        <rFont val="微軟正黑體"/>
        <family val="2"/>
        <charset val="136"/>
      </rPr>
      <t>家政二</t>
    </r>
  </si>
  <si>
    <r>
      <rPr>
        <sz val="12"/>
        <color theme="1"/>
        <rFont val="微軟正黑體"/>
        <family val="2"/>
        <charset val="136"/>
      </rPr>
      <t>蔡黃妤靜</t>
    </r>
  </si>
  <si>
    <r>
      <rPr>
        <sz val="12"/>
        <color theme="1"/>
        <rFont val="微軟正黑體"/>
        <family val="2"/>
        <charset val="136"/>
      </rPr>
      <t>食品三</t>
    </r>
  </si>
  <si>
    <r>
      <rPr>
        <sz val="12"/>
        <color theme="1"/>
        <rFont val="微軟正黑體"/>
        <family val="2"/>
        <charset val="136"/>
      </rPr>
      <t>傅科幃</t>
    </r>
  </si>
  <si>
    <r>
      <rPr>
        <sz val="12"/>
        <color theme="1"/>
        <rFont val="微軟正黑體"/>
        <family val="2"/>
        <charset val="136"/>
      </rPr>
      <t>梓官區公所</t>
    </r>
  </si>
  <si>
    <r>
      <rPr>
        <sz val="12"/>
        <color theme="1"/>
        <rFont val="微軟正黑體"/>
        <family val="2"/>
        <charset val="136"/>
      </rPr>
      <t>梓官</t>
    </r>
    <r>
      <rPr>
        <sz val="12"/>
        <color theme="1"/>
        <rFont val="Arial"/>
        <family val="2"/>
      </rPr>
      <t>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</si>
  <si>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園藝三</t>
    </r>
  </si>
  <si>
    <r>
      <rPr>
        <sz val="12"/>
        <color theme="1"/>
        <rFont val="微軟正黑體"/>
        <family val="2"/>
        <charset val="136"/>
      </rPr>
      <t>吳虹儀</t>
    </r>
  </si>
  <si>
    <r>
      <rPr>
        <sz val="12"/>
        <color theme="1"/>
        <rFont val="微軟正黑體"/>
        <family val="2"/>
        <charset val="136"/>
      </rPr>
      <t>綜職三</t>
    </r>
  </si>
  <si>
    <r>
      <rPr>
        <sz val="12"/>
        <color theme="1"/>
        <rFont val="微軟正黑體"/>
        <family val="2"/>
        <charset val="136"/>
      </rPr>
      <t>石明傳</t>
    </r>
  </si>
  <si>
    <r>
      <rPr>
        <sz val="12"/>
        <color theme="1"/>
        <rFont val="微軟正黑體"/>
        <family val="2"/>
        <charset val="136"/>
      </rPr>
      <t>蔣博勝</t>
    </r>
  </si>
  <si>
    <r>
      <rPr>
        <sz val="12"/>
        <color theme="1"/>
        <rFont val="微軟正黑體"/>
        <family val="2"/>
        <charset val="136"/>
      </rPr>
      <t>綜職二</t>
    </r>
  </si>
  <si>
    <r>
      <rPr>
        <sz val="12"/>
        <color theme="1"/>
        <rFont val="微軟正黑體"/>
        <family val="2"/>
        <charset val="136"/>
      </rPr>
      <t>陳文皇</t>
    </r>
  </si>
  <si>
    <r>
      <rPr>
        <sz val="12"/>
        <color theme="1"/>
        <rFont val="微軟正黑體"/>
        <family val="2"/>
        <charset val="136"/>
      </rPr>
      <t>室設三</t>
    </r>
  </si>
  <si>
    <r>
      <rPr>
        <sz val="12"/>
        <color theme="1"/>
        <rFont val="微軟正黑體"/>
        <family val="2"/>
        <charset val="136"/>
      </rPr>
      <t>林昕慧</t>
    </r>
  </si>
  <si>
    <r>
      <rPr>
        <sz val="12"/>
        <color theme="1"/>
        <rFont val="微軟正黑體"/>
        <family val="2"/>
        <charset val="136"/>
      </rPr>
      <t>赤崁</t>
    </r>
  </si>
  <si>
    <r>
      <rPr>
        <sz val="12"/>
        <color theme="1"/>
        <rFont val="微軟正黑體"/>
        <family val="2"/>
        <charset val="136"/>
      </rPr>
      <t>建築二</t>
    </r>
  </si>
  <si>
    <r>
      <rPr>
        <sz val="12"/>
        <color theme="1"/>
        <rFont val="微軟正黑體"/>
        <family val="2"/>
        <charset val="136"/>
      </rPr>
      <t>楊豐名</t>
    </r>
  </si>
  <si>
    <r>
      <rPr>
        <sz val="12"/>
        <color theme="1"/>
        <rFont val="微軟正黑體"/>
        <family val="2"/>
        <charset val="136"/>
      </rPr>
      <t>李品杰</t>
    </r>
  </si>
  <si>
    <r>
      <rPr>
        <sz val="12"/>
        <color theme="1"/>
        <rFont val="微軟正黑體"/>
        <family val="2"/>
        <charset val="136"/>
      </rPr>
      <t>大舍甲</t>
    </r>
  </si>
  <si>
    <r>
      <rPr>
        <sz val="12"/>
        <color theme="1"/>
        <rFont val="微軟正黑體"/>
        <family val="2"/>
        <charset val="136"/>
      </rPr>
      <t>李政鴻</t>
    </r>
  </si>
  <si>
    <r>
      <rPr>
        <sz val="12"/>
        <color theme="1"/>
        <rFont val="微軟正黑體"/>
        <family val="2"/>
        <charset val="136"/>
      </rPr>
      <t>食品一</t>
    </r>
  </si>
  <si>
    <r>
      <rPr>
        <sz val="12"/>
        <color theme="1"/>
        <rFont val="微軟正黑體"/>
        <family val="2"/>
        <charset val="136"/>
      </rPr>
      <t>劉又慈</t>
    </r>
  </si>
  <si>
    <r>
      <rPr>
        <sz val="12"/>
        <color theme="1"/>
        <rFont val="微軟正黑體"/>
        <family val="2"/>
        <charset val="136"/>
      </rPr>
      <t>許維軒</t>
    </r>
  </si>
  <si>
    <r>
      <rPr>
        <sz val="12"/>
        <color theme="1"/>
        <rFont val="微軟正黑體"/>
        <family val="2"/>
        <charset val="136"/>
      </rPr>
      <t>張嘉祐</t>
    </r>
  </si>
  <si>
    <r>
      <rPr>
        <sz val="12"/>
        <color theme="1"/>
        <rFont val="微軟正黑體"/>
        <family val="2"/>
        <charset val="136"/>
      </rPr>
      <t>曾麟傑</t>
    </r>
  </si>
  <si>
    <r>
      <rPr>
        <sz val="12"/>
        <color theme="1"/>
        <rFont val="微軟正黑體"/>
        <family val="2"/>
        <charset val="136"/>
      </rPr>
      <t>高裕盛</t>
    </r>
  </si>
  <si>
    <r>
      <rPr>
        <sz val="12"/>
        <color theme="1"/>
        <rFont val="微軟正黑體"/>
        <family val="2"/>
        <charset val="136"/>
      </rPr>
      <t>鼎山街口</t>
    </r>
  </si>
  <si>
    <r>
      <rPr>
        <sz val="12"/>
        <color theme="1"/>
        <rFont val="微軟正黑體"/>
        <family val="2"/>
        <charset val="136"/>
      </rPr>
      <t>三多</t>
    </r>
    <r>
      <rPr>
        <sz val="12"/>
        <color theme="1"/>
        <rFont val="Arial"/>
        <family val="2"/>
      </rPr>
      <t>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</si>
  <si>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李立緯</t>
    </r>
  </si>
  <si>
    <r>
      <rPr>
        <sz val="12"/>
        <color theme="1"/>
        <rFont val="微軟正黑體"/>
        <family val="2"/>
        <charset val="136"/>
      </rPr>
      <t>杜家濬</t>
    </r>
  </si>
  <si>
    <r>
      <rPr>
        <sz val="12"/>
        <color theme="1"/>
        <rFont val="微軟正黑體"/>
        <family val="2"/>
        <charset val="136"/>
      </rPr>
      <t>民族華夏</t>
    </r>
  </si>
  <si>
    <r>
      <rPr>
        <sz val="12"/>
        <color theme="1"/>
        <rFont val="微軟正黑體"/>
        <family val="2"/>
        <charset val="136"/>
      </rPr>
      <t>謝鈞翔</t>
    </r>
  </si>
  <si>
    <r>
      <rPr>
        <sz val="12"/>
        <color theme="1"/>
        <rFont val="微軟正黑體"/>
        <family val="2"/>
        <charset val="136"/>
      </rPr>
      <t>蘇品仁</t>
    </r>
  </si>
  <si>
    <r>
      <rPr>
        <sz val="12"/>
        <color theme="1"/>
        <rFont val="微軟正黑體"/>
        <family val="2"/>
        <charset val="136"/>
      </rPr>
      <t>張暐晨</t>
    </r>
  </si>
  <si>
    <r>
      <rPr>
        <sz val="12"/>
        <color theme="1"/>
        <rFont val="微軟正黑體"/>
        <family val="2"/>
        <charset val="136"/>
      </rPr>
      <t>食品二</t>
    </r>
  </si>
  <si>
    <r>
      <rPr>
        <sz val="12"/>
        <color theme="1"/>
        <rFont val="微軟正黑體"/>
        <family val="2"/>
        <charset val="136"/>
      </rPr>
      <t>陳冠齊</t>
    </r>
  </si>
  <si>
    <r>
      <rPr>
        <sz val="12"/>
        <color theme="1"/>
        <rFont val="微軟正黑體"/>
        <family val="2"/>
        <charset val="136"/>
      </rPr>
      <t>橋頭丹丹漢堡</t>
    </r>
  </si>
  <si>
    <r>
      <rPr>
        <sz val="12"/>
        <color theme="1"/>
        <rFont val="微軟正黑體"/>
        <family val="2"/>
        <charset val="136"/>
      </rPr>
      <t>李宇晉</t>
    </r>
  </si>
  <si>
    <r>
      <rPr>
        <sz val="12"/>
        <color theme="1"/>
        <rFont val="微軟正黑體"/>
        <family val="2"/>
        <charset val="136"/>
      </rPr>
      <t>後勁農會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門口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</si>
  <si>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橋頭</t>
    </r>
    <r>
      <rPr>
        <sz val="12"/>
        <color theme="1"/>
        <rFont val="Arial"/>
        <family val="2"/>
      </rPr>
      <t>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</si>
  <si>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羅思涵</t>
    </r>
  </si>
  <si>
    <r>
      <rPr>
        <sz val="12"/>
        <color theme="1"/>
        <rFont val="微軟正黑體"/>
        <family val="2"/>
        <charset val="136"/>
      </rPr>
      <t>邱啟維</t>
    </r>
  </si>
  <si>
    <r>
      <rPr>
        <sz val="12"/>
        <color theme="1"/>
        <rFont val="微軟正黑體"/>
        <family val="2"/>
        <charset val="136"/>
      </rPr>
      <t>高雄海科大</t>
    </r>
    <r>
      <rPr>
        <sz val="12"/>
        <color theme="1"/>
        <rFont val="Arial"/>
        <family val="2"/>
      </rPr>
      <t>(7-11)</t>
    </r>
  </si>
  <si>
    <r>
      <rPr>
        <sz val="12"/>
        <color theme="1"/>
        <rFont val="微軟正黑體"/>
        <family val="2"/>
        <charset val="136"/>
      </rPr>
      <t>郭俊陞</t>
    </r>
  </si>
  <si>
    <r>
      <rPr>
        <sz val="12"/>
        <color theme="1"/>
        <rFont val="微軟正黑體"/>
        <family val="2"/>
        <charset val="136"/>
      </rPr>
      <t>汽車三乙</t>
    </r>
  </si>
  <si>
    <r>
      <rPr>
        <sz val="12"/>
        <color theme="1"/>
        <rFont val="微軟正黑體"/>
        <family val="2"/>
        <charset val="136"/>
      </rPr>
      <t>葉佳妮</t>
    </r>
  </si>
  <si>
    <r>
      <rPr>
        <sz val="12"/>
        <color theme="1"/>
        <rFont val="微軟正黑體"/>
        <family val="2"/>
        <charset val="136"/>
      </rPr>
      <t>機械一乙</t>
    </r>
  </si>
  <si>
    <r>
      <rPr>
        <sz val="12"/>
        <color theme="1"/>
        <rFont val="微軟正黑體"/>
        <family val="2"/>
        <charset val="136"/>
      </rPr>
      <t>楊家聿</t>
    </r>
  </si>
  <si>
    <r>
      <rPr>
        <sz val="12"/>
        <color theme="1"/>
        <rFont val="微軟正黑體"/>
        <family val="2"/>
        <charset val="136"/>
      </rPr>
      <t>軍校加油站</t>
    </r>
  </si>
  <si>
    <r>
      <rPr>
        <sz val="12"/>
        <color theme="1"/>
        <rFont val="微軟正黑體"/>
        <family val="2"/>
        <charset val="136"/>
      </rPr>
      <t>鄭又銓</t>
    </r>
  </si>
  <si>
    <r>
      <rPr>
        <sz val="12"/>
        <color theme="1"/>
        <rFont val="微軟正黑體"/>
        <family val="2"/>
        <charset val="136"/>
      </rPr>
      <t>資訊一</t>
    </r>
  </si>
  <si>
    <r>
      <rPr>
        <sz val="12"/>
        <color theme="1"/>
        <rFont val="微軟正黑體"/>
        <family val="2"/>
        <charset val="136"/>
      </rPr>
      <t>陳威宗</t>
    </r>
  </si>
  <si>
    <r>
      <rPr>
        <sz val="12"/>
        <color theme="1"/>
        <rFont val="微軟正黑體"/>
        <family val="2"/>
        <charset val="136"/>
      </rPr>
      <t>園藝一</t>
    </r>
  </si>
  <si>
    <r>
      <rPr>
        <sz val="12"/>
        <color theme="1"/>
        <rFont val="微軟正黑體"/>
        <family val="2"/>
        <charset val="136"/>
      </rPr>
      <t>孔祥宏</t>
    </r>
  </si>
  <si>
    <r>
      <rPr>
        <sz val="12"/>
        <color theme="1"/>
        <rFont val="微軟正黑體"/>
        <family val="2"/>
        <charset val="136"/>
      </rPr>
      <t>後昌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加昌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陽信銀行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</si>
  <si>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張翊詳</t>
    </r>
  </si>
  <si>
    <r>
      <rPr>
        <sz val="12"/>
        <color theme="1"/>
        <rFont val="微軟正黑體"/>
        <family val="2"/>
        <charset val="136"/>
      </rPr>
      <t>橋頭火車站</t>
    </r>
  </si>
  <si>
    <r>
      <rPr>
        <sz val="12"/>
        <color theme="1"/>
        <rFont val="微軟正黑體"/>
        <family val="2"/>
        <charset val="136"/>
      </rPr>
      <t>楊宇傑</t>
    </r>
  </si>
  <si>
    <r>
      <rPr>
        <sz val="12"/>
        <color theme="1"/>
        <rFont val="微軟正黑體"/>
        <family val="2"/>
        <charset val="136"/>
      </rPr>
      <t>鼓山全聯</t>
    </r>
  </si>
  <si>
    <r>
      <rPr>
        <sz val="12"/>
        <color theme="1"/>
        <rFont val="微軟正黑體"/>
        <family val="2"/>
        <charset val="136"/>
      </rPr>
      <t>鼓山</t>
    </r>
    <r>
      <rPr>
        <sz val="12"/>
        <color theme="1"/>
        <rFont val="Arial"/>
        <family val="2"/>
      </rPr>
      <t>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</si>
  <si>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車長</t>
    </r>
  </si>
  <si>
    <r>
      <rPr>
        <sz val="12"/>
        <color theme="1"/>
        <rFont val="微軟正黑體"/>
        <family val="2"/>
        <charset val="136"/>
      </rPr>
      <t>張義智</t>
    </r>
  </si>
  <si>
    <r>
      <rPr>
        <sz val="12"/>
        <color theme="1"/>
        <rFont val="微軟正黑體"/>
        <family val="2"/>
        <charset val="136"/>
      </rPr>
      <t>果貿新村</t>
    </r>
  </si>
  <si>
    <r>
      <rPr>
        <sz val="12"/>
        <color theme="1"/>
        <rFont val="微軟正黑體"/>
        <family val="2"/>
        <charset val="136"/>
      </rPr>
      <t>資訊二</t>
    </r>
  </si>
  <si>
    <r>
      <rPr>
        <sz val="12"/>
        <color theme="1"/>
        <rFont val="微軟正黑體"/>
        <family val="2"/>
        <charset val="136"/>
      </rPr>
      <t>李宗勳</t>
    </r>
  </si>
  <si>
    <r>
      <rPr>
        <sz val="12"/>
        <color theme="1"/>
        <rFont val="微軟正黑體"/>
        <family val="2"/>
        <charset val="136"/>
      </rPr>
      <t>左營北站</t>
    </r>
  </si>
  <si>
    <r>
      <rPr>
        <sz val="12"/>
        <color theme="1"/>
        <rFont val="微軟正黑體"/>
        <family val="2"/>
        <charset val="136"/>
      </rPr>
      <t>葉逸潔</t>
    </r>
  </si>
  <si>
    <r>
      <rPr>
        <sz val="12"/>
        <color theme="1"/>
        <rFont val="微軟正黑體"/>
        <family val="2"/>
        <charset val="136"/>
      </rPr>
      <t>裕昌街口</t>
    </r>
  </si>
  <si>
    <r>
      <rPr>
        <sz val="12"/>
        <color theme="1"/>
        <rFont val="微軟正黑體"/>
        <family val="2"/>
        <charset val="136"/>
      </rPr>
      <t>蔡靜嫺</t>
    </r>
  </si>
  <si>
    <r>
      <rPr>
        <sz val="12"/>
        <color theme="1"/>
        <rFont val="微軟正黑體"/>
        <family val="2"/>
        <charset val="136"/>
      </rPr>
      <t>智昌街口</t>
    </r>
  </si>
  <si>
    <r>
      <rPr>
        <sz val="12"/>
        <color theme="1"/>
        <rFont val="微軟正黑體"/>
        <family val="2"/>
        <charset val="136"/>
      </rPr>
      <t>家政一</t>
    </r>
  </si>
  <si>
    <r>
      <rPr>
        <sz val="12"/>
        <color theme="1"/>
        <rFont val="微軟正黑體"/>
        <family val="2"/>
        <charset val="136"/>
      </rPr>
      <t>張敏茹</t>
    </r>
  </si>
  <si>
    <r>
      <rPr>
        <sz val="12"/>
        <color theme="1"/>
        <rFont val="微軟正黑體"/>
        <family val="2"/>
        <charset val="136"/>
      </rPr>
      <t>黃詳淞</t>
    </r>
  </si>
  <si>
    <r>
      <rPr>
        <sz val="12"/>
        <color theme="1"/>
        <rFont val="微軟正黑體"/>
        <family val="2"/>
        <charset val="136"/>
      </rPr>
      <t>陳睿宏</t>
    </r>
  </si>
  <si>
    <r>
      <rPr>
        <sz val="12"/>
        <color theme="1"/>
        <rFont val="微軟正黑體"/>
        <family val="2"/>
        <charset val="136"/>
      </rPr>
      <t>典寶橋</t>
    </r>
  </si>
  <si>
    <r>
      <rPr>
        <sz val="12"/>
        <color theme="1"/>
        <rFont val="微軟正黑體"/>
        <family val="2"/>
        <charset val="136"/>
      </rPr>
      <t>電機三乙</t>
    </r>
  </si>
  <si>
    <r>
      <rPr>
        <sz val="12"/>
        <color theme="1"/>
        <rFont val="微軟正黑體"/>
        <family val="2"/>
        <charset val="136"/>
      </rPr>
      <t>潘岳政</t>
    </r>
  </si>
  <si>
    <r>
      <rPr>
        <sz val="12"/>
        <color theme="1"/>
        <rFont val="微軟正黑體"/>
        <family val="2"/>
        <charset val="136"/>
      </rPr>
      <t>蚵寮中正</t>
    </r>
  </si>
  <si>
    <r>
      <rPr>
        <sz val="12"/>
        <color theme="1"/>
        <rFont val="微軟正黑體"/>
        <family val="2"/>
        <charset val="136"/>
      </rPr>
      <t>蚵寮</t>
    </r>
    <r>
      <rPr>
        <sz val="12"/>
        <color theme="1"/>
        <rFont val="Arial"/>
        <family val="2"/>
      </rPr>
      <t>11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</si>
  <si>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電子三乙</t>
    </r>
  </si>
  <si>
    <r>
      <rPr>
        <sz val="12"/>
        <color theme="1"/>
        <rFont val="微軟正黑體"/>
        <family val="2"/>
        <charset val="136"/>
      </rPr>
      <t>曾暐翔</t>
    </r>
  </si>
  <si>
    <r>
      <rPr>
        <sz val="12"/>
        <color theme="1"/>
        <rFont val="微軟正黑體"/>
        <family val="2"/>
        <charset val="136"/>
      </rPr>
      <t>資訊三</t>
    </r>
  </si>
  <si>
    <r>
      <rPr>
        <sz val="12"/>
        <color theme="1"/>
        <rFont val="微軟正黑體"/>
        <family val="2"/>
        <charset val="136"/>
      </rPr>
      <t>孫諺樂</t>
    </r>
  </si>
  <si>
    <r>
      <rPr>
        <sz val="12"/>
        <color theme="1"/>
        <rFont val="微軟正黑體"/>
        <family val="2"/>
        <charset val="136"/>
      </rPr>
      <t>施佳妤</t>
    </r>
  </si>
  <si>
    <r>
      <rPr>
        <sz val="12"/>
        <color theme="1"/>
        <rFont val="微軟正黑體"/>
        <family val="2"/>
        <charset val="136"/>
      </rPr>
      <t>蔡晉詠</t>
    </r>
  </si>
  <si>
    <r>
      <rPr>
        <sz val="12"/>
        <color theme="1"/>
        <rFont val="微軟正黑體"/>
        <family val="2"/>
        <charset val="136"/>
      </rPr>
      <t>蔡佩辰</t>
    </r>
  </si>
  <si>
    <r>
      <rPr>
        <sz val="12"/>
        <color theme="1"/>
        <rFont val="微軟正黑體"/>
        <family val="2"/>
        <charset val="136"/>
      </rPr>
      <t>曾敏惠</t>
    </r>
  </si>
  <si>
    <r>
      <rPr>
        <sz val="12"/>
        <color theme="1"/>
        <rFont val="微軟正黑體"/>
        <family val="2"/>
        <charset val="136"/>
      </rPr>
      <t>彌陀國小</t>
    </r>
    <r>
      <rPr>
        <sz val="12"/>
        <color theme="1"/>
        <rFont val="Arial"/>
        <family val="2"/>
      </rPr>
      <t>-2</t>
    </r>
  </si>
  <si>
    <r>
      <rPr>
        <sz val="12"/>
        <color theme="1"/>
        <rFont val="微軟正黑體"/>
        <family val="2"/>
        <charset val="136"/>
      </rPr>
      <t>陳政安</t>
    </r>
  </si>
  <si>
    <r>
      <rPr>
        <sz val="12"/>
        <color theme="1"/>
        <rFont val="微軟正黑體"/>
        <family val="2"/>
        <charset val="136"/>
      </rPr>
      <t>阿蓮派出所</t>
    </r>
  </si>
  <si>
    <r>
      <rPr>
        <sz val="12"/>
        <color theme="1"/>
        <rFont val="微軟正黑體"/>
        <family val="2"/>
        <charset val="136"/>
      </rPr>
      <t>阿蓮</t>
    </r>
    <r>
      <rPr>
        <sz val="12"/>
        <color theme="1"/>
        <rFont val="Arial"/>
        <family val="2"/>
      </rPr>
      <t>12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</si>
  <si>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陳柏碩</t>
    </r>
  </si>
  <si>
    <r>
      <rPr>
        <sz val="12"/>
        <color theme="1"/>
        <rFont val="微軟正黑體"/>
        <family val="2"/>
        <charset val="136"/>
      </rPr>
      <t>洪紹齊</t>
    </r>
  </si>
  <si>
    <r>
      <rPr>
        <sz val="12"/>
        <color theme="1"/>
        <rFont val="微軟正黑體"/>
        <family val="2"/>
        <charset val="136"/>
      </rPr>
      <t>蘇冠任</t>
    </r>
  </si>
  <si>
    <r>
      <rPr>
        <sz val="12"/>
        <color theme="1"/>
        <rFont val="微軟正黑體"/>
        <family val="2"/>
        <charset val="136"/>
      </rPr>
      <t>一甲</t>
    </r>
  </si>
  <si>
    <r>
      <rPr>
        <sz val="12"/>
        <color theme="1"/>
        <rFont val="微軟正黑體"/>
        <family val="2"/>
        <charset val="136"/>
      </rPr>
      <t>潘紫鈞</t>
    </r>
  </si>
  <si>
    <r>
      <rPr>
        <sz val="12"/>
        <color theme="1"/>
        <rFont val="微軟正黑體"/>
        <family val="2"/>
        <charset val="136"/>
      </rPr>
      <t>吳晨皓</t>
    </r>
  </si>
  <si>
    <r>
      <rPr>
        <sz val="12"/>
        <color theme="1"/>
        <rFont val="微軟正黑體"/>
        <family val="2"/>
        <charset val="136"/>
      </rPr>
      <t>萬福宮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全家對面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</si>
  <si>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13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</si>
  <si>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優惠</t>
    </r>
  </si>
  <si>
    <r>
      <rPr>
        <sz val="12"/>
        <color theme="1"/>
        <rFont val="微軟正黑體"/>
        <family val="2"/>
        <charset val="136"/>
      </rPr>
      <t>薛名旗</t>
    </r>
  </si>
  <si>
    <r>
      <rPr>
        <sz val="12"/>
        <color theme="1"/>
        <rFont val="微軟正黑體"/>
        <family val="2"/>
        <charset val="136"/>
      </rPr>
      <t>蔡培生</t>
    </r>
  </si>
  <si>
    <r>
      <rPr>
        <sz val="12"/>
        <color theme="1"/>
        <rFont val="微軟正黑體"/>
        <family val="2"/>
        <charset val="136"/>
      </rPr>
      <t>郭韶婷</t>
    </r>
  </si>
  <si>
    <r>
      <rPr>
        <sz val="12"/>
        <color theme="1"/>
        <rFont val="微軟正黑體"/>
        <family val="2"/>
        <charset val="136"/>
      </rPr>
      <t>許育愷</t>
    </r>
  </si>
  <si>
    <r>
      <rPr>
        <sz val="12"/>
        <color theme="1"/>
        <rFont val="微軟正黑體"/>
        <family val="2"/>
        <charset val="136"/>
      </rPr>
      <t>李益嘉</t>
    </r>
  </si>
  <si>
    <r>
      <rPr>
        <sz val="12"/>
        <color theme="1"/>
        <rFont val="微軟正黑體"/>
        <family val="2"/>
        <charset val="136"/>
      </rPr>
      <t>莊盛銓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</si>
  <si>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慈濟宮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</si>
  <si>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汽車一乙</t>
    </r>
  </si>
  <si>
    <r>
      <rPr>
        <sz val="12"/>
        <color theme="1"/>
        <rFont val="微軟正黑體"/>
        <family val="2"/>
        <charset val="136"/>
      </rPr>
      <t>鄭智文</t>
    </r>
  </si>
  <si>
    <r>
      <rPr>
        <sz val="12"/>
        <color theme="1"/>
        <rFont val="微軟正黑體"/>
        <family val="2"/>
        <charset val="136"/>
      </rPr>
      <t>曾重文</t>
    </r>
  </si>
  <si>
    <r>
      <rPr>
        <sz val="12"/>
        <color theme="1"/>
        <rFont val="微軟正黑體"/>
        <family val="2"/>
        <charset val="136"/>
      </rPr>
      <t>洪菀翎</t>
    </r>
  </si>
  <si>
    <r>
      <rPr>
        <sz val="12"/>
        <color theme="1"/>
        <rFont val="微軟正黑體"/>
        <family val="2"/>
        <charset val="136"/>
      </rPr>
      <t>湖內圖書館</t>
    </r>
  </si>
  <si>
    <r>
      <rPr>
        <sz val="12"/>
        <color theme="1"/>
        <rFont val="微軟正黑體"/>
        <family val="2"/>
        <charset val="136"/>
      </rPr>
      <t>李易修</t>
    </r>
  </si>
  <si>
    <r>
      <rPr>
        <sz val="12"/>
        <color theme="1"/>
        <rFont val="微軟正黑體"/>
        <family val="2"/>
        <charset val="136"/>
      </rPr>
      <t>吳坤樹</t>
    </r>
  </si>
  <si>
    <r>
      <rPr>
        <sz val="12"/>
        <color theme="1"/>
        <rFont val="微軟正黑體"/>
        <family val="2"/>
        <charset val="136"/>
      </rPr>
      <t>呂柏鴻</t>
    </r>
  </si>
  <si>
    <r>
      <rPr>
        <sz val="12"/>
        <color theme="1"/>
        <rFont val="微軟正黑體"/>
        <family val="2"/>
        <charset val="136"/>
      </rPr>
      <t>崎漏全家</t>
    </r>
  </si>
  <si>
    <r>
      <rPr>
        <sz val="12"/>
        <color theme="1"/>
        <rFont val="微軟正黑體"/>
        <family val="2"/>
        <charset val="136"/>
      </rPr>
      <t>茄萣</t>
    </r>
    <r>
      <rPr>
        <sz val="12"/>
        <color theme="1"/>
        <rFont val="Arial"/>
        <family val="2"/>
      </rPr>
      <t>15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</si>
  <si>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林冠勳</t>
    </r>
  </si>
  <si>
    <r>
      <rPr>
        <sz val="12"/>
        <color theme="1"/>
        <rFont val="微軟正黑體"/>
        <family val="2"/>
        <charset val="136"/>
      </rPr>
      <t>張閔媗</t>
    </r>
  </si>
  <si>
    <r>
      <rPr>
        <sz val="12"/>
        <color theme="1"/>
        <rFont val="微軟正黑體"/>
        <family val="2"/>
        <charset val="136"/>
      </rPr>
      <t>柯佩辰</t>
    </r>
  </si>
  <si>
    <r>
      <rPr>
        <sz val="12"/>
        <color theme="1"/>
        <rFont val="微軟正黑體"/>
        <family val="2"/>
        <charset val="136"/>
      </rPr>
      <t>順北宮</t>
    </r>
  </si>
  <si>
    <r>
      <rPr>
        <sz val="12"/>
        <color theme="1"/>
        <rFont val="微軟正黑體"/>
        <family val="2"/>
        <charset val="136"/>
      </rPr>
      <t>吳靖宏</t>
    </r>
  </si>
  <si>
    <r>
      <rPr>
        <sz val="12"/>
        <color theme="1"/>
        <rFont val="微軟正黑體"/>
        <family val="2"/>
        <charset val="136"/>
      </rPr>
      <t>薛丞恩</t>
    </r>
  </si>
  <si>
    <r>
      <rPr>
        <sz val="12"/>
        <color theme="1"/>
        <rFont val="微軟正黑體"/>
        <family val="2"/>
        <charset val="136"/>
      </rPr>
      <t>賀政杰</t>
    </r>
  </si>
  <si>
    <r>
      <rPr>
        <sz val="12"/>
        <color theme="1"/>
        <rFont val="微軟正黑體"/>
        <family val="2"/>
        <charset val="136"/>
      </rPr>
      <t>林俊佑</t>
    </r>
  </si>
  <si>
    <r>
      <rPr>
        <sz val="12"/>
        <color theme="1"/>
        <rFont val="微軟正黑體"/>
        <family val="2"/>
        <charset val="136"/>
      </rPr>
      <t>維新萊爾富</t>
    </r>
  </si>
  <si>
    <r>
      <rPr>
        <sz val="12"/>
        <color theme="1"/>
        <rFont val="微軟正黑體"/>
        <family val="2"/>
        <charset val="136"/>
      </rPr>
      <t>彌陀</t>
    </r>
    <r>
      <rPr>
        <sz val="12"/>
        <color theme="1"/>
        <rFont val="Arial"/>
        <family val="2"/>
      </rPr>
      <t>16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</si>
  <si>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李丞喆</t>
    </r>
  </si>
  <si>
    <r>
      <rPr>
        <sz val="12"/>
        <color theme="1"/>
        <rFont val="微軟正黑體"/>
        <family val="2"/>
        <charset val="136"/>
      </rPr>
      <t>彌陀國小</t>
    </r>
  </si>
  <si>
    <r>
      <rPr>
        <sz val="12"/>
        <color theme="1"/>
        <rFont val="微軟正黑體"/>
        <family val="2"/>
        <charset val="136"/>
      </rPr>
      <t>張家愷</t>
    </r>
  </si>
  <si>
    <r>
      <rPr>
        <sz val="12"/>
        <color theme="1"/>
        <rFont val="微軟正黑體"/>
        <family val="2"/>
        <charset val="136"/>
      </rPr>
      <t>謝承諺</t>
    </r>
  </si>
  <si>
    <r>
      <rPr>
        <sz val="12"/>
        <color theme="1"/>
        <rFont val="微軟正黑體"/>
        <family val="2"/>
        <charset val="136"/>
      </rPr>
      <t>謝昀儒</t>
    </r>
  </si>
  <si>
    <r>
      <rPr>
        <sz val="12"/>
        <color theme="1"/>
        <rFont val="微軟正黑體"/>
        <family val="2"/>
        <charset val="136"/>
      </rPr>
      <t>林昱丞</t>
    </r>
  </si>
  <si>
    <r>
      <rPr>
        <sz val="12"/>
        <color theme="1"/>
        <rFont val="微軟正黑體"/>
        <family val="2"/>
        <charset val="136"/>
      </rPr>
      <t>黃恩婷</t>
    </r>
  </si>
  <si>
    <r>
      <rPr>
        <sz val="12"/>
        <color theme="1"/>
        <rFont val="微軟正黑體"/>
        <family val="2"/>
        <charset val="136"/>
      </rPr>
      <t>吳昊軒</t>
    </r>
  </si>
  <si>
    <r>
      <rPr>
        <sz val="12"/>
        <color theme="1"/>
        <rFont val="微軟正黑體"/>
        <family val="2"/>
        <charset val="136"/>
      </rPr>
      <t>黃嘉恩</t>
    </r>
  </si>
  <si>
    <r>
      <rPr>
        <sz val="12"/>
        <color theme="1"/>
        <rFont val="微軟正黑體"/>
        <family val="2"/>
        <charset val="136"/>
      </rPr>
      <t>舊港口</t>
    </r>
  </si>
  <si>
    <r>
      <rPr>
        <sz val="12"/>
        <color theme="1"/>
        <rFont val="微軟正黑體"/>
        <family val="2"/>
        <charset val="136"/>
      </rPr>
      <t>蔡宗勳</t>
    </r>
  </si>
  <si>
    <r>
      <rPr>
        <sz val="12"/>
        <color theme="1"/>
        <rFont val="微軟正黑體"/>
        <family val="2"/>
        <charset val="136"/>
      </rPr>
      <t>電機二</t>
    </r>
  </si>
  <si>
    <r>
      <rPr>
        <sz val="12"/>
        <color theme="1"/>
        <rFont val="微軟正黑體"/>
        <family val="2"/>
        <charset val="136"/>
      </rPr>
      <t>江韋霖</t>
    </r>
  </si>
  <si>
    <r>
      <rPr>
        <sz val="12"/>
        <color theme="1"/>
        <rFont val="微軟正黑體"/>
        <family val="2"/>
        <charset val="136"/>
      </rPr>
      <t>黃忠華</t>
    </r>
  </si>
  <si>
    <r>
      <rPr>
        <sz val="12"/>
        <color theme="1"/>
        <rFont val="微軟正黑體"/>
        <family val="2"/>
        <charset val="136"/>
      </rPr>
      <t>王騰億</t>
    </r>
  </si>
  <si>
    <r>
      <rPr>
        <sz val="12"/>
        <color theme="1"/>
        <rFont val="微軟正黑體"/>
        <family val="2"/>
        <charset val="136"/>
      </rPr>
      <t>彌陀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壽齡國小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</si>
  <si>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黃子禎</t>
    </r>
  </si>
  <si>
    <r>
      <rPr>
        <sz val="12"/>
        <color theme="1"/>
        <rFont val="微軟正黑體"/>
        <family val="2"/>
        <charset val="136"/>
      </rPr>
      <t>雷建廷</t>
    </r>
  </si>
  <si>
    <r>
      <rPr>
        <sz val="12"/>
        <color theme="1"/>
        <rFont val="微軟正黑體"/>
        <family val="2"/>
        <charset val="136"/>
      </rPr>
      <t>陳怡瑄</t>
    </r>
  </si>
  <si>
    <r>
      <rPr>
        <sz val="12"/>
        <color theme="1"/>
        <rFont val="微軟正黑體"/>
        <family val="2"/>
        <charset val="136"/>
      </rPr>
      <t>長壽宮</t>
    </r>
  </si>
  <si>
    <r>
      <rPr>
        <sz val="12"/>
        <color theme="1"/>
        <rFont val="微軟正黑體"/>
        <family val="2"/>
        <charset val="136"/>
      </rPr>
      <t>大湖</t>
    </r>
    <r>
      <rPr>
        <sz val="12"/>
        <color theme="1"/>
        <rFont val="Arial"/>
        <family val="2"/>
      </rPr>
      <t>18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</si>
  <si>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呂挺宇</t>
    </r>
  </si>
  <si>
    <r>
      <rPr>
        <sz val="12"/>
        <color theme="1"/>
        <rFont val="微軟正黑體"/>
        <family val="2"/>
        <charset val="136"/>
      </rPr>
      <t>劉羿梅</t>
    </r>
  </si>
  <si>
    <r>
      <rPr>
        <sz val="12"/>
        <color theme="1"/>
        <rFont val="微軟正黑體"/>
        <family val="2"/>
        <charset val="136"/>
      </rPr>
      <t>林炯宏</t>
    </r>
  </si>
  <si>
    <r>
      <rPr>
        <sz val="12"/>
        <color theme="1"/>
        <rFont val="微軟正黑體"/>
        <family val="2"/>
        <charset val="136"/>
      </rPr>
      <t>王瑋萱</t>
    </r>
  </si>
  <si>
    <r>
      <rPr>
        <sz val="12"/>
        <color theme="1"/>
        <rFont val="微軟正黑體"/>
        <family val="2"/>
        <charset val="136"/>
      </rPr>
      <t>海埔國小</t>
    </r>
  </si>
  <si>
    <r>
      <rPr>
        <sz val="12"/>
        <color theme="1"/>
        <rFont val="微軟正黑體"/>
        <family val="2"/>
        <charset val="136"/>
      </rPr>
      <t>方紘泰</t>
    </r>
  </si>
  <si>
    <r>
      <rPr>
        <sz val="12"/>
        <color theme="1"/>
        <rFont val="微軟正黑體"/>
        <family val="2"/>
        <charset val="136"/>
      </rPr>
      <t>劉宇勝</t>
    </r>
  </si>
  <si>
    <r>
      <rPr>
        <sz val="12"/>
        <color theme="1"/>
        <rFont val="微軟正黑體"/>
        <family val="2"/>
        <charset val="136"/>
      </rPr>
      <t>鄭伊汝</t>
    </r>
  </si>
  <si>
    <r>
      <rPr>
        <sz val="12"/>
        <color theme="1"/>
        <rFont val="微軟正黑體"/>
        <family val="2"/>
        <charset val="136"/>
      </rPr>
      <t>經武力行</t>
    </r>
  </si>
  <si>
    <r>
      <rPr>
        <sz val="12"/>
        <color theme="1"/>
        <rFont val="微軟正黑體"/>
        <family val="2"/>
        <charset val="136"/>
      </rPr>
      <t>大寮</t>
    </r>
    <r>
      <rPr>
        <sz val="12"/>
        <color theme="1"/>
        <rFont val="Arial"/>
        <family val="2"/>
      </rPr>
      <t>19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</si>
  <si>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劉政鴻</t>
    </r>
  </si>
  <si>
    <r>
      <rPr>
        <sz val="12"/>
        <color theme="1"/>
        <rFont val="微軟正黑體"/>
        <family val="2"/>
        <charset val="136"/>
      </rPr>
      <t>林沛佶</t>
    </r>
  </si>
  <si>
    <r>
      <rPr>
        <sz val="12"/>
        <color theme="1"/>
        <rFont val="微軟正黑體"/>
        <family val="2"/>
        <charset val="136"/>
      </rPr>
      <t>鳥松區公所</t>
    </r>
  </si>
  <si>
    <r>
      <rPr>
        <sz val="12"/>
        <color theme="1"/>
        <rFont val="微軟正黑體"/>
        <family val="2"/>
        <charset val="136"/>
      </rPr>
      <t>蘇宥銓</t>
    </r>
  </si>
  <si>
    <r>
      <rPr>
        <sz val="12"/>
        <color theme="1"/>
        <rFont val="微軟正黑體"/>
        <family val="2"/>
        <charset val="136"/>
      </rPr>
      <t>灣子內</t>
    </r>
  </si>
  <si>
    <r>
      <rPr>
        <sz val="12"/>
        <color theme="1"/>
        <rFont val="微軟正黑體"/>
        <family val="2"/>
        <charset val="136"/>
      </rPr>
      <t>許文萓</t>
    </r>
  </si>
  <si>
    <r>
      <rPr>
        <sz val="12"/>
        <color theme="1"/>
        <rFont val="微軟正黑體"/>
        <family val="2"/>
        <charset val="136"/>
      </rPr>
      <t>機械三甲</t>
    </r>
  </si>
  <si>
    <r>
      <rPr>
        <sz val="12"/>
        <color theme="1"/>
        <rFont val="微軟正黑體"/>
        <family val="2"/>
        <charset val="136"/>
      </rPr>
      <t>吳治宇</t>
    </r>
  </si>
  <si>
    <r>
      <rPr>
        <sz val="12"/>
        <color theme="1"/>
        <rFont val="微軟正黑體"/>
        <family val="2"/>
        <charset val="136"/>
      </rPr>
      <t>陳俊錡</t>
    </r>
  </si>
  <si>
    <r>
      <rPr>
        <sz val="12"/>
        <color theme="1"/>
        <rFont val="微軟正黑體"/>
        <family val="2"/>
        <charset val="136"/>
      </rPr>
      <t>陳政維</t>
    </r>
  </si>
  <si>
    <r>
      <rPr>
        <sz val="12"/>
        <color theme="1"/>
        <rFont val="微軟正黑體"/>
        <family val="2"/>
        <charset val="136"/>
      </rPr>
      <t>顏伯霖</t>
    </r>
  </si>
  <si>
    <r>
      <rPr>
        <sz val="12"/>
        <color theme="1"/>
        <rFont val="微軟正黑體"/>
        <family val="2"/>
        <charset val="136"/>
      </rPr>
      <t>吳政伭</t>
    </r>
  </si>
  <si>
    <r>
      <rPr>
        <sz val="12"/>
        <color theme="1"/>
        <rFont val="微軟正黑體"/>
        <family val="2"/>
        <charset val="136"/>
      </rPr>
      <t>仁武國小</t>
    </r>
  </si>
  <si>
    <r>
      <rPr>
        <sz val="12"/>
        <color theme="1"/>
        <rFont val="微軟正黑體"/>
        <family val="2"/>
        <charset val="136"/>
      </rPr>
      <t>機械三乙</t>
    </r>
  </si>
  <si>
    <r>
      <rPr>
        <sz val="12"/>
        <color theme="1"/>
        <rFont val="微軟正黑體"/>
        <family val="2"/>
        <charset val="136"/>
      </rPr>
      <t>戴翊翔</t>
    </r>
  </si>
  <si>
    <r>
      <rPr>
        <sz val="12"/>
        <color theme="1"/>
        <rFont val="微軟正黑體"/>
        <family val="2"/>
        <charset val="136"/>
      </rPr>
      <t>王星翰</t>
    </r>
  </si>
  <si>
    <r>
      <rPr>
        <sz val="12"/>
        <color theme="1"/>
        <rFont val="微軟正黑體"/>
        <family val="2"/>
        <charset val="136"/>
      </rPr>
      <t>吳棟慶</t>
    </r>
  </si>
  <si>
    <r>
      <rPr>
        <sz val="12"/>
        <color theme="1"/>
        <rFont val="微軟正黑體"/>
        <family val="2"/>
        <charset val="136"/>
      </rPr>
      <t>甯无垢</t>
    </r>
  </si>
  <si>
    <r>
      <rPr>
        <sz val="12"/>
        <color theme="1"/>
        <rFont val="微軟正黑體"/>
        <family val="2"/>
        <charset val="136"/>
      </rPr>
      <t>大寮加油站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消防隊對面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</si>
  <si>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王丞右</t>
    </r>
  </si>
  <si>
    <r>
      <rPr>
        <sz val="12"/>
        <color theme="1"/>
        <rFont val="微軟正黑體"/>
        <family val="2"/>
        <charset val="136"/>
      </rPr>
      <t>下坑國小</t>
    </r>
  </si>
  <si>
    <r>
      <rPr>
        <sz val="12"/>
        <color theme="1"/>
        <rFont val="微軟正黑體"/>
        <family val="2"/>
        <charset val="136"/>
      </rPr>
      <t>下坑</t>
    </r>
    <r>
      <rPr>
        <sz val="12"/>
        <color theme="1"/>
        <rFont val="Arial"/>
        <family val="2"/>
      </rPr>
      <t>21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</si>
  <si>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高瑞偉</t>
    </r>
  </si>
  <si>
    <r>
      <rPr>
        <sz val="12"/>
        <color theme="1"/>
        <rFont val="微軟正黑體"/>
        <family val="2"/>
        <charset val="136"/>
      </rPr>
      <t>梁泓儀</t>
    </r>
  </si>
  <si>
    <r>
      <rPr>
        <sz val="12"/>
        <color theme="1"/>
        <rFont val="微軟正黑體"/>
        <family val="2"/>
        <charset val="136"/>
      </rPr>
      <t>路竹大社國小</t>
    </r>
  </si>
  <si>
    <r>
      <rPr>
        <sz val="12"/>
        <color theme="1"/>
        <rFont val="微軟正黑體"/>
        <family val="2"/>
        <charset val="136"/>
      </rPr>
      <t>林書宇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</si>
  <si>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</si>
  <si>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22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</si>
  <si>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徐宏廩</t>
    </r>
  </si>
  <si>
    <r>
      <rPr>
        <sz val="12"/>
        <color theme="1"/>
        <rFont val="微軟正黑體"/>
        <family val="2"/>
        <charset val="136"/>
      </rPr>
      <t>方豐榮</t>
    </r>
  </si>
  <si>
    <r>
      <rPr>
        <sz val="12"/>
        <color theme="1"/>
        <rFont val="微軟正黑體"/>
        <family val="2"/>
        <charset val="136"/>
      </rPr>
      <t>黃宇志</t>
    </r>
  </si>
  <si>
    <r>
      <rPr>
        <sz val="12"/>
        <color theme="1"/>
        <rFont val="微軟正黑體"/>
        <family val="2"/>
        <charset val="136"/>
      </rPr>
      <t>黃柏碩</t>
    </r>
  </si>
  <si>
    <r>
      <rPr>
        <sz val="12"/>
        <color theme="1"/>
        <rFont val="微軟正黑體"/>
        <family val="2"/>
        <charset val="136"/>
      </rPr>
      <t>黃哲悅</t>
    </r>
  </si>
  <si>
    <r>
      <rPr>
        <sz val="12"/>
        <color theme="1"/>
        <rFont val="微軟正黑體"/>
        <family val="2"/>
        <charset val="136"/>
      </rPr>
      <t>呂韋綸</t>
    </r>
  </si>
  <si>
    <r>
      <rPr>
        <sz val="12"/>
        <color theme="1"/>
        <rFont val="微軟正黑體"/>
        <family val="2"/>
        <charset val="136"/>
      </rPr>
      <t>陳祈叡</t>
    </r>
  </si>
  <si>
    <r>
      <rPr>
        <sz val="12"/>
        <color theme="1"/>
        <rFont val="微軟正黑體"/>
        <family val="2"/>
        <charset val="136"/>
      </rPr>
      <t>陳稔友</t>
    </r>
  </si>
  <si>
    <r>
      <rPr>
        <sz val="12"/>
        <color theme="1"/>
        <rFont val="微軟正黑體"/>
        <family val="2"/>
        <charset val="136"/>
      </rPr>
      <t>任家陞</t>
    </r>
  </si>
  <si>
    <r>
      <rPr>
        <sz val="12"/>
        <color theme="1"/>
        <rFont val="微軟正黑體"/>
        <family val="2"/>
        <charset val="136"/>
      </rPr>
      <t>黃紹傑</t>
    </r>
  </si>
  <si>
    <r>
      <rPr>
        <sz val="12"/>
        <color theme="1"/>
        <rFont val="微軟正黑體"/>
        <family val="2"/>
        <charset val="136"/>
      </rPr>
      <t>廖育昇</t>
    </r>
  </si>
  <si>
    <r>
      <rPr>
        <sz val="12"/>
        <color theme="1"/>
        <rFont val="微軟正黑體"/>
        <family val="2"/>
        <charset val="136"/>
      </rPr>
      <t>五甲派出所</t>
    </r>
  </si>
  <si>
    <r>
      <rPr>
        <sz val="12"/>
        <color theme="1"/>
        <rFont val="微軟正黑體"/>
        <family val="2"/>
        <charset val="136"/>
      </rPr>
      <t>桂林</t>
    </r>
    <r>
      <rPr>
        <sz val="12"/>
        <color theme="1"/>
        <rFont val="Arial"/>
        <family val="2"/>
      </rPr>
      <t>23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</si>
  <si>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郭易翔</t>
    </r>
  </si>
  <si>
    <r>
      <rPr>
        <sz val="12"/>
        <color theme="1"/>
        <rFont val="微軟正黑體"/>
        <family val="2"/>
        <charset val="136"/>
      </rPr>
      <t>蔡嘉龍</t>
    </r>
  </si>
  <si>
    <r>
      <rPr>
        <sz val="12"/>
        <color theme="1"/>
        <rFont val="微軟正黑體"/>
        <family val="2"/>
        <charset val="136"/>
      </rPr>
      <t>邱信綸</t>
    </r>
  </si>
  <si>
    <r>
      <rPr>
        <sz val="12"/>
        <color theme="1"/>
        <rFont val="微軟正黑體"/>
        <family val="2"/>
        <charset val="136"/>
      </rPr>
      <t>南京海洋</t>
    </r>
  </si>
  <si>
    <r>
      <rPr>
        <sz val="12"/>
        <color theme="1"/>
        <rFont val="微軟正黑體"/>
        <family val="2"/>
        <charset val="136"/>
      </rPr>
      <t>顧竣仁</t>
    </r>
  </si>
  <si>
    <r>
      <rPr>
        <sz val="12"/>
        <color theme="1"/>
        <rFont val="微軟正黑體"/>
        <family val="2"/>
        <charset val="136"/>
      </rPr>
      <t>賴奕宏</t>
    </r>
  </si>
  <si>
    <r>
      <rPr>
        <sz val="12"/>
        <color theme="1"/>
        <rFont val="微軟正黑體"/>
        <family val="2"/>
        <charset val="136"/>
      </rPr>
      <t>九如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陽明</t>
    </r>
    <r>
      <rPr>
        <sz val="12"/>
        <color theme="1"/>
        <rFont val="Arial"/>
        <family val="2"/>
      </rPr>
      <t>7-11</t>
    </r>
  </si>
  <si>
    <r>
      <rPr>
        <sz val="12"/>
        <color theme="1"/>
        <rFont val="微軟正黑體"/>
        <family val="2"/>
        <charset val="136"/>
      </rPr>
      <t>鄭人文</t>
    </r>
  </si>
  <si>
    <r>
      <rPr>
        <sz val="12"/>
        <color theme="1"/>
        <rFont val="微軟正黑體"/>
        <family val="2"/>
        <charset val="136"/>
      </rPr>
      <t>鳳頂路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麥當勞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</si>
  <si>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李恩宇</t>
    </r>
  </si>
  <si>
    <r>
      <rPr>
        <sz val="12"/>
        <color theme="1"/>
        <rFont val="微軟正黑體"/>
        <family val="2"/>
        <charset val="136"/>
      </rPr>
      <t>副總車長</t>
    </r>
  </si>
  <si>
    <r>
      <rPr>
        <sz val="12"/>
        <color theme="1"/>
        <rFont val="微軟正黑體"/>
        <family val="2"/>
        <charset val="136"/>
      </rPr>
      <t>簡廷豪</t>
    </r>
  </si>
  <si>
    <r>
      <rPr>
        <sz val="12"/>
        <color theme="1"/>
        <rFont val="微軟正黑體"/>
        <family val="2"/>
        <charset val="136"/>
      </rPr>
      <t>楠梓路橋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代天府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</si>
  <si>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楠梓</t>
    </r>
    <r>
      <rPr>
        <sz val="12"/>
        <color theme="1"/>
        <rFont val="Arial"/>
        <family val="2"/>
      </rPr>
      <t>25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</si>
  <si>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楊子儀</t>
    </r>
  </si>
  <si>
    <r>
      <rPr>
        <sz val="12"/>
        <color theme="1"/>
        <rFont val="微軟正黑體"/>
        <family val="2"/>
        <charset val="136"/>
      </rPr>
      <t>楊善霖</t>
    </r>
  </si>
  <si>
    <r>
      <rPr>
        <sz val="12"/>
        <color theme="1"/>
        <rFont val="微軟正黑體"/>
        <family val="2"/>
        <charset val="136"/>
      </rPr>
      <t>蘇姿綺</t>
    </r>
  </si>
  <si>
    <r>
      <rPr>
        <sz val="12"/>
        <color theme="1"/>
        <rFont val="微軟正黑體"/>
        <family val="2"/>
        <charset val="136"/>
      </rPr>
      <t>郭運煌</t>
    </r>
  </si>
  <si>
    <r>
      <rPr>
        <sz val="12"/>
        <color theme="1"/>
        <rFont val="微軟正黑體"/>
        <family val="2"/>
        <charset val="136"/>
      </rPr>
      <t>陳昀杰</t>
    </r>
  </si>
  <si>
    <r>
      <rPr>
        <sz val="12"/>
        <color theme="1"/>
        <rFont val="微軟正黑體"/>
        <family val="2"/>
        <charset val="136"/>
      </rPr>
      <t>蘇怡菁</t>
    </r>
  </si>
  <si>
    <r>
      <rPr>
        <sz val="12"/>
        <color theme="1"/>
        <rFont val="微軟正黑體"/>
        <family val="2"/>
        <charset val="136"/>
      </rPr>
      <t>劉皓宇</t>
    </r>
  </si>
  <si>
    <r>
      <rPr>
        <sz val="12"/>
        <color theme="1"/>
        <rFont val="微軟正黑體"/>
        <family val="2"/>
        <charset val="136"/>
      </rPr>
      <t>莊佳芸</t>
    </r>
  </si>
  <si>
    <r>
      <rPr>
        <sz val="12"/>
        <color theme="1"/>
        <rFont val="微軟正黑體"/>
        <family val="2"/>
        <charset val="136"/>
      </rPr>
      <t>大社文明路口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外省麵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</si>
  <si>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李安翊</t>
    </r>
  </si>
  <si>
    <r>
      <rPr>
        <sz val="12"/>
        <color theme="1"/>
        <rFont val="微軟正黑體"/>
        <family val="2"/>
        <charset val="136"/>
      </rPr>
      <t>鍾濬安</t>
    </r>
  </si>
  <si>
    <r>
      <rPr>
        <sz val="12"/>
        <color theme="1"/>
        <rFont val="微軟正黑體"/>
        <family val="2"/>
        <charset val="136"/>
      </rPr>
      <t>大社區公所</t>
    </r>
  </si>
  <si>
    <r>
      <rPr>
        <sz val="12"/>
        <color theme="1"/>
        <rFont val="微軟正黑體"/>
        <family val="2"/>
        <charset val="136"/>
      </rPr>
      <t>林宥任</t>
    </r>
  </si>
  <si>
    <r>
      <rPr>
        <sz val="12"/>
        <color theme="1"/>
        <rFont val="微軟正黑體"/>
        <family val="2"/>
        <charset val="136"/>
      </rPr>
      <t>郝祐頡</t>
    </r>
  </si>
  <si>
    <r>
      <rPr>
        <sz val="12"/>
        <color theme="1"/>
        <rFont val="微軟正黑體"/>
        <family val="2"/>
        <charset val="136"/>
      </rPr>
      <t>江鈺鈞</t>
    </r>
  </si>
  <si>
    <r>
      <rPr>
        <sz val="12"/>
        <color theme="1"/>
        <rFont val="微軟正黑體"/>
        <family val="2"/>
        <charset val="136"/>
      </rPr>
      <t>高嘉佑</t>
    </r>
  </si>
  <si>
    <r>
      <rPr>
        <sz val="12"/>
        <color theme="1"/>
        <rFont val="微軟正黑體"/>
        <family val="2"/>
        <charset val="136"/>
      </rPr>
      <t>楊傑旭</t>
    </r>
  </si>
  <si>
    <r>
      <rPr>
        <sz val="12"/>
        <color theme="1"/>
        <rFont val="微軟正黑體"/>
        <family val="2"/>
        <charset val="136"/>
      </rPr>
      <t>陳俊名</t>
    </r>
  </si>
  <si>
    <r>
      <rPr>
        <sz val="12"/>
        <color theme="1"/>
        <rFont val="微軟正黑體"/>
        <family val="2"/>
        <charset val="136"/>
      </rPr>
      <t>深水坑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英達超市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</si>
  <si>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燕巢</t>
    </r>
    <r>
      <rPr>
        <sz val="12"/>
        <color theme="1"/>
        <rFont val="Arial"/>
        <family val="2"/>
      </rPr>
      <t>26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</si>
  <si>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許鈞翔</t>
    </r>
  </si>
  <si>
    <r>
      <rPr>
        <sz val="12"/>
        <color theme="1"/>
        <rFont val="微軟正黑體"/>
        <family val="2"/>
        <charset val="136"/>
      </rPr>
      <t>燕巢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丹丹漢堡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</si>
  <si>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陳鈺慈</t>
    </r>
  </si>
  <si>
    <r>
      <rPr>
        <sz val="12"/>
        <color theme="1"/>
        <rFont val="微軟正黑體"/>
        <family val="2"/>
        <charset val="136"/>
      </rPr>
      <t>文弘暉</t>
    </r>
  </si>
  <si>
    <r>
      <rPr>
        <sz val="12"/>
        <color theme="1"/>
        <rFont val="微軟正黑體"/>
        <family val="2"/>
        <charset val="136"/>
      </rPr>
      <t>陳宏祥</t>
    </r>
  </si>
  <si>
    <r>
      <rPr>
        <sz val="12"/>
        <color theme="1"/>
        <rFont val="微軟正黑體"/>
        <family val="2"/>
        <charset val="136"/>
      </rPr>
      <t>宋和彥</t>
    </r>
  </si>
  <si>
    <r>
      <rPr>
        <sz val="12"/>
        <color theme="1"/>
        <rFont val="微軟正黑體"/>
        <family val="2"/>
        <charset val="136"/>
      </rPr>
      <t>凃萬其</t>
    </r>
  </si>
  <si>
    <r>
      <rPr>
        <sz val="12"/>
        <color theme="1"/>
        <rFont val="微軟正黑體"/>
        <family val="2"/>
        <charset val="136"/>
      </rPr>
      <t>曾志龍</t>
    </r>
  </si>
  <si>
    <r>
      <rPr>
        <sz val="12"/>
        <color theme="1"/>
        <rFont val="微軟正黑體"/>
        <family val="2"/>
        <charset val="136"/>
      </rPr>
      <t>崇德國小</t>
    </r>
  </si>
  <si>
    <r>
      <rPr>
        <sz val="12"/>
        <color theme="1"/>
        <rFont val="微軟正黑體"/>
        <family val="2"/>
        <charset val="136"/>
      </rPr>
      <t>崇德</t>
    </r>
    <r>
      <rPr>
        <sz val="12"/>
        <color theme="1"/>
        <rFont val="Arial"/>
        <family val="2"/>
      </rPr>
      <t>28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</si>
  <si>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林祐諒</t>
    </r>
  </si>
  <si>
    <r>
      <rPr>
        <sz val="12"/>
        <color theme="1"/>
        <rFont val="微軟正黑體"/>
        <family val="2"/>
        <charset val="136"/>
      </rPr>
      <t>電子二甲</t>
    </r>
  </si>
  <si>
    <r>
      <rPr>
        <sz val="12"/>
        <color theme="1"/>
        <rFont val="微軟正黑體"/>
        <family val="2"/>
        <charset val="136"/>
      </rPr>
      <t>顧寶杰</t>
    </r>
  </si>
  <si>
    <r>
      <rPr>
        <sz val="12"/>
        <color theme="1"/>
        <rFont val="微軟正黑體"/>
        <family val="2"/>
        <charset val="136"/>
      </rPr>
      <t>蘇玫紜</t>
    </r>
  </si>
  <si>
    <r>
      <rPr>
        <sz val="12"/>
        <color theme="1"/>
        <rFont val="微軟正黑體"/>
        <family val="2"/>
        <charset val="136"/>
      </rPr>
      <t>復安國小</t>
    </r>
  </si>
  <si>
    <r>
      <rPr>
        <sz val="12"/>
        <color theme="1"/>
        <rFont val="微軟正黑體"/>
        <family val="2"/>
        <charset val="136"/>
      </rPr>
      <t>柯舒凱</t>
    </r>
  </si>
  <si>
    <r>
      <rPr>
        <sz val="12"/>
        <color theme="1"/>
        <rFont val="微軟正黑體"/>
        <family val="2"/>
        <charset val="136"/>
      </rPr>
      <t>阿蓮派出所</t>
    </r>
    <r>
      <rPr>
        <sz val="12"/>
        <color theme="1"/>
        <rFont val="Arial"/>
        <family val="2"/>
      </rPr>
      <t>-2</t>
    </r>
  </si>
  <si>
    <r>
      <rPr>
        <sz val="12"/>
        <color theme="1"/>
        <rFont val="微軟正黑體"/>
        <family val="2"/>
        <charset val="136"/>
      </rPr>
      <t>張傑凱</t>
    </r>
  </si>
  <si>
    <r>
      <rPr>
        <sz val="12"/>
        <color theme="1"/>
        <rFont val="微軟正黑體"/>
        <family val="2"/>
        <charset val="136"/>
      </rPr>
      <t>朱柏熏</t>
    </r>
  </si>
  <si>
    <r>
      <rPr>
        <sz val="12"/>
        <color theme="1"/>
        <rFont val="微軟正黑體"/>
        <family val="2"/>
        <charset val="136"/>
      </rPr>
      <t>楊詠丞</t>
    </r>
  </si>
  <si>
    <r>
      <rPr>
        <sz val="12"/>
        <color theme="1"/>
        <rFont val="微軟正黑體"/>
        <family val="2"/>
        <charset val="136"/>
      </rPr>
      <t>陳妍蓁</t>
    </r>
  </si>
  <si>
    <r>
      <rPr>
        <sz val="12"/>
        <color theme="1"/>
        <rFont val="微軟正黑體"/>
        <family val="2"/>
        <charset val="136"/>
      </rPr>
      <t>陳佳琪</t>
    </r>
  </si>
  <si>
    <r>
      <rPr>
        <sz val="12"/>
        <color theme="1"/>
        <rFont val="微軟正黑體"/>
        <family val="2"/>
        <charset val="136"/>
      </rPr>
      <t>鳳山厝廟口</t>
    </r>
    <r>
      <rPr>
        <sz val="12"/>
        <color theme="1"/>
        <rFont val="Arial"/>
        <family val="2"/>
      </rPr>
      <t>(7-11</t>
    </r>
    <r>
      <rPr>
        <sz val="12"/>
        <color theme="1"/>
        <rFont val="微軟正黑體"/>
        <family val="2"/>
        <charset val="136"/>
      </rPr>
      <t>對面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</si>
  <si>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鳳山厝</t>
    </r>
    <r>
      <rPr>
        <sz val="12"/>
        <color theme="1"/>
        <rFont val="Arial"/>
        <family val="2"/>
      </rPr>
      <t>29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</si>
  <si>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蔡暐昌</t>
    </r>
  </si>
  <si>
    <r>
      <rPr>
        <sz val="12"/>
        <color theme="1"/>
        <rFont val="微軟正黑體"/>
        <family val="2"/>
        <charset val="136"/>
      </rPr>
      <t>安招</t>
    </r>
  </si>
  <si>
    <r>
      <rPr>
        <sz val="12"/>
        <color theme="1"/>
        <rFont val="微軟正黑體"/>
        <family val="2"/>
        <charset val="136"/>
      </rPr>
      <t>胡煒安</t>
    </r>
  </si>
  <si>
    <r>
      <rPr>
        <sz val="12"/>
        <color theme="1"/>
        <rFont val="微軟正黑體"/>
        <family val="2"/>
        <charset val="136"/>
      </rPr>
      <t>蕭永裕</t>
    </r>
  </si>
  <si>
    <r>
      <t xml:space="preserve">202 </t>
    </r>
    <r>
      <rPr>
        <sz val="12"/>
        <color theme="1"/>
        <rFont val="微軟正黑體"/>
        <family val="2"/>
        <charset val="136"/>
      </rPr>
      <t>人</t>
    </r>
    <phoneticPr fontId="6" type="noConversion"/>
  </si>
  <si>
    <t>同 站 不 同 車</t>
    <phoneticPr fontId="6" type="noConversion"/>
  </si>
  <si>
    <r>
      <t>11/15</t>
    </r>
    <r>
      <rPr>
        <sz val="12"/>
        <color theme="1"/>
        <rFont val="微軟正黑體"/>
        <family val="2"/>
        <charset val="136"/>
      </rPr>
      <t>放學開始取消</t>
    </r>
    <phoneticPr fontId="6" type="noConversion"/>
  </si>
  <si>
    <t>元月(哈雷)</t>
    <phoneticPr fontId="6" type="noConversion"/>
  </si>
  <si>
    <t>南和</t>
    <phoneticPr fontId="6" type="noConversion"/>
  </si>
  <si>
    <t>選手</t>
  </si>
  <si>
    <t>吳虹儀</t>
  </si>
  <si>
    <t>吳坤樹</t>
  </si>
  <si>
    <t>江韋霖</t>
  </si>
  <si>
    <t>顏伯霖</t>
  </si>
  <si>
    <t>132-2</t>
  </si>
  <si>
    <t>車長</t>
  </si>
  <si>
    <t>顧寶杰</t>
  </si>
  <si>
    <t>優惠</t>
  </si>
  <si>
    <t>010734</t>
    <phoneticPr fontId="6" type="noConversion"/>
  </si>
  <si>
    <t>011005</t>
    <phoneticPr fontId="6" type="noConversion"/>
  </si>
  <si>
    <t>011128</t>
    <phoneticPr fontId="6" type="noConversion"/>
  </si>
  <si>
    <r>
      <rPr>
        <sz val="12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麥當勞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</si>
  <si>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</si>
  <si>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小港醫院</t>
    </r>
  </si>
  <si>
    <r>
      <rPr>
        <sz val="12"/>
        <color theme="1"/>
        <rFont val="微軟正黑體"/>
        <family val="2"/>
        <charset val="136"/>
      </rPr>
      <t>草衙</t>
    </r>
  </si>
  <si>
    <r>
      <rPr>
        <sz val="12"/>
        <color theme="1"/>
        <rFont val="微軟正黑體"/>
        <family val="2"/>
        <charset val="136"/>
      </rPr>
      <t>加昌國小</t>
    </r>
  </si>
  <si>
    <r>
      <rPr>
        <sz val="12"/>
        <color theme="1"/>
        <rFont val="微軟正黑體"/>
        <family val="2"/>
        <charset val="136"/>
      </rPr>
      <t>加昌</t>
    </r>
    <r>
      <rPr>
        <sz val="12"/>
        <color theme="1"/>
        <rFont val="Arial"/>
        <family val="2"/>
      </rPr>
      <t>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</si>
  <si>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甲圍</t>
    </r>
    <r>
      <rPr>
        <sz val="12"/>
        <color theme="1"/>
        <rFont val="Arial"/>
        <family val="2"/>
      </rPr>
      <t>7-11</t>
    </r>
  </si>
  <si>
    <r>
      <rPr>
        <sz val="12"/>
        <color theme="1"/>
        <rFont val="微軟正黑體"/>
        <family val="2"/>
        <charset val="136"/>
      </rPr>
      <t>民族天祥</t>
    </r>
  </si>
  <si>
    <r>
      <rPr>
        <sz val="12"/>
        <color theme="1"/>
        <rFont val="微軟正黑體"/>
        <family val="2"/>
        <charset val="136"/>
      </rPr>
      <t>左營</t>
    </r>
    <r>
      <rPr>
        <sz val="12"/>
        <color theme="1"/>
        <rFont val="Arial"/>
        <family val="2"/>
      </rPr>
      <t>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</si>
  <si>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巨蛋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博愛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新莊仔路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</si>
  <si>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民族大中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加油站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</si>
  <si>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梓官區公所</t>
    </r>
  </si>
  <si>
    <r>
      <rPr>
        <sz val="12"/>
        <color theme="1"/>
        <rFont val="微軟正黑體"/>
        <family val="2"/>
        <charset val="136"/>
      </rPr>
      <t>梓官</t>
    </r>
    <r>
      <rPr>
        <sz val="12"/>
        <color theme="1"/>
        <rFont val="Arial"/>
        <family val="2"/>
      </rPr>
      <t>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</si>
  <si>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赤崁</t>
    </r>
  </si>
  <si>
    <r>
      <rPr>
        <sz val="12"/>
        <color theme="1"/>
        <rFont val="微軟正黑體"/>
        <family val="2"/>
        <charset val="136"/>
      </rPr>
      <t>大舍甲</t>
    </r>
  </si>
  <si>
    <r>
      <rPr>
        <sz val="12"/>
        <color theme="1"/>
        <rFont val="微軟正黑體"/>
        <family val="2"/>
        <charset val="136"/>
      </rPr>
      <t>民族華夏</t>
    </r>
  </si>
  <si>
    <r>
      <rPr>
        <sz val="12"/>
        <color theme="1"/>
        <rFont val="微軟正黑體"/>
        <family val="2"/>
        <charset val="136"/>
      </rPr>
      <t>三多</t>
    </r>
    <r>
      <rPr>
        <sz val="12"/>
        <color theme="1"/>
        <rFont val="Arial"/>
        <family val="2"/>
      </rPr>
      <t>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</si>
  <si>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後勁農會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門口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</si>
  <si>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橋頭</t>
    </r>
    <r>
      <rPr>
        <sz val="12"/>
        <color theme="1"/>
        <rFont val="Arial"/>
        <family val="2"/>
      </rPr>
      <t>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</si>
  <si>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高雄海科大</t>
    </r>
    <r>
      <rPr>
        <sz val="12"/>
        <color theme="1"/>
        <rFont val="Arial"/>
        <family val="2"/>
      </rPr>
      <t>(7-11)</t>
    </r>
  </si>
  <si>
    <r>
      <rPr>
        <sz val="12"/>
        <color theme="1"/>
        <rFont val="微軟正黑體"/>
        <family val="2"/>
        <charset val="136"/>
      </rPr>
      <t>軍校加油站</t>
    </r>
  </si>
  <si>
    <r>
      <rPr>
        <sz val="12"/>
        <color theme="1"/>
        <rFont val="微軟正黑體"/>
        <family val="2"/>
        <charset val="136"/>
      </rPr>
      <t>後昌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加昌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陽信銀行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</si>
  <si>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左營北站</t>
    </r>
  </si>
  <si>
    <r>
      <rPr>
        <sz val="12"/>
        <color theme="1"/>
        <rFont val="微軟正黑體"/>
        <family val="2"/>
        <charset val="136"/>
      </rPr>
      <t>鼓山</t>
    </r>
    <r>
      <rPr>
        <sz val="12"/>
        <color theme="1"/>
        <rFont val="Arial"/>
        <family val="2"/>
      </rPr>
      <t>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</si>
  <si>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蚵寮中正</t>
    </r>
  </si>
  <si>
    <r>
      <rPr>
        <sz val="12"/>
        <color theme="1"/>
        <rFont val="微軟正黑體"/>
        <family val="2"/>
        <charset val="136"/>
      </rPr>
      <t>蚵寮</t>
    </r>
    <r>
      <rPr>
        <sz val="12"/>
        <color theme="1"/>
        <rFont val="Arial"/>
        <family val="2"/>
      </rPr>
      <t>11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</si>
  <si>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阿蓮派出所</t>
    </r>
  </si>
  <si>
    <r>
      <rPr>
        <sz val="12"/>
        <color theme="1"/>
        <rFont val="微軟正黑體"/>
        <family val="2"/>
        <charset val="136"/>
      </rPr>
      <t>阿蓮</t>
    </r>
    <r>
      <rPr>
        <sz val="12"/>
        <color theme="1"/>
        <rFont val="Arial"/>
        <family val="2"/>
      </rPr>
      <t>12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</si>
  <si>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一甲</t>
    </r>
  </si>
  <si>
    <r>
      <rPr>
        <sz val="12"/>
        <color theme="1"/>
        <rFont val="微軟正黑體"/>
        <family val="2"/>
        <charset val="136"/>
      </rPr>
      <t>萬福宮</t>
    </r>
    <r>
      <rPr>
        <sz val="12"/>
        <color theme="1"/>
        <rFont val="Arial"/>
        <family val="2"/>
      </rPr>
      <t>-2(</t>
    </r>
    <r>
      <rPr>
        <sz val="12"/>
        <color theme="1"/>
        <rFont val="微軟正黑體"/>
        <family val="2"/>
        <charset val="136"/>
      </rPr>
      <t>全家門口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</si>
  <si>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茄萣</t>
    </r>
    <r>
      <rPr>
        <sz val="12"/>
        <color theme="1"/>
        <rFont val="Arial"/>
        <family val="2"/>
      </rPr>
      <t>15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</si>
  <si>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慈濟宮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</si>
  <si>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13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</si>
  <si>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湖內圖書館</t>
    </r>
  </si>
  <si>
    <r>
      <rPr>
        <sz val="12"/>
        <color theme="1"/>
        <rFont val="微軟正黑體"/>
        <family val="2"/>
        <charset val="136"/>
      </rPr>
      <t>崎漏全家</t>
    </r>
  </si>
  <si>
    <r>
      <rPr>
        <sz val="12"/>
        <color theme="1"/>
        <rFont val="微軟正黑體"/>
        <family val="2"/>
        <charset val="136"/>
      </rPr>
      <t>順北宮</t>
    </r>
  </si>
  <si>
    <r>
      <rPr>
        <sz val="12"/>
        <color theme="1"/>
        <rFont val="微軟正黑體"/>
        <family val="2"/>
        <charset val="136"/>
      </rPr>
      <t>彌陀國小</t>
    </r>
  </si>
  <si>
    <r>
      <rPr>
        <sz val="12"/>
        <color theme="1"/>
        <rFont val="微軟正黑體"/>
        <family val="2"/>
        <charset val="136"/>
      </rPr>
      <t>彌陀</t>
    </r>
    <r>
      <rPr>
        <sz val="12"/>
        <color theme="1"/>
        <rFont val="Arial"/>
        <family val="2"/>
      </rPr>
      <t>16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</si>
  <si>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舊港口</t>
    </r>
  </si>
  <si>
    <r>
      <rPr>
        <sz val="12"/>
        <color theme="1"/>
        <rFont val="微軟正黑體"/>
        <family val="2"/>
        <charset val="136"/>
      </rPr>
      <t>彌陀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壽齡國小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</si>
  <si>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長壽宮</t>
    </r>
  </si>
  <si>
    <r>
      <rPr>
        <sz val="12"/>
        <color theme="1"/>
        <rFont val="微軟正黑體"/>
        <family val="2"/>
        <charset val="136"/>
      </rPr>
      <t>大湖</t>
    </r>
    <r>
      <rPr>
        <sz val="12"/>
        <color theme="1"/>
        <rFont val="Arial"/>
        <family val="2"/>
      </rPr>
      <t>18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</si>
  <si>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海埔國小</t>
    </r>
  </si>
  <si>
    <r>
      <rPr>
        <sz val="12"/>
        <color theme="1"/>
        <rFont val="微軟正黑體"/>
        <family val="2"/>
        <charset val="136"/>
      </rPr>
      <t>灣子內</t>
    </r>
  </si>
  <si>
    <r>
      <rPr>
        <sz val="12"/>
        <color theme="1"/>
        <rFont val="微軟正黑體"/>
        <family val="2"/>
        <charset val="136"/>
      </rPr>
      <t>大寮</t>
    </r>
    <r>
      <rPr>
        <sz val="12"/>
        <color theme="1"/>
        <rFont val="Arial"/>
        <family val="2"/>
      </rPr>
      <t>19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</si>
  <si>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仁武國小</t>
    </r>
  </si>
  <si>
    <r>
      <rPr>
        <sz val="12"/>
        <color theme="1"/>
        <rFont val="微軟正黑體"/>
        <family val="2"/>
        <charset val="136"/>
      </rPr>
      <t>路竹大社國小</t>
    </r>
  </si>
  <si>
    <r>
      <rPr>
        <sz val="12"/>
        <color theme="1"/>
        <rFont val="微軟正黑體"/>
        <family val="2"/>
        <charset val="136"/>
      </rPr>
      <t>下坑</t>
    </r>
    <r>
      <rPr>
        <sz val="12"/>
        <color theme="1"/>
        <rFont val="Arial"/>
        <family val="2"/>
      </rPr>
      <t>21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</si>
  <si>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7-11-2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</si>
  <si>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</t>
    </r>
  </si>
  <si>
    <r>
      <rPr>
        <sz val="12"/>
        <color theme="1"/>
        <rFont val="微軟正黑體"/>
        <family val="2"/>
        <charset val="136"/>
      </rPr>
      <t>五甲派出所</t>
    </r>
  </si>
  <si>
    <r>
      <rPr>
        <sz val="12"/>
        <color theme="1"/>
        <rFont val="微軟正黑體"/>
        <family val="2"/>
        <charset val="136"/>
      </rPr>
      <t>桂林</t>
    </r>
    <r>
      <rPr>
        <sz val="12"/>
        <color theme="1"/>
        <rFont val="Arial"/>
        <family val="2"/>
      </rPr>
      <t>23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</si>
  <si>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南京海洋</t>
    </r>
  </si>
  <si>
    <r>
      <rPr>
        <sz val="12"/>
        <color theme="1"/>
        <rFont val="微軟正黑體"/>
        <family val="2"/>
        <charset val="136"/>
      </rPr>
      <t>楠梓路橋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代天府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</si>
  <si>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楠梓</t>
    </r>
    <r>
      <rPr>
        <sz val="12"/>
        <color theme="1"/>
        <rFont val="Arial"/>
        <family val="2"/>
      </rPr>
      <t>25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</si>
  <si>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大社文明路口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外省麵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</si>
  <si>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大社區公所</t>
    </r>
  </si>
  <si>
    <r>
      <rPr>
        <sz val="12"/>
        <color theme="1"/>
        <rFont val="微軟正黑體"/>
        <family val="2"/>
        <charset val="136"/>
      </rPr>
      <t>燕巢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丹丹漢堡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</si>
  <si>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燕巢</t>
    </r>
    <r>
      <rPr>
        <sz val="12"/>
        <color theme="1"/>
        <rFont val="Arial"/>
        <family val="2"/>
      </rPr>
      <t>26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</si>
  <si>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崇德國小</t>
    </r>
  </si>
  <si>
    <r>
      <rPr>
        <sz val="12"/>
        <color theme="1"/>
        <rFont val="微軟正黑體"/>
        <family val="2"/>
        <charset val="136"/>
      </rPr>
      <t>崇德</t>
    </r>
    <r>
      <rPr>
        <sz val="12"/>
        <color theme="1"/>
        <rFont val="Arial"/>
        <family val="2"/>
      </rPr>
      <t>28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</si>
  <si>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復安國小</t>
    </r>
  </si>
  <si>
    <r>
      <rPr>
        <sz val="12"/>
        <color theme="1"/>
        <rFont val="微軟正黑體"/>
        <family val="2"/>
        <charset val="136"/>
      </rPr>
      <t>阿蓮派出所</t>
    </r>
    <r>
      <rPr>
        <sz val="12"/>
        <color theme="1"/>
        <rFont val="Arial"/>
        <family val="2"/>
      </rPr>
      <t>-2</t>
    </r>
  </si>
  <si>
    <r>
      <rPr>
        <sz val="12"/>
        <color theme="1"/>
        <rFont val="微軟正黑體"/>
        <family val="2"/>
        <charset val="136"/>
      </rPr>
      <t>鳳山厝廟口</t>
    </r>
    <r>
      <rPr>
        <sz val="12"/>
        <color theme="1"/>
        <rFont val="Arial"/>
        <family val="2"/>
      </rPr>
      <t>(7-11</t>
    </r>
    <r>
      <rPr>
        <sz val="12"/>
        <color theme="1"/>
        <rFont val="微軟正黑體"/>
        <family val="2"/>
        <charset val="136"/>
      </rPr>
      <t>對面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</si>
  <si>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鳳山厝</t>
    </r>
    <r>
      <rPr>
        <sz val="12"/>
        <color theme="1"/>
        <rFont val="Arial"/>
        <family val="2"/>
      </rPr>
      <t>29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</si>
  <si>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安招</t>
    </r>
  </si>
  <si>
    <r>
      <rPr>
        <sz val="12"/>
        <color theme="1"/>
        <rFont val="微軟正黑體"/>
        <family val="2"/>
        <charset val="136"/>
      </rPr>
      <t>總  計</t>
    </r>
    <phoneticPr fontId="6" type="noConversion"/>
  </si>
  <si>
    <r>
      <t xml:space="preserve">85 </t>
    </r>
    <r>
      <rPr>
        <sz val="12"/>
        <color theme="1"/>
        <rFont val="微軟正黑體"/>
        <family val="2"/>
        <charset val="136"/>
      </rPr>
      <t>人</t>
    </r>
    <phoneticPr fontId="6" type="noConversion"/>
  </si>
  <si>
    <r>
      <rPr>
        <sz val="12"/>
        <color theme="1"/>
        <rFont val="微軟正黑體"/>
        <family val="2"/>
        <charset val="136"/>
      </rPr>
      <t>旗楠交流道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豆漿店</t>
    </r>
    <r>
      <rPr>
        <sz val="12"/>
        <color theme="1"/>
        <rFont val="Arial"/>
        <family val="2"/>
      </rPr>
      <t>)</t>
    </r>
    <phoneticPr fontId="35" type="noConversion"/>
  </si>
  <si>
    <r>
      <t>11/18</t>
    </r>
    <r>
      <rPr>
        <sz val="12"/>
        <color theme="1"/>
        <rFont val="微軟正黑體"/>
        <family val="2"/>
        <charset val="136"/>
      </rPr>
      <t>放學開始取消</t>
    </r>
    <phoneticPr fontId="6" type="noConversion"/>
  </si>
  <si>
    <t>防疫假退費</t>
    <phoneticPr fontId="6" type="noConversion"/>
  </si>
  <si>
    <t>國立岡山農工111年11-12月份學生專車退費人員名冊</t>
  </si>
  <si>
    <t>退費原因</t>
  </si>
  <si>
    <t>專車路線</t>
  </si>
  <si>
    <t>站別</t>
  </si>
  <si>
    <t>退費車資統計</t>
  </si>
  <si>
    <t>電機二甲陳宣宇因防疫病假申請11月份專車退費(9/12-9/16；10/24-11/1共12天，一天78元*12天=936元)</t>
  </si>
  <si>
    <t>78元×12天＝936元。</t>
  </si>
  <si>
    <t>電機二甲柯翊晨因防疫病假申請11月份專車退費(10/24-10/28共5天，一天67元*5天=335元)</t>
  </si>
  <si>
    <t>67元×5天＝335元。</t>
  </si>
  <si>
    <t>電機二甲吳柏勳因防疫病假申請11月份專車退費(10/24-10/31共6天，一天66元*6天396元)</t>
  </si>
  <si>
    <t>66元×6天＝396元。</t>
  </si>
  <si>
    <t>電機二甲謝佳峻因防疫病假申請11月份專車退費(10/24-10/31共6天，一天99元*6天=594元)</t>
  </si>
  <si>
    <t>99元×6天＝594元。</t>
  </si>
  <si>
    <t>電機二甲龔鉦揚因防疫病假申請11月份專車退費(10/24-10/31共6天，一天67元*6天=402元)</t>
  </si>
  <si>
    <t>67元×6天＝402元。</t>
  </si>
  <si>
    <t>電機二甲石博剴因防疫病假申請11月份專車退費(10/24-11/2共8天，一天63元*8天=504元)</t>
  </si>
  <si>
    <t>63元×8天＝504元。</t>
  </si>
  <si>
    <t>電機二甲陳逸凱因防疫病假申請11月份專車退費(10/24-10/31共6天，一天83元*6天=498元)</t>
  </si>
  <si>
    <t>83元×6天＝498元。</t>
  </si>
  <si>
    <t>機械二甲薛名旗因防疫病假申請11月份專車退費(10/3-10/7共5天，一天78元*5天=390元)</t>
  </si>
  <si>
    <t>萬福宮(全家對面)</t>
  </si>
  <si>
    <t>78元×5天＝390元。</t>
  </si>
  <si>
    <t>資訊二宋品瑞因防疫病假申請11份專車退費(9/19-9/23共5天，一天99元*5天=495元)</t>
  </si>
  <si>
    <t>資訊二洪紹齊因防疫病假申請11份專車退費(11/7-11/15共7天，一天84元*7天=588元)</t>
  </si>
  <si>
    <t>84元×7天＝588元。</t>
  </si>
  <si>
    <t>電子一甲簡廷豪因防疫病假申請11月份專車退費(11/7-11/11共5天，一天62元*5天=310元)</t>
  </si>
  <si>
    <t>(代天府)</t>
  </si>
  <si>
    <t>62元×5天＝310元。</t>
  </si>
  <si>
    <t>機械一乙莊盛銓因防疫病假申請11月份專車退費(11/7-11/15共7天，一天73元*7天=511元)</t>
  </si>
  <si>
    <t>湖內</t>
  </si>
  <si>
    <t>(慈濟宮)</t>
  </si>
  <si>
    <t>73元×7天＝511元。</t>
  </si>
  <si>
    <t>機械三甲吳治宇因防疫病假申請11月份專車退費(11/11-11/17共5天，一天84元*5天=420元)</t>
  </si>
  <si>
    <t>84元×5天＝420元。</t>
  </si>
  <si>
    <t>機械三甲林昶熙因防疫病假申請11月份專車退費(10/27-11/2共5天，一天73元*5天=365元)</t>
  </si>
  <si>
    <t>73元×5天＝365元。</t>
  </si>
  <si>
    <t>機械三甲陳俊錡因防疫病假申請11月份專車退費(11/9-11/15共5天，一天84元*5天=420元)</t>
  </si>
  <si>
    <t>機械三甲吳翊丞因防疫病假申請11月份專車退費(11/9-11/15共5天，一天67元*5天=335元)</t>
  </si>
  <si>
    <t>電機二甲許力仁因防疫病假申請11月份專車退費(10/24-10/28共5天，一天73元*5天=365元)</t>
  </si>
  <si>
    <t>電機二甲林庭安因防疫病假申請11月份專車退費(10/24-11/1共7天，一天63元*7天=441元)</t>
  </si>
  <si>
    <t>63元×7天＝441元。</t>
  </si>
  <si>
    <t>電機二甲戴嘉亨因防疫病假申請11月份專車退費(10/24-10/31共6天，一天67元*6天=402元)</t>
  </si>
  <si>
    <t>機電二梁泓儀因防疫病假申請11月份專車退費(10/21-11/8共13天，一天63元*13天=819元)</t>
  </si>
  <si>
    <t>路竹</t>
  </si>
  <si>
    <t>63元×13天＝819元。</t>
  </si>
  <si>
    <t>機械一乙吳晨皓因休學申請12月份專車退費(12/14-12/31共13天，一天78元*13天=1014元)</t>
  </si>
  <si>
    <t>萬福官</t>
  </si>
  <si>
    <t>78元×13天＝1014元。</t>
  </si>
  <si>
    <t>合計21人次</t>
  </si>
  <si>
    <t>合計10540元</t>
  </si>
  <si>
    <r>
      <t>※</t>
    </r>
    <r>
      <rPr>
        <sz val="11"/>
        <color theme="1"/>
        <rFont val="Times New Roman"/>
        <family val="1"/>
      </rPr>
      <t xml:space="preserve"> </t>
    </r>
    <r>
      <rPr>
        <sz val="11"/>
        <color theme="1"/>
        <rFont val="標楷體"/>
        <family val="4"/>
        <charset val="136"/>
      </rPr>
      <t>學生退費車資共10540元。</t>
    </r>
  </si>
  <si>
    <t>99元×5天＝495元*0.5=248。</t>
    <phoneticPr fontId="6" type="noConversion"/>
  </si>
  <si>
    <t>低收</t>
    <phoneticPr fontId="6" type="noConversion"/>
  </si>
  <si>
    <r>
      <t xml:space="preserve">112//1/11 </t>
    </r>
    <r>
      <rPr>
        <sz val="12"/>
        <color theme="1"/>
        <rFont val="微軟正黑體"/>
        <family val="2"/>
        <charset val="136"/>
      </rPr>
      <t>繳費單</t>
    </r>
    <phoneticPr fontId="6" type="noConversion"/>
  </si>
  <si>
    <t>林園(麥當勞)</t>
  </si>
  <si>
    <t>萬福宮-2(全家門口)</t>
  </si>
  <si>
    <t>路竹7-11-2</t>
  </si>
  <si>
    <t>鳳頂路(麥當勞)</t>
  </si>
  <si>
    <r>
      <t xml:space="preserve">112 </t>
    </r>
    <r>
      <rPr>
        <sz val="16"/>
        <color theme="1"/>
        <rFont val="微軟正黑體"/>
        <family val="2"/>
        <charset val="136"/>
      </rPr>
      <t>年</t>
    </r>
    <r>
      <rPr>
        <sz val="16"/>
        <color theme="1"/>
        <rFont val="Arial"/>
        <family val="2"/>
      </rPr>
      <t xml:space="preserve"> 1 ~ 2 </t>
    </r>
    <r>
      <rPr>
        <sz val="16"/>
        <color theme="1"/>
        <rFont val="微軟正黑體"/>
        <family val="2"/>
        <charset val="136"/>
      </rPr>
      <t>月</t>
    </r>
    <r>
      <rPr>
        <sz val="16"/>
        <color theme="1"/>
        <rFont val="Arial"/>
        <family val="2"/>
      </rPr>
      <t xml:space="preserve"> </t>
    </r>
    <r>
      <rPr>
        <sz val="16"/>
        <color theme="1"/>
        <rFont val="微軟正黑體"/>
        <family val="2"/>
        <charset val="136"/>
      </rPr>
      <t>未繳費名單</t>
    </r>
    <phoneticPr fontId="6" type="noConversion"/>
  </si>
  <si>
    <r>
      <rPr>
        <sz val="18"/>
        <color rgb="FF000000"/>
        <rFont val="微軟正黑體"/>
        <family val="2"/>
        <charset val="136"/>
      </rPr>
      <t>國立岡山農工</t>
    </r>
    <r>
      <rPr>
        <sz val="18"/>
        <color rgb="FF000000"/>
        <rFont val="Arial"/>
        <family val="2"/>
      </rPr>
      <t xml:space="preserve"> 111 </t>
    </r>
    <r>
      <rPr>
        <sz val="18"/>
        <color rgb="FF000000"/>
        <rFont val="微軟正黑體"/>
        <family val="2"/>
        <charset val="136"/>
      </rPr>
      <t xml:space="preserve">學年度下學期 </t>
    </r>
    <r>
      <rPr>
        <sz val="18"/>
        <color rgb="FF000000"/>
        <rFont val="Arial"/>
        <family val="2"/>
      </rPr>
      <t xml:space="preserve">   </t>
    </r>
    <r>
      <rPr>
        <sz val="18"/>
        <color rgb="FF000000"/>
        <rFont val="微軟正黑體"/>
        <family val="2"/>
        <charset val="136"/>
      </rPr>
      <t>路</t>
    </r>
    <r>
      <rPr>
        <sz val="18"/>
        <color rgb="FF000000"/>
        <rFont val="Arial"/>
        <family val="2"/>
      </rPr>
      <t xml:space="preserve"> </t>
    </r>
    <r>
      <rPr>
        <sz val="18"/>
        <color rgb="FF000000"/>
        <rFont val="微軟正黑體"/>
        <family val="2"/>
        <charset val="136"/>
      </rPr>
      <t>線</t>
    </r>
    <r>
      <rPr>
        <sz val="18"/>
        <color rgb="FF000000"/>
        <rFont val="Arial"/>
        <family val="2"/>
      </rPr>
      <t xml:space="preserve"> </t>
    </r>
    <r>
      <rPr>
        <sz val="18"/>
        <color rgb="FF000000"/>
        <rFont val="微軟正黑體"/>
        <family val="2"/>
        <charset val="136"/>
      </rPr>
      <t>表</t>
    </r>
    <phoneticPr fontId="6" type="noConversion"/>
  </si>
  <si>
    <t>蔡佩辰</t>
  </si>
  <si>
    <t>010626</t>
    <phoneticPr fontId="6" type="noConversion"/>
  </si>
  <si>
    <r>
      <rPr>
        <sz val="12"/>
        <color theme="1"/>
        <rFont val="微軟正黑體"/>
        <family val="2"/>
        <charset val="136"/>
      </rPr>
      <t>大林埔</t>
    </r>
  </si>
  <si>
    <r>
      <rPr>
        <sz val="12"/>
        <color theme="1"/>
        <rFont val="微軟正黑體"/>
        <family val="2"/>
        <charset val="136"/>
      </rPr>
      <t>小港醫院</t>
    </r>
  </si>
  <si>
    <r>
      <rPr>
        <sz val="12"/>
        <color theme="1"/>
        <rFont val="微軟正黑體"/>
        <family val="2"/>
        <charset val="136"/>
      </rPr>
      <t>大舍甲</t>
    </r>
  </si>
  <si>
    <r>
      <rPr>
        <sz val="12"/>
        <color theme="1"/>
        <rFont val="微軟正黑體"/>
        <family val="2"/>
        <charset val="136"/>
      </rPr>
      <t>鼎山街口</t>
    </r>
  </si>
  <si>
    <r>
      <rPr>
        <sz val="12"/>
        <color theme="1"/>
        <rFont val="微軟正黑體"/>
        <family val="2"/>
        <charset val="136"/>
      </rPr>
      <t>八德復興</t>
    </r>
  </si>
  <si>
    <r>
      <rPr>
        <sz val="12"/>
        <color theme="1"/>
        <rFont val="微軟正黑體"/>
        <family val="2"/>
        <charset val="136"/>
      </rPr>
      <t>民族華夏</t>
    </r>
  </si>
  <si>
    <r>
      <rPr>
        <sz val="12"/>
        <color theme="1"/>
        <rFont val="微軟正黑體"/>
        <family val="2"/>
        <charset val="136"/>
      </rPr>
      <t>橋頭火車站</t>
    </r>
  </si>
  <si>
    <r>
      <rPr>
        <sz val="12"/>
        <color theme="1"/>
        <rFont val="微軟正黑體"/>
        <family val="2"/>
        <charset val="136"/>
      </rPr>
      <t>裕昌街口</t>
    </r>
  </si>
  <si>
    <r>
      <rPr>
        <sz val="12"/>
        <color theme="1"/>
        <rFont val="微軟正黑體"/>
        <family val="2"/>
        <charset val="136"/>
      </rPr>
      <t>蚵寮中正</t>
    </r>
  </si>
  <si>
    <r>
      <rPr>
        <sz val="12"/>
        <color theme="1"/>
        <rFont val="微軟正黑體"/>
        <family val="2"/>
        <charset val="136"/>
      </rPr>
      <t>一甲</t>
    </r>
  </si>
  <si>
    <r>
      <rPr>
        <sz val="12"/>
        <color theme="1"/>
        <rFont val="微軟正黑體"/>
        <family val="2"/>
        <charset val="136"/>
      </rPr>
      <t>湖內圖書館</t>
    </r>
  </si>
  <si>
    <r>
      <rPr>
        <sz val="12"/>
        <color theme="1"/>
        <rFont val="微軟正黑體"/>
        <family val="2"/>
        <charset val="136"/>
      </rPr>
      <t>崎漏全家</t>
    </r>
  </si>
  <si>
    <r>
      <rPr>
        <sz val="12"/>
        <color theme="1"/>
        <rFont val="微軟正黑體"/>
        <family val="2"/>
        <charset val="136"/>
      </rPr>
      <t>順北宮</t>
    </r>
  </si>
  <si>
    <r>
      <rPr>
        <sz val="12"/>
        <color theme="1"/>
        <rFont val="微軟正黑體"/>
        <family val="2"/>
        <charset val="136"/>
      </rPr>
      <t>彌陀國小</t>
    </r>
  </si>
  <si>
    <r>
      <rPr>
        <sz val="12"/>
        <color theme="1"/>
        <rFont val="微軟正黑體"/>
        <family val="2"/>
        <charset val="136"/>
      </rPr>
      <t>舊港口</t>
    </r>
  </si>
  <si>
    <r>
      <rPr>
        <sz val="12"/>
        <color theme="1"/>
        <rFont val="微軟正黑體"/>
        <family val="2"/>
        <charset val="136"/>
      </rPr>
      <t>經武力行</t>
    </r>
  </si>
  <si>
    <r>
      <rPr>
        <sz val="12"/>
        <color theme="1"/>
        <rFont val="微軟正黑體"/>
        <family val="2"/>
        <charset val="136"/>
      </rPr>
      <t>鳥松區公所</t>
    </r>
  </si>
  <si>
    <r>
      <rPr>
        <sz val="12"/>
        <color theme="1"/>
        <rFont val="微軟正黑體"/>
        <family val="2"/>
        <charset val="136"/>
      </rPr>
      <t>仁武國小</t>
    </r>
  </si>
  <si>
    <r>
      <rPr>
        <sz val="12"/>
        <color theme="1"/>
        <rFont val="微軟正黑體"/>
        <family val="2"/>
        <charset val="136"/>
      </rPr>
      <t>路竹大社國小</t>
    </r>
  </si>
  <si>
    <r>
      <rPr>
        <sz val="12"/>
        <color theme="1"/>
        <rFont val="微軟正黑體"/>
        <family val="2"/>
        <charset val="136"/>
      </rPr>
      <t>五甲派出所</t>
    </r>
  </si>
  <si>
    <r>
      <rPr>
        <sz val="12"/>
        <color theme="1"/>
        <rFont val="微軟正黑體"/>
        <family val="2"/>
        <charset val="136"/>
      </rPr>
      <t>南京海洋</t>
    </r>
  </si>
  <si>
    <r>
      <rPr>
        <sz val="12"/>
        <color theme="1"/>
        <rFont val="微軟正黑體"/>
        <family val="2"/>
        <charset val="136"/>
      </rPr>
      <t>大社區公所</t>
    </r>
  </si>
  <si>
    <r>
      <rPr>
        <sz val="12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</si>
  <si>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甲圍</t>
    </r>
    <r>
      <rPr>
        <sz val="12"/>
        <color theme="1"/>
        <rFont val="Arial"/>
        <family val="2"/>
      </rPr>
      <t>7-11</t>
    </r>
  </si>
  <si>
    <r>
      <rPr>
        <sz val="12"/>
        <color theme="1"/>
        <rFont val="微軟正黑體"/>
        <family val="2"/>
        <charset val="136"/>
      </rPr>
      <t>加昌</t>
    </r>
    <r>
      <rPr>
        <sz val="12"/>
        <color theme="1"/>
        <rFont val="Arial"/>
        <family val="2"/>
      </rPr>
      <t>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</si>
  <si>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巨蛋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博愛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新莊仔路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</si>
  <si>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左營</t>
    </r>
    <r>
      <rPr>
        <sz val="12"/>
        <color theme="1"/>
        <rFont val="Arial"/>
        <family val="2"/>
      </rPr>
      <t>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</si>
  <si>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民族大中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加油站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</si>
  <si>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梓官</t>
    </r>
    <r>
      <rPr>
        <sz val="12"/>
        <color theme="1"/>
        <rFont val="Arial"/>
        <family val="2"/>
      </rPr>
      <t>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</si>
  <si>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三多</t>
    </r>
    <r>
      <rPr>
        <sz val="12"/>
        <color theme="1"/>
        <rFont val="Arial"/>
        <family val="2"/>
      </rPr>
      <t>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</si>
  <si>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高雄海科大</t>
    </r>
    <r>
      <rPr>
        <sz val="12"/>
        <color theme="1"/>
        <rFont val="Arial"/>
        <family val="2"/>
      </rPr>
      <t>(7-11)</t>
    </r>
  </si>
  <si>
    <r>
      <rPr>
        <sz val="12"/>
        <color theme="1"/>
        <rFont val="微軟正黑體"/>
        <family val="2"/>
        <charset val="136"/>
      </rPr>
      <t>橋頭</t>
    </r>
    <r>
      <rPr>
        <sz val="12"/>
        <color theme="1"/>
        <rFont val="Arial"/>
        <family val="2"/>
      </rPr>
      <t>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</si>
  <si>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鼓山</t>
    </r>
    <r>
      <rPr>
        <sz val="12"/>
        <color theme="1"/>
        <rFont val="Arial"/>
        <family val="2"/>
      </rPr>
      <t>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</si>
  <si>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蚵寮</t>
    </r>
    <r>
      <rPr>
        <sz val="12"/>
        <color theme="1"/>
        <rFont val="Arial"/>
        <family val="2"/>
      </rPr>
      <t>11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</si>
  <si>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阿蓮</t>
    </r>
    <r>
      <rPr>
        <sz val="12"/>
        <color theme="1"/>
        <rFont val="Arial"/>
        <family val="2"/>
      </rPr>
      <t>12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</si>
  <si>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慈濟宮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</si>
  <si>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13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</si>
  <si>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茄萣</t>
    </r>
    <r>
      <rPr>
        <sz val="12"/>
        <color theme="1"/>
        <rFont val="Arial"/>
        <family val="2"/>
      </rPr>
      <t>15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</si>
  <si>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彌陀</t>
    </r>
    <r>
      <rPr>
        <sz val="12"/>
        <color theme="1"/>
        <rFont val="Arial"/>
        <family val="2"/>
      </rPr>
      <t>16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</si>
  <si>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大寮</t>
    </r>
    <r>
      <rPr>
        <sz val="12"/>
        <color theme="1"/>
        <rFont val="Arial"/>
        <family val="2"/>
      </rPr>
      <t>19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</si>
  <si>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旗楠交流道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豆漿店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</si>
  <si>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下坑</t>
    </r>
    <r>
      <rPr>
        <sz val="12"/>
        <color theme="1"/>
        <rFont val="Arial"/>
        <family val="2"/>
      </rPr>
      <t>21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</si>
  <si>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7-11-2</t>
    </r>
  </si>
  <si>
    <r>
      <rPr>
        <sz val="12"/>
        <color theme="1"/>
        <rFont val="微軟正黑體"/>
        <family val="2"/>
        <charset val="136"/>
      </rPr>
      <t>桂林</t>
    </r>
    <r>
      <rPr>
        <sz val="12"/>
        <color theme="1"/>
        <rFont val="Arial"/>
        <family val="2"/>
      </rPr>
      <t>23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</si>
  <si>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楠梓路橋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代天府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</si>
  <si>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楠梓</t>
    </r>
    <r>
      <rPr>
        <sz val="12"/>
        <color theme="1"/>
        <rFont val="Arial"/>
        <family val="2"/>
      </rPr>
      <t>25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</si>
  <si>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阿蓮派出所</t>
    </r>
    <r>
      <rPr>
        <sz val="12"/>
        <color theme="1"/>
        <rFont val="Arial"/>
        <family val="2"/>
      </rPr>
      <t>-2</t>
    </r>
  </si>
  <si>
    <r>
      <rPr>
        <sz val="12"/>
        <color theme="1"/>
        <rFont val="微軟正黑體"/>
        <family val="2"/>
        <charset val="136"/>
      </rPr>
      <t>崇德</t>
    </r>
    <r>
      <rPr>
        <sz val="12"/>
        <color theme="1"/>
        <rFont val="Arial"/>
        <family val="2"/>
      </rPr>
      <t>28</t>
    </r>
    <r>
      <rPr>
        <sz val="12"/>
        <color theme="1"/>
        <rFont val="微軟正黑體"/>
        <family val="2"/>
        <charset val="136"/>
      </rPr>
      <t>車</t>
    </r>
  </si>
  <si>
    <t>小計</t>
    <phoneticPr fontId="6" type="noConversion"/>
  </si>
  <si>
    <r>
      <t xml:space="preserve">48 </t>
    </r>
    <r>
      <rPr>
        <sz val="12"/>
        <color theme="1"/>
        <rFont val="微軟正黑體"/>
        <family val="2"/>
        <charset val="136"/>
      </rPr>
      <t>人</t>
    </r>
    <phoneticPr fontId="6" type="noConversion"/>
  </si>
  <si>
    <t>轉學退費</t>
    <phoneticPr fontId="6" type="noConversion"/>
  </si>
  <si>
    <r>
      <rPr>
        <sz val="12"/>
        <rFont val="微軟正黑體"/>
        <family val="2"/>
        <charset val="136"/>
      </rPr>
      <t>林園</t>
    </r>
    <r>
      <rPr>
        <sz val="12"/>
        <rFont val="Arial"/>
        <family val="2"/>
      </rPr>
      <t>1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</si>
  <si>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右昌</t>
    </r>
    <r>
      <rPr>
        <sz val="12"/>
        <rFont val="Arial"/>
        <family val="2"/>
      </rPr>
      <t>2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</si>
  <si>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左營</t>
    </r>
    <r>
      <rPr>
        <sz val="12"/>
        <rFont val="Arial"/>
        <family val="2"/>
      </rPr>
      <t>3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</si>
  <si>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三多</t>
    </r>
    <r>
      <rPr>
        <sz val="12"/>
        <rFont val="Arial"/>
        <family val="2"/>
      </rPr>
      <t>6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</si>
  <si>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鼓山</t>
    </r>
    <r>
      <rPr>
        <sz val="12"/>
        <rFont val="Arial"/>
        <family val="2"/>
      </rPr>
      <t>9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</si>
  <si>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蚵
寮
</t>
    </r>
    <r>
      <rPr>
        <sz val="12"/>
        <rFont val="Arial"/>
        <family val="2"/>
      </rPr>
      <t xml:space="preserve">11
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</si>
  <si>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 xml:space="preserve">路
竹
</t>
    </r>
    <r>
      <rPr>
        <sz val="12"/>
        <rFont val="Arial"/>
        <family val="2"/>
      </rPr>
      <t xml:space="preserve">21
</t>
    </r>
    <r>
      <rPr>
        <sz val="12"/>
        <rFont val="微軟正黑體"/>
        <family val="2"/>
        <charset val="136"/>
      </rPr>
      <t>車</t>
    </r>
    <phoneticPr fontId="6" type="noConversion"/>
  </si>
  <si>
    <t>44-2</t>
  </si>
  <si>
    <t>44-2</t>
    <phoneticPr fontId="6" type="noConversion"/>
  </si>
  <si>
    <t>軍校加油站-2</t>
    <phoneticPr fontId="35" type="noConversion"/>
  </si>
  <si>
    <r>
      <rPr>
        <sz val="16"/>
        <color theme="1"/>
        <rFont val="微軟正黑體"/>
        <family val="2"/>
        <charset val="136"/>
      </rPr>
      <t>崇德</t>
    </r>
    <r>
      <rPr>
        <sz val="16"/>
        <color theme="1"/>
        <rFont val="Arial"/>
        <family val="2"/>
      </rPr>
      <t xml:space="preserve"> 28 </t>
    </r>
    <r>
      <rPr>
        <sz val="16"/>
        <color theme="1"/>
        <rFont val="微軟正黑體"/>
        <family val="2"/>
        <charset val="136"/>
      </rPr>
      <t>車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</si>
  <si>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右昌</t>
    </r>
    <r>
      <rPr>
        <b/>
        <sz val="28"/>
        <color rgb="FF008000"/>
        <rFont val="Arial"/>
        <family val="2"/>
      </rPr>
      <t xml:space="preserve"> 2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</si>
  <si>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右昌</t>
    </r>
    <r>
      <rPr>
        <b/>
        <sz val="28"/>
        <color rgb="FF008000"/>
        <rFont val="Arial"/>
        <family val="2"/>
      </rPr>
      <t xml:space="preserve"> 2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</si>
  <si>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sz val="12"/>
        <color indexed="8"/>
        <rFont val="微軟正黑體"/>
        <family val="2"/>
        <charset val="136"/>
      </rPr>
      <t>右昌</t>
    </r>
    <r>
      <rPr>
        <sz val="12"/>
        <color indexed="8"/>
        <rFont val="Arial"/>
        <family val="2"/>
      </rPr>
      <t>2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</si>
  <si>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路竹</t>
    </r>
    <r>
      <rPr>
        <sz val="12"/>
        <rFont val="Arial"/>
        <family val="2"/>
      </rPr>
      <t>21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</si>
  <si>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右昌</t>
    </r>
    <r>
      <rPr>
        <sz val="14"/>
        <rFont val="Arial"/>
        <family val="2"/>
      </rPr>
      <t>2</t>
    </r>
    <r>
      <rPr>
        <sz val="14"/>
        <rFont val="微軟正黑體"/>
        <family val="2"/>
        <charset val="136"/>
      </rPr>
      <t>車</t>
    </r>
    <phoneticPr fontId="6" type="noConversion"/>
  </si>
  <si>
    <r>
      <t>4</t>
    </r>
    <r>
      <rPr>
        <sz val="13"/>
        <color theme="1"/>
        <rFont val="微軟正黑體"/>
        <family val="2"/>
        <charset val="136"/>
      </rPr>
      <t>月請款</t>
    </r>
    <phoneticPr fontId="6" type="noConversion"/>
  </si>
  <si>
    <r>
      <t xml:space="preserve">3  </t>
    </r>
    <r>
      <rPr>
        <sz val="12"/>
        <color rgb="FF000000"/>
        <rFont val="微軟正黑體"/>
        <family val="2"/>
        <charset val="136"/>
      </rPr>
      <t>月</t>
    </r>
    <phoneticPr fontId="6" type="noConversion"/>
  </si>
  <si>
    <r>
      <rPr>
        <sz val="12"/>
        <rFont val="微軟正黑體"/>
        <family val="2"/>
        <charset val="136"/>
      </rPr>
      <t>右昌</t>
    </r>
    <r>
      <rPr>
        <sz val="12"/>
        <rFont val="Arial"/>
        <family val="2"/>
      </rPr>
      <t>2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</si>
  <si>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路竹</t>
    </r>
    <r>
      <rPr>
        <sz val="12"/>
        <rFont val="Arial"/>
        <family val="2"/>
      </rPr>
      <t>21</t>
    </r>
    <r>
      <rPr>
        <sz val="12"/>
        <rFont val="微軟正黑體"/>
        <family val="2"/>
        <charset val="136"/>
      </rPr>
      <t>車</t>
    </r>
    <phoneticPr fontId="6" type="noConversion"/>
  </si>
  <si>
    <r>
      <rPr>
        <b/>
        <sz val="28"/>
        <color theme="1"/>
        <rFont val="微軟正黑體"/>
        <family val="2"/>
        <charset val="136"/>
      </rP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後勁</t>
    </r>
    <r>
      <rPr>
        <b/>
        <sz val="28"/>
        <color rgb="FF008000"/>
        <rFont val="Arial"/>
        <family val="2"/>
      </rPr>
      <t xml:space="preserve"> 8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</si>
  <si>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t>國立岡山農工</t>
    </r>
    <r>
      <rPr>
        <b/>
        <sz val="28"/>
        <color theme="1"/>
        <rFont val="Arial"/>
        <family val="2"/>
      </rPr>
      <t xml:space="preserve"> </t>
    </r>
    <r>
      <rPr>
        <b/>
        <sz val="28"/>
        <color rgb="FF008000"/>
        <rFont val="Arial"/>
        <family val="2"/>
      </rPr>
      <t xml:space="preserve"> </t>
    </r>
    <r>
      <rPr>
        <b/>
        <sz val="28"/>
        <color rgb="FF008000"/>
        <rFont val="微軟正黑體"/>
        <family val="2"/>
        <charset val="136"/>
      </rPr>
      <t>後勁</t>
    </r>
    <r>
      <rPr>
        <b/>
        <sz val="28"/>
        <color rgb="FF008000"/>
        <rFont val="Arial"/>
        <family val="2"/>
      </rPr>
      <t xml:space="preserve"> 8 </t>
    </r>
    <r>
      <rPr>
        <b/>
        <sz val="28"/>
        <color rgb="FF008000"/>
        <rFont val="微軟正黑體"/>
        <family val="2"/>
        <charset val="136"/>
      </rPr>
      <t>車</t>
    </r>
    <r>
      <rPr>
        <b/>
        <sz val="28"/>
        <color rgb="FF008000"/>
        <rFont val="Arial"/>
        <family val="2"/>
      </rPr>
      <t xml:space="preserve">    </t>
    </r>
    <r>
      <rPr>
        <b/>
        <sz val="28"/>
        <color rgb="FF0000FF"/>
        <rFont val="微軟正黑體"/>
        <family val="2"/>
        <charset val="136"/>
      </rPr>
      <t>專車路線表</t>
    </r>
    <phoneticPr fontId="6" type="noConversion"/>
  </si>
  <si>
    <r>
      <rPr>
        <sz val="12"/>
        <color indexed="8"/>
        <rFont val="微軟正黑體"/>
        <family val="2"/>
        <charset val="136"/>
      </rPr>
      <t>後勁</t>
    </r>
    <r>
      <rPr>
        <sz val="12"/>
        <color indexed="8"/>
        <rFont val="Arial"/>
        <family val="2"/>
      </rPr>
      <t>8</t>
    </r>
    <r>
      <rPr>
        <sz val="12"/>
        <color indexed="8"/>
        <rFont val="微軟正黑體"/>
        <family val="2"/>
        <charset val="136"/>
      </rPr>
      <t>車</t>
    </r>
    <phoneticPr fontId="6" type="noConversion"/>
  </si>
  <si>
    <r>
      <rPr>
        <sz val="12"/>
        <rFont val="微軟正黑體"/>
        <family val="2"/>
        <charset val="136"/>
      </rPr>
      <t>後勁</t>
    </r>
    <r>
      <rPr>
        <sz val="12"/>
        <rFont val="Arial"/>
        <family val="2"/>
      </rPr>
      <t>8</t>
    </r>
    <r>
      <rPr>
        <sz val="12"/>
        <rFont val="微軟正黑體"/>
        <family val="2"/>
        <charset val="136"/>
      </rPr>
      <t>車</t>
    </r>
    <phoneticPr fontId="6" type="noConversion"/>
  </si>
  <si>
    <t>後勁8車</t>
    <phoneticPr fontId="6" type="noConversion"/>
  </si>
  <si>
    <r>
      <rPr>
        <sz val="14"/>
        <rFont val="微軟正黑體"/>
        <family val="2"/>
        <charset val="136"/>
      </rPr>
      <t>後勁</t>
    </r>
    <r>
      <rPr>
        <sz val="14"/>
        <rFont val="Arial"/>
        <family val="2"/>
      </rPr>
      <t>8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</si>
  <si>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4"/>
        <rFont val="微軟正黑體"/>
        <family val="2"/>
        <charset val="136"/>
      </rPr>
      <t>路竹</t>
    </r>
    <r>
      <rPr>
        <sz val="14"/>
        <rFont val="Arial"/>
        <family val="2"/>
      </rPr>
      <t>21</t>
    </r>
    <r>
      <rPr>
        <sz val="14"/>
        <rFont val="微軟正黑體"/>
        <family val="2"/>
        <charset val="136"/>
      </rPr>
      <t>車</t>
    </r>
    <phoneticPr fontId="6" type="noConversion"/>
  </si>
  <si>
    <r>
      <rPr>
        <sz val="12"/>
        <color theme="1"/>
        <rFont val="微軟正黑體"/>
        <family val="2"/>
        <charset val="136"/>
      </rPr>
      <t>返校日外調車</t>
    </r>
    <r>
      <rPr>
        <sz val="12"/>
        <color theme="1"/>
        <rFont val="Arial"/>
        <family val="2"/>
      </rPr>
      <t>+</t>
    </r>
    <r>
      <rPr>
        <sz val="12"/>
        <color theme="1"/>
        <rFont val="微軟正黑體"/>
        <family val="2"/>
        <charset val="136"/>
      </rPr>
      <t>溢付外調車</t>
    </r>
    <phoneticPr fontId="6" type="noConversion"/>
  </si>
  <si>
    <r>
      <t xml:space="preserve">112/2/20 </t>
    </r>
    <r>
      <rPr>
        <sz val="12"/>
        <color theme="1"/>
        <rFont val="微軟正黑體"/>
        <family val="2"/>
        <charset val="136"/>
      </rPr>
      <t>教官檔案</t>
    </r>
    <phoneticPr fontId="6" type="noConversion"/>
  </si>
  <si>
    <t>國立岡山農工112年3月起不搭校車人員統計</t>
    <phoneticPr fontId="7" type="noConversion"/>
  </si>
  <si>
    <t>項次</t>
    <phoneticPr fontId="7" type="noConversion"/>
  </si>
  <si>
    <t>學號</t>
    <phoneticPr fontId="7" type="noConversion"/>
  </si>
  <si>
    <t>班級</t>
    <phoneticPr fontId="7" type="noConversion"/>
  </si>
  <si>
    <t>姓名</t>
    <phoneticPr fontId="7" type="noConversion"/>
  </si>
  <si>
    <t>代碼</t>
    <phoneticPr fontId="7" type="noConversion"/>
  </si>
  <si>
    <t>站名</t>
    <phoneticPr fontId="7" type="noConversion"/>
  </si>
  <si>
    <t>路線</t>
    <phoneticPr fontId="7" type="noConversion"/>
  </si>
  <si>
    <t>備考</t>
    <phoneticPr fontId="7" type="noConversion"/>
  </si>
  <si>
    <t>崇德28車</t>
  </si>
  <si>
    <t>蚵寮11車</t>
  </si>
  <si>
    <t>路竹21車</t>
  </si>
  <si>
    <t>桂林23車</t>
  </si>
  <si>
    <t>茄萣15車</t>
  </si>
  <si>
    <t>楠梓25車</t>
  </si>
  <si>
    <t>鼓山9車</t>
  </si>
  <si>
    <t>三多6車</t>
  </si>
  <si>
    <t>大社文明路口(外省麵)</t>
  </si>
  <si>
    <t>國立岡山農工112年3月起專車改線人員統計</t>
    <phoneticPr fontId="7" type="noConversion"/>
  </si>
  <si>
    <t>後勁8車</t>
    <phoneticPr fontId="6" type="noConversion"/>
  </si>
  <si>
    <t>改成2車甲圍7-11</t>
    <phoneticPr fontId="7" type="noConversion"/>
  </si>
  <si>
    <t>改成蚵寮11車赤崁站</t>
    <phoneticPr fontId="7" type="noConversion"/>
  </si>
  <si>
    <t>國立岡山農工112年3月起新增搭專車人員統計</t>
    <phoneticPr fontId="7" type="noConversion"/>
  </si>
  <si>
    <t>電子一乙</t>
    <phoneticPr fontId="7" type="noConversion"/>
  </si>
  <si>
    <t>楊子賢</t>
    <phoneticPr fontId="7" type="noConversion"/>
  </si>
  <si>
    <t>路竹21車</t>
    <phoneticPr fontId="7" type="noConversion"/>
  </si>
  <si>
    <t>路竹7-11</t>
    <phoneticPr fontId="7" type="noConversion"/>
  </si>
  <si>
    <t>園藝一</t>
    <phoneticPr fontId="7" type="noConversion"/>
  </si>
  <si>
    <t>鐘琇淇</t>
    <phoneticPr fontId="7" type="noConversion"/>
  </si>
  <si>
    <r>
      <rPr>
        <sz val="12"/>
        <color theme="1"/>
        <rFont val="細明體"/>
        <family val="2"/>
        <charset val="136"/>
      </rPr>
      <t>蚵寮</t>
    </r>
    <r>
      <rPr>
        <sz val="12"/>
        <color theme="1"/>
        <rFont val="Arial"/>
        <family val="2"/>
      </rPr>
      <t>11</t>
    </r>
    <r>
      <rPr>
        <sz val="12"/>
        <color theme="1"/>
        <rFont val="細明體"/>
        <family val="2"/>
        <charset val="136"/>
      </rPr>
      <t>車</t>
    </r>
    <phoneticPr fontId="7" type="noConversion"/>
  </si>
  <si>
    <t>赤崁站</t>
    <phoneticPr fontId="7" type="noConversion"/>
  </si>
  <si>
    <t>楊子賢</t>
  </si>
  <si>
    <t>鐘琇淇</t>
  </si>
  <si>
    <t>彌陀16車</t>
  </si>
  <si>
    <t>大寮19車</t>
  </si>
  <si>
    <t>2/21新增不搭</t>
  </si>
  <si>
    <t>2/21新增不搭</t>
    <phoneticPr fontId="6" type="noConversion"/>
  </si>
  <si>
    <t>132-2</t>
    <phoneticPr fontId="6" type="noConversion"/>
  </si>
  <si>
    <t>132-3</t>
    <phoneticPr fontId="6" type="noConversion"/>
  </si>
  <si>
    <r>
      <rPr>
        <sz val="12"/>
        <color theme="1"/>
        <rFont val="微軟正黑體"/>
        <family val="2"/>
        <charset val="136"/>
      </rPr>
      <t>阿蓮派出所</t>
    </r>
    <r>
      <rPr>
        <sz val="12"/>
        <color theme="1"/>
        <rFont val="Arial"/>
        <family val="2"/>
      </rPr>
      <t>-2</t>
    </r>
  </si>
  <si>
    <r>
      <rPr>
        <sz val="16"/>
        <color theme="1"/>
        <rFont val="微軟正黑體"/>
        <family val="2"/>
        <charset val="136"/>
      </rPr>
      <t>湖內</t>
    </r>
    <r>
      <rPr>
        <sz val="16"/>
        <color theme="1"/>
        <rFont val="Arial"/>
        <family val="2"/>
      </rPr>
      <t xml:space="preserve"> 13 </t>
    </r>
    <r>
      <rPr>
        <sz val="16"/>
        <color theme="1"/>
        <rFont val="微軟正黑體"/>
        <family val="2"/>
        <charset val="136"/>
      </rPr>
      <t>車</t>
    </r>
    <phoneticPr fontId="6" type="noConversion"/>
  </si>
  <si>
    <r>
      <rPr>
        <sz val="16"/>
        <color theme="1"/>
        <rFont val="微軟正黑體"/>
        <family val="2"/>
        <charset val="136"/>
      </rPr>
      <t>茄萣</t>
    </r>
    <r>
      <rPr>
        <sz val="16"/>
        <color theme="1"/>
        <rFont val="Arial"/>
        <family val="2"/>
      </rPr>
      <t xml:space="preserve"> 15 </t>
    </r>
    <r>
      <rPr>
        <sz val="16"/>
        <color theme="1"/>
        <rFont val="微軟正黑體"/>
        <family val="2"/>
        <charset val="136"/>
      </rPr>
      <t>車</t>
    </r>
    <phoneticPr fontId="6" type="noConversion"/>
  </si>
  <si>
    <r>
      <rPr>
        <sz val="16"/>
        <color theme="1"/>
        <rFont val="微軟正黑體"/>
        <family val="2"/>
        <charset val="136"/>
      </rPr>
      <t>大湖</t>
    </r>
    <r>
      <rPr>
        <sz val="16"/>
        <color theme="1"/>
        <rFont val="Arial"/>
        <family val="2"/>
      </rPr>
      <t xml:space="preserve"> 18 </t>
    </r>
    <r>
      <rPr>
        <sz val="16"/>
        <color theme="1"/>
        <rFont val="微軟正黑體"/>
        <family val="2"/>
        <charset val="136"/>
      </rPr>
      <t>車</t>
    </r>
    <phoneticPr fontId="6" type="noConversion"/>
  </si>
  <si>
    <r>
      <rPr>
        <sz val="12"/>
        <color theme="1"/>
        <rFont val="微軟正黑體"/>
        <family val="2"/>
        <charset val="136"/>
      </rPr>
      <t>站</t>
    </r>
    <r>
      <rPr>
        <sz val="12"/>
        <color theme="1"/>
        <rFont val="Arial"/>
        <family val="2"/>
      </rPr>
      <t xml:space="preserve">    </t>
    </r>
    <r>
      <rPr>
        <sz val="12"/>
        <color theme="1"/>
        <rFont val="微軟正黑體"/>
        <family val="2"/>
        <charset val="136"/>
      </rPr>
      <t>名</t>
    </r>
    <phoneticPr fontId="6" type="noConversion"/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</si>
  <si>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7-11-2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</si>
  <si>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</si>
  <si>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7-11-3</t>
    </r>
  </si>
  <si>
    <r>
      <rPr>
        <sz val="16"/>
        <color theme="1"/>
        <rFont val="微軟正黑體"/>
        <family val="2"/>
        <charset val="136"/>
      </rPr>
      <t>←</t>
    </r>
    <r>
      <rPr>
        <sz val="16"/>
        <color theme="1"/>
        <rFont val="Arial"/>
        <family val="2"/>
      </rPr>
      <t xml:space="preserve"> </t>
    </r>
    <r>
      <rPr>
        <sz val="16"/>
        <color theme="1"/>
        <rFont val="微軟正黑體"/>
        <family val="2"/>
        <charset val="136"/>
      </rPr>
      <t>同學原搭</t>
    </r>
    <r>
      <rPr>
        <sz val="16"/>
        <color theme="1"/>
        <rFont val="Arial"/>
        <family val="2"/>
      </rPr>
      <t xml:space="preserve"> </t>
    </r>
    <r>
      <rPr>
        <sz val="16"/>
        <color theme="1"/>
        <rFont val="微軟正黑體"/>
        <family val="2"/>
        <charset val="136"/>
      </rPr>
      <t>阿蓮</t>
    </r>
    <r>
      <rPr>
        <sz val="16"/>
        <color theme="1"/>
        <rFont val="Arial"/>
        <family val="2"/>
      </rPr>
      <t>12</t>
    </r>
    <r>
      <rPr>
        <sz val="16"/>
        <color theme="1"/>
        <rFont val="微軟正黑體"/>
        <family val="2"/>
        <charset val="136"/>
      </rPr>
      <t>車
改搭</t>
    </r>
    <r>
      <rPr>
        <sz val="16"/>
        <color theme="1"/>
        <rFont val="Arial"/>
        <family val="2"/>
      </rPr>
      <t xml:space="preserve"> </t>
    </r>
    <r>
      <rPr>
        <sz val="16"/>
        <color theme="1"/>
        <rFont val="微軟正黑體"/>
        <family val="2"/>
        <charset val="136"/>
      </rPr>
      <t>崇德</t>
    </r>
    <r>
      <rPr>
        <sz val="16"/>
        <color theme="1"/>
        <rFont val="Arial"/>
        <family val="2"/>
      </rPr>
      <t>28</t>
    </r>
    <r>
      <rPr>
        <sz val="16"/>
        <color theme="1"/>
        <rFont val="微軟正黑體"/>
        <family val="2"/>
        <charset val="136"/>
      </rPr>
      <t>車</t>
    </r>
    <phoneticPr fontId="6" type="noConversion"/>
  </si>
  <si>
    <t>132-2</t>
    <phoneticPr fontId="6" type="noConversion"/>
  </si>
  <si>
    <t>南京瑞隆東路口</t>
    <phoneticPr fontId="35" type="noConversion"/>
  </si>
  <si>
    <t>選手</t>
    <phoneticPr fontId="6" type="noConversion"/>
  </si>
  <si>
    <r>
      <t xml:space="preserve">112/3/7 </t>
    </r>
    <r>
      <rPr>
        <sz val="12"/>
        <color theme="1"/>
        <rFont val="微軟正黑體"/>
        <family val="2"/>
        <charset val="136"/>
      </rPr>
      <t>教官檔案</t>
    </r>
    <phoneticPr fontId="6" type="noConversion"/>
  </si>
  <si>
    <t>國立岡山農工112年3月起不搭校車人員統計</t>
    <phoneticPr fontId="7" type="noConversion"/>
  </si>
  <si>
    <t>項次</t>
    <phoneticPr fontId="7" type="noConversion"/>
  </si>
  <si>
    <t>學號</t>
    <phoneticPr fontId="7" type="noConversion"/>
  </si>
  <si>
    <t>班級</t>
    <phoneticPr fontId="7" type="noConversion"/>
  </si>
  <si>
    <t>姓名</t>
    <phoneticPr fontId="7" type="noConversion"/>
  </si>
  <si>
    <t>代碼</t>
    <phoneticPr fontId="7" type="noConversion"/>
  </si>
  <si>
    <t>站名</t>
    <phoneticPr fontId="7" type="noConversion"/>
  </si>
  <si>
    <t>路線</t>
    <phoneticPr fontId="7" type="noConversion"/>
  </si>
  <si>
    <t>備考</t>
    <phoneticPr fontId="7" type="noConversion"/>
  </si>
  <si>
    <t>周譓汝</t>
    <phoneticPr fontId="6" type="noConversion"/>
  </si>
  <si>
    <t>園藝一</t>
    <phoneticPr fontId="7" type="noConversion"/>
  </si>
  <si>
    <t>鍾琇淇</t>
    <phoneticPr fontId="7" type="noConversion"/>
  </si>
  <si>
    <t>010727</t>
    <phoneticPr fontId="6" type="noConversion"/>
  </si>
  <si>
    <t>劉易庭</t>
    <phoneticPr fontId="6" type="noConversion"/>
  </si>
  <si>
    <t>右昌2車</t>
  </si>
  <si>
    <t>後勁8車</t>
    <phoneticPr fontId="6" type="noConversion"/>
  </si>
  <si>
    <t>3/1有搭車</t>
    <phoneticPr fontId="7" type="noConversion"/>
  </si>
  <si>
    <t>3/1-3/3有搭車</t>
    <phoneticPr fontId="7" type="noConversion"/>
  </si>
  <si>
    <t>15車</t>
    <phoneticPr fontId="7" type="noConversion"/>
  </si>
  <si>
    <t>鳳山厝廟口(7-11對面)</t>
  </si>
  <si>
    <t>民族大中(那智傑)</t>
  </si>
  <si>
    <t>3/1-3/6有搭車</t>
    <phoneticPr fontId="7" type="noConversion"/>
  </si>
  <si>
    <t>國立岡山農工112年3月起新增搭專車人員統計</t>
    <phoneticPr fontId="7" type="noConversion"/>
  </si>
  <si>
    <t>食品三</t>
    <phoneticPr fontId="7" type="noConversion"/>
  </si>
  <si>
    <t>曾子銨</t>
    <phoneticPr fontId="7" type="noConversion"/>
  </si>
  <si>
    <t>大湖18車</t>
    <phoneticPr fontId="7" type="noConversion"/>
  </si>
  <si>
    <t>路竹7-11</t>
    <phoneticPr fontId="7" type="noConversion"/>
  </si>
  <si>
    <t>綜職二</t>
    <phoneticPr fontId="7" type="noConversion"/>
  </si>
  <si>
    <t>洪蓁宜</t>
    <phoneticPr fontId="7" type="noConversion"/>
  </si>
  <si>
    <t>國立岡山農工112年3月起資料異動人員統計</t>
    <phoneticPr fontId="7" type="noConversion"/>
  </si>
  <si>
    <t>園藝二</t>
    <phoneticPr fontId="7" type="noConversion"/>
  </si>
  <si>
    <t>林昕慧</t>
    <phoneticPr fontId="7" type="noConversion"/>
  </si>
  <si>
    <r>
      <rPr>
        <sz val="12"/>
        <color theme="1"/>
        <rFont val="細明體"/>
        <family val="2"/>
        <charset val="136"/>
      </rPr>
      <t>蚵寮</t>
    </r>
    <r>
      <rPr>
        <sz val="12"/>
        <color theme="1"/>
        <rFont val="Arial"/>
        <family val="2"/>
      </rPr>
      <t>11</t>
    </r>
    <r>
      <rPr>
        <sz val="12"/>
        <color theme="1"/>
        <rFont val="細明體"/>
        <family val="2"/>
        <charset val="136"/>
      </rPr>
      <t>車</t>
    </r>
    <phoneticPr fontId="7" type="noConversion"/>
  </si>
  <si>
    <t>赤崁站</t>
    <phoneticPr fontId="7" type="noConversion"/>
  </si>
  <si>
    <t>改為園藝二</t>
    <phoneticPr fontId="7" type="noConversion"/>
  </si>
  <si>
    <t>電機二甲</t>
    <phoneticPr fontId="7" type="noConversion"/>
  </si>
  <si>
    <t>改為電機二甲</t>
    <phoneticPr fontId="7" type="noConversion"/>
  </si>
  <si>
    <t>新增車長</t>
    <phoneticPr fontId="7" type="noConversion"/>
  </si>
  <si>
    <t>張傳翊</t>
    <phoneticPr fontId="6" type="noConversion"/>
  </si>
  <si>
    <t>燕巢26車</t>
  </si>
  <si>
    <t>取消車長</t>
    <phoneticPr fontId="7" type="noConversion"/>
  </si>
  <si>
    <t>011702</t>
    <phoneticPr fontId="6" type="noConversion"/>
  </si>
  <si>
    <t>洪蓁宜</t>
  </si>
  <si>
    <t>室設二</t>
    <phoneticPr fontId="6" type="noConversion"/>
  </si>
  <si>
    <t>同學自行拿單取消，未經教官</t>
    <phoneticPr fontId="6" type="noConversion"/>
  </si>
  <si>
    <t>電子三乙</t>
    <phoneticPr fontId="6" type="noConversion"/>
  </si>
  <si>
    <t>選手</t>
    <phoneticPr fontId="6" type="noConversion"/>
  </si>
  <si>
    <r>
      <t xml:space="preserve">112 </t>
    </r>
    <r>
      <rPr>
        <sz val="16"/>
        <color theme="1"/>
        <rFont val="微軟正黑體"/>
        <family val="2"/>
        <charset val="136"/>
      </rPr>
      <t>年</t>
    </r>
    <r>
      <rPr>
        <sz val="16"/>
        <color theme="1"/>
        <rFont val="Arial"/>
        <family val="2"/>
      </rPr>
      <t xml:space="preserve"> 3 ~ 4 </t>
    </r>
    <r>
      <rPr>
        <sz val="16"/>
        <color theme="1"/>
        <rFont val="微軟正黑體"/>
        <family val="2"/>
        <charset val="136"/>
      </rPr>
      <t>月</t>
    </r>
    <r>
      <rPr>
        <sz val="16"/>
        <color theme="1"/>
        <rFont val="Arial"/>
        <family val="2"/>
      </rPr>
      <t xml:space="preserve"> </t>
    </r>
    <r>
      <rPr>
        <sz val="16"/>
        <color theme="1"/>
        <rFont val="微軟正黑體"/>
        <family val="2"/>
        <charset val="136"/>
      </rPr>
      <t>未繳費名單</t>
    </r>
    <phoneticPr fontId="6" type="noConversion"/>
  </si>
  <si>
    <t>選手</t>
    <phoneticPr fontId="6" type="noConversion"/>
  </si>
  <si>
    <t>室設一</t>
    <phoneticPr fontId="6" type="noConversion"/>
  </si>
  <si>
    <r>
      <rPr>
        <sz val="12"/>
        <color theme="1"/>
        <rFont val="微軟正黑體"/>
        <family val="2"/>
        <charset val="136"/>
      </rPr>
      <t>化工一</t>
    </r>
  </si>
  <si>
    <r>
      <rPr>
        <sz val="12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</si>
  <si>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機電三</t>
    </r>
  </si>
  <si>
    <r>
      <rPr>
        <sz val="12"/>
        <color theme="1"/>
        <rFont val="微軟正黑體"/>
        <family val="2"/>
        <charset val="136"/>
      </rPr>
      <t>黃哲緯</t>
    </r>
  </si>
  <si>
    <r>
      <rPr>
        <sz val="12"/>
        <color theme="1"/>
        <rFont val="微軟正黑體"/>
        <family val="2"/>
        <charset val="136"/>
      </rPr>
      <t>旗楠交流道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豆漿店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</si>
  <si>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汽車二甲</t>
    </r>
  </si>
  <si>
    <r>
      <rPr>
        <sz val="12"/>
        <color theme="1"/>
        <rFont val="微軟正黑體"/>
        <family val="2"/>
        <charset val="136"/>
      </rPr>
      <t>蘇聖涵</t>
    </r>
  </si>
  <si>
    <r>
      <rPr>
        <sz val="12"/>
        <color theme="1"/>
        <rFont val="微軟正黑體"/>
        <family val="2"/>
        <charset val="136"/>
      </rPr>
      <t>機械一甲</t>
    </r>
  </si>
  <si>
    <r>
      <rPr>
        <sz val="12"/>
        <color theme="1"/>
        <rFont val="微軟正黑體"/>
        <family val="2"/>
        <charset val="136"/>
      </rPr>
      <t>楊承翰</t>
    </r>
  </si>
  <si>
    <r>
      <rPr>
        <sz val="12"/>
        <color theme="1"/>
        <rFont val="微軟正黑體"/>
        <family val="2"/>
        <charset val="136"/>
      </rPr>
      <t>甲圍</t>
    </r>
    <r>
      <rPr>
        <sz val="12"/>
        <color theme="1"/>
        <rFont val="Arial"/>
        <family val="2"/>
      </rPr>
      <t>7-11</t>
    </r>
  </si>
  <si>
    <r>
      <rPr>
        <sz val="12"/>
        <color theme="1"/>
        <rFont val="微軟正黑體"/>
        <family val="2"/>
        <charset val="136"/>
      </rPr>
      <t>右昌</t>
    </r>
    <r>
      <rPr>
        <sz val="12"/>
        <color theme="1"/>
        <rFont val="Arial"/>
        <family val="2"/>
      </rPr>
      <t>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</si>
  <si>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建築一</t>
    </r>
  </si>
  <si>
    <r>
      <rPr>
        <sz val="12"/>
        <color theme="1"/>
        <rFont val="微軟正黑體"/>
        <family val="2"/>
        <charset val="136"/>
      </rPr>
      <t>蔡宗成</t>
    </r>
  </si>
  <si>
    <r>
      <rPr>
        <sz val="12"/>
        <color theme="1"/>
        <rFont val="微軟正黑體"/>
        <family val="2"/>
        <charset val="136"/>
      </rPr>
      <t>李旻政</t>
    </r>
  </si>
  <si>
    <r>
      <rPr>
        <sz val="12"/>
        <color theme="1"/>
        <rFont val="微軟正黑體"/>
        <family val="2"/>
        <charset val="136"/>
      </rPr>
      <t>智昌街口</t>
    </r>
  </si>
  <si>
    <r>
      <rPr>
        <sz val="12"/>
        <color theme="1"/>
        <rFont val="微軟正黑體"/>
        <family val="2"/>
        <charset val="136"/>
      </rPr>
      <t>汽車三甲</t>
    </r>
  </si>
  <si>
    <r>
      <rPr>
        <sz val="12"/>
        <color theme="1"/>
        <rFont val="微軟正黑體"/>
        <family val="2"/>
        <charset val="136"/>
      </rPr>
      <t>陳禾祐</t>
    </r>
  </si>
  <si>
    <r>
      <rPr>
        <sz val="12"/>
        <color theme="1"/>
        <rFont val="微軟正黑體"/>
        <family val="2"/>
        <charset val="136"/>
      </rPr>
      <t>巨蛋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博愛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新莊仔路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</si>
  <si>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左營</t>
    </r>
    <r>
      <rPr>
        <sz val="12"/>
        <color theme="1"/>
        <rFont val="Arial"/>
        <family val="2"/>
      </rPr>
      <t>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</si>
  <si>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家政一</t>
    </r>
  </si>
  <si>
    <r>
      <rPr>
        <sz val="12"/>
        <color theme="1"/>
        <rFont val="微軟正黑體"/>
        <family val="2"/>
        <charset val="136"/>
      </rPr>
      <t>陳師茙</t>
    </r>
  </si>
  <si>
    <r>
      <rPr>
        <sz val="12"/>
        <color theme="1"/>
        <rFont val="微軟正黑體"/>
        <family val="2"/>
        <charset val="136"/>
      </rPr>
      <t>橋頭火車站</t>
    </r>
  </si>
  <si>
    <r>
      <rPr>
        <sz val="12"/>
        <color theme="1"/>
        <rFont val="微軟正黑體"/>
        <family val="2"/>
        <charset val="136"/>
      </rPr>
      <t>電機二甲</t>
    </r>
  </si>
  <si>
    <r>
      <rPr>
        <sz val="12"/>
        <color theme="1"/>
        <rFont val="微軟正黑體"/>
        <family val="2"/>
        <charset val="136"/>
      </rPr>
      <t>劉彥均</t>
    </r>
  </si>
  <si>
    <r>
      <rPr>
        <sz val="12"/>
        <color theme="1"/>
        <rFont val="微軟正黑體"/>
        <family val="2"/>
        <charset val="136"/>
      </rPr>
      <t>加昌國小</t>
    </r>
  </si>
  <si>
    <r>
      <rPr>
        <sz val="12"/>
        <color theme="1"/>
        <rFont val="微軟正黑體"/>
        <family val="2"/>
        <charset val="136"/>
      </rPr>
      <t>後勁</t>
    </r>
    <r>
      <rPr>
        <sz val="12"/>
        <color theme="1"/>
        <rFont val="Arial"/>
        <family val="2"/>
      </rPr>
      <t>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</si>
  <si>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機電一</t>
    </r>
  </si>
  <si>
    <r>
      <rPr>
        <sz val="12"/>
        <color theme="1"/>
        <rFont val="微軟正黑體"/>
        <family val="2"/>
        <charset val="136"/>
      </rPr>
      <t>後勁農會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門口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</si>
  <si>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建築三</t>
    </r>
  </si>
  <si>
    <r>
      <rPr>
        <sz val="12"/>
        <color theme="1"/>
        <rFont val="微軟正黑體"/>
        <family val="2"/>
        <charset val="136"/>
      </rPr>
      <t>陳珮薰</t>
    </r>
  </si>
  <si>
    <r>
      <rPr>
        <sz val="12"/>
        <color theme="1"/>
        <rFont val="微軟正黑體"/>
        <family val="2"/>
        <charset val="136"/>
      </rPr>
      <t>車長</t>
    </r>
  </si>
  <si>
    <r>
      <rPr>
        <sz val="12"/>
        <color theme="1"/>
        <rFont val="微軟正黑體"/>
        <family val="2"/>
        <charset val="136"/>
      </rPr>
      <t>園藝一</t>
    </r>
  </si>
  <si>
    <r>
      <rPr>
        <sz val="12"/>
        <color theme="1"/>
        <rFont val="微軟正黑體"/>
        <family val="2"/>
        <charset val="136"/>
      </rPr>
      <t>孔祥宏</t>
    </r>
  </si>
  <si>
    <r>
      <rPr>
        <sz val="12"/>
        <color theme="1"/>
        <rFont val="微軟正黑體"/>
        <family val="2"/>
        <charset val="136"/>
      </rPr>
      <t>後昌</t>
    </r>
    <r>
      <rPr>
        <sz val="12"/>
        <color theme="1"/>
        <rFont val="Arial"/>
        <family val="2"/>
      </rPr>
      <t>/</t>
    </r>
    <r>
      <rPr>
        <sz val="12"/>
        <color theme="1"/>
        <rFont val="微軟正黑體"/>
        <family val="2"/>
        <charset val="136"/>
      </rPr>
      <t>加昌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陽信銀行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</si>
  <si>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園藝三</t>
    </r>
  </si>
  <si>
    <r>
      <rPr>
        <sz val="12"/>
        <color theme="1"/>
        <rFont val="微軟正黑體"/>
        <family val="2"/>
        <charset val="136"/>
      </rPr>
      <t>吳虹儀</t>
    </r>
  </si>
  <si>
    <r>
      <rPr>
        <sz val="12"/>
        <color theme="1"/>
        <rFont val="微軟正黑體"/>
        <family val="2"/>
        <charset val="136"/>
      </rPr>
      <t>梓官區公所</t>
    </r>
  </si>
  <si>
    <r>
      <rPr>
        <sz val="12"/>
        <color theme="1"/>
        <rFont val="微軟正黑體"/>
        <family val="2"/>
        <charset val="136"/>
      </rPr>
      <t>鼓山</t>
    </r>
    <r>
      <rPr>
        <sz val="12"/>
        <color theme="1"/>
        <rFont val="Arial"/>
        <family val="2"/>
      </rPr>
      <t>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</si>
  <si>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綜職二</t>
    </r>
  </si>
  <si>
    <r>
      <rPr>
        <sz val="12"/>
        <color theme="1"/>
        <rFont val="微軟正黑體"/>
        <family val="2"/>
        <charset val="136"/>
      </rPr>
      <t>陳文皇</t>
    </r>
  </si>
  <si>
    <r>
      <rPr>
        <sz val="12"/>
        <color theme="1"/>
        <rFont val="微軟正黑體"/>
        <family val="2"/>
        <charset val="136"/>
      </rPr>
      <t>食品一</t>
    </r>
  </si>
  <si>
    <r>
      <rPr>
        <sz val="12"/>
        <color theme="1"/>
        <rFont val="微軟正黑體"/>
        <family val="2"/>
        <charset val="136"/>
      </rPr>
      <t>劉又慈</t>
    </r>
  </si>
  <si>
    <r>
      <rPr>
        <sz val="12"/>
        <color theme="1"/>
        <rFont val="微軟正黑體"/>
        <family val="2"/>
        <charset val="136"/>
      </rPr>
      <t>赤崁</t>
    </r>
  </si>
  <si>
    <r>
      <rPr>
        <sz val="12"/>
        <color theme="1"/>
        <rFont val="微軟正黑體"/>
        <family val="2"/>
        <charset val="136"/>
      </rPr>
      <t>蚵寮</t>
    </r>
    <r>
      <rPr>
        <sz val="12"/>
        <color theme="1"/>
        <rFont val="Arial"/>
        <family val="2"/>
      </rPr>
      <t>11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</si>
  <si>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建築二</t>
    </r>
  </si>
  <si>
    <r>
      <rPr>
        <sz val="12"/>
        <color theme="1"/>
        <rFont val="微軟正黑體"/>
        <family val="2"/>
        <charset val="136"/>
      </rPr>
      <t>楊豐名</t>
    </r>
  </si>
  <si>
    <r>
      <rPr>
        <sz val="12"/>
        <color theme="1"/>
        <rFont val="微軟正黑體"/>
        <family val="2"/>
        <charset val="136"/>
      </rPr>
      <t>汽車一甲</t>
    </r>
  </si>
  <si>
    <r>
      <rPr>
        <sz val="12"/>
        <color theme="1"/>
        <rFont val="微軟正黑體"/>
        <family val="2"/>
        <charset val="136"/>
      </rPr>
      <t>李立韜</t>
    </r>
  </si>
  <si>
    <r>
      <rPr>
        <sz val="12"/>
        <color theme="1"/>
        <rFont val="微軟正黑體"/>
        <family val="2"/>
        <charset val="136"/>
      </rPr>
      <t>南安國小</t>
    </r>
  </si>
  <si>
    <r>
      <rPr>
        <sz val="12"/>
        <color theme="1"/>
        <rFont val="微軟正黑體"/>
        <family val="2"/>
        <charset val="136"/>
      </rPr>
      <t>資訊三</t>
    </r>
  </si>
  <si>
    <r>
      <rPr>
        <sz val="12"/>
        <color theme="1"/>
        <rFont val="微軟正黑體"/>
        <family val="2"/>
        <charset val="136"/>
      </rPr>
      <t>孫諺樂</t>
    </r>
  </si>
  <si>
    <r>
      <rPr>
        <sz val="12"/>
        <color theme="1"/>
        <rFont val="微軟正黑體"/>
        <family val="2"/>
        <charset val="136"/>
      </rPr>
      <t>蚵寮中正</t>
    </r>
  </si>
  <si>
    <r>
      <rPr>
        <sz val="12"/>
        <color theme="1"/>
        <rFont val="微軟正黑體"/>
        <family val="2"/>
        <charset val="136"/>
      </rPr>
      <t>資訊二</t>
    </r>
  </si>
  <si>
    <r>
      <rPr>
        <sz val="12"/>
        <color theme="1"/>
        <rFont val="微軟正黑體"/>
        <family val="2"/>
        <charset val="136"/>
      </rPr>
      <t>蘇冠任</t>
    </r>
  </si>
  <si>
    <r>
      <rPr>
        <sz val="12"/>
        <color theme="1"/>
        <rFont val="微軟正黑體"/>
        <family val="2"/>
        <charset val="136"/>
      </rPr>
      <t>一甲</t>
    </r>
  </si>
  <si>
    <r>
      <rPr>
        <sz val="12"/>
        <color theme="1"/>
        <rFont val="微軟正黑體"/>
        <family val="2"/>
        <charset val="136"/>
      </rPr>
      <t>阿蓮</t>
    </r>
    <r>
      <rPr>
        <sz val="12"/>
        <color theme="1"/>
        <rFont val="Arial"/>
        <family val="2"/>
      </rPr>
      <t>12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</si>
  <si>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室設一</t>
    </r>
  </si>
  <si>
    <r>
      <rPr>
        <sz val="12"/>
        <color theme="1"/>
        <rFont val="微軟正黑體"/>
        <family val="2"/>
        <charset val="136"/>
      </rPr>
      <t>潘紫鈞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</si>
  <si>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慈濟宮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</si>
  <si>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13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</si>
  <si>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汽車一乙</t>
    </r>
  </si>
  <si>
    <r>
      <rPr>
        <sz val="12"/>
        <color theme="1"/>
        <rFont val="微軟正黑體"/>
        <family val="2"/>
        <charset val="136"/>
      </rPr>
      <t>鄭智文</t>
    </r>
  </si>
  <si>
    <r>
      <rPr>
        <sz val="12"/>
        <color theme="1"/>
        <rFont val="微軟正黑體"/>
        <family val="2"/>
        <charset val="136"/>
      </rPr>
      <t>室設二</t>
    </r>
  </si>
  <si>
    <r>
      <rPr>
        <sz val="12"/>
        <color theme="1"/>
        <rFont val="微軟正黑體"/>
        <family val="2"/>
        <charset val="136"/>
      </rPr>
      <t>曾重文</t>
    </r>
  </si>
  <si>
    <r>
      <rPr>
        <sz val="12"/>
        <color theme="1"/>
        <rFont val="微軟正黑體"/>
        <family val="2"/>
        <charset val="136"/>
      </rPr>
      <t>李易修</t>
    </r>
  </si>
  <si>
    <r>
      <rPr>
        <sz val="12"/>
        <color theme="1"/>
        <rFont val="微軟正黑體"/>
        <family val="2"/>
        <charset val="136"/>
      </rPr>
      <t>湖內圖書館</t>
    </r>
  </si>
  <si>
    <r>
      <rPr>
        <sz val="12"/>
        <color theme="1"/>
        <rFont val="微軟正黑體"/>
        <family val="2"/>
        <charset val="136"/>
      </rPr>
      <t>林冠勳</t>
    </r>
  </si>
  <si>
    <r>
      <rPr>
        <sz val="12"/>
        <color theme="1"/>
        <rFont val="微軟正黑體"/>
        <family val="2"/>
        <charset val="136"/>
      </rPr>
      <t>崎漏全家</t>
    </r>
  </si>
  <si>
    <r>
      <rPr>
        <sz val="12"/>
        <color theme="1"/>
        <rFont val="微軟正黑體"/>
        <family val="2"/>
        <charset val="136"/>
      </rPr>
      <t>茄萣</t>
    </r>
    <r>
      <rPr>
        <sz val="12"/>
        <color theme="1"/>
        <rFont val="Arial"/>
        <family val="2"/>
      </rPr>
      <t>15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</si>
  <si>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電子三乙</t>
    </r>
  </si>
  <si>
    <r>
      <rPr>
        <sz val="12"/>
        <color theme="1"/>
        <rFont val="微軟正黑體"/>
        <family val="2"/>
        <charset val="136"/>
      </rPr>
      <t>吳明軒</t>
    </r>
  </si>
  <si>
    <r>
      <rPr>
        <sz val="12"/>
        <color theme="1"/>
        <rFont val="微軟正黑體"/>
        <family val="2"/>
        <charset val="136"/>
      </rPr>
      <t>順北宮</t>
    </r>
  </si>
  <si>
    <r>
      <rPr>
        <sz val="12"/>
        <color theme="1"/>
        <rFont val="微軟正黑體"/>
        <family val="2"/>
        <charset val="136"/>
      </rPr>
      <t>薛丞恩</t>
    </r>
  </si>
  <si>
    <r>
      <rPr>
        <sz val="12"/>
        <color theme="1"/>
        <rFont val="微軟正黑體"/>
        <family val="2"/>
        <charset val="136"/>
      </rPr>
      <t>機械二甲</t>
    </r>
  </si>
  <si>
    <r>
      <rPr>
        <sz val="12"/>
        <color theme="1"/>
        <rFont val="微軟正黑體"/>
        <family val="2"/>
        <charset val="136"/>
      </rPr>
      <t>薛名旗</t>
    </r>
  </si>
  <si>
    <r>
      <rPr>
        <sz val="12"/>
        <color theme="1"/>
        <rFont val="微軟正黑體"/>
        <family val="2"/>
        <charset val="136"/>
      </rPr>
      <t>萬福宮</t>
    </r>
    <r>
      <rPr>
        <sz val="12"/>
        <color theme="1"/>
        <rFont val="Arial"/>
        <family val="2"/>
      </rPr>
      <t>-2(</t>
    </r>
    <r>
      <rPr>
        <sz val="12"/>
        <color theme="1"/>
        <rFont val="微軟正黑體"/>
        <family val="2"/>
        <charset val="136"/>
      </rPr>
      <t>全家門口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</si>
  <si>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化工三</t>
    </r>
  </si>
  <si>
    <r>
      <rPr>
        <sz val="12"/>
        <color theme="1"/>
        <rFont val="微軟正黑體"/>
        <family val="2"/>
        <charset val="136"/>
      </rPr>
      <t>賴柏嘉</t>
    </r>
  </si>
  <si>
    <r>
      <rPr>
        <sz val="12"/>
        <color theme="1"/>
        <rFont val="微軟正黑體"/>
        <family val="2"/>
        <charset val="136"/>
      </rPr>
      <t>東方科大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華泰銀行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</si>
  <si>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陳怡瑄</t>
    </r>
  </si>
  <si>
    <r>
      <rPr>
        <sz val="12"/>
        <color theme="1"/>
        <rFont val="微軟正黑體"/>
        <family val="2"/>
        <charset val="136"/>
      </rPr>
      <t>長壽宮</t>
    </r>
  </si>
  <si>
    <r>
      <rPr>
        <sz val="12"/>
        <color theme="1"/>
        <rFont val="微軟正黑體"/>
        <family val="2"/>
        <charset val="136"/>
      </rPr>
      <t>大湖</t>
    </r>
    <r>
      <rPr>
        <sz val="12"/>
        <color theme="1"/>
        <rFont val="Arial"/>
        <family val="2"/>
      </rPr>
      <t>18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</si>
  <si>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家政二</t>
    </r>
  </si>
  <si>
    <r>
      <rPr>
        <sz val="12"/>
        <color theme="1"/>
        <rFont val="微軟正黑體"/>
        <family val="2"/>
        <charset val="136"/>
      </rPr>
      <t>鄭伊汝</t>
    </r>
  </si>
  <si>
    <r>
      <rPr>
        <sz val="12"/>
        <color theme="1"/>
        <rFont val="微軟正黑體"/>
        <family val="2"/>
        <charset val="136"/>
      </rPr>
      <t>經武力行</t>
    </r>
  </si>
  <si>
    <r>
      <rPr>
        <sz val="12"/>
        <color theme="1"/>
        <rFont val="微軟正黑體"/>
        <family val="2"/>
        <charset val="136"/>
      </rPr>
      <t>大寮</t>
    </r>
    <r>
      <rPr>
        <sz val="12"/>
        <color theme="1"/>
        <rFont val="Arial"/>
        <family val="2"/>
      </rPr>
      <t>19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</si>
  <si>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陳昱宏</t>
    </r>
  </si>
  <si>
    <r>
      <rPr>
        <sz val="12"/>
        <color theme="1"/>
        <rFont val="微軟正黑體"/>
        <family val="2"/>
        <charset val="136"/>
      </rPr>
      <t>鳥松區公所</t>
    </r>
  </si>
  <si>
    <r>
      <rPr>
        <sz val="12"/>
        <color theme="1"/>
        <rFont val="微軟正黑體"/>
        <family val="2"/>
        <charset val="136"/>
      </rPr>
      <t>吳銘凱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</si>
  <si>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</t>
    </r>
  </si>
  <si>
    <r>
      <rPr>
        <sz val="12"/>
        <color theme="1"/>
        <rFont val="微軟正黑體"/>
        <family val="2"/>
        <charset val="136"/>
      </rPr>
      <t>路竹</t>
    </r>
    <r>
      <rPr>
        <sz val="12"/>
        <color theme="1"/>
        <rFont val="Arial"/>
        <family val="2"/>
      </rPr>
      <t>7-11-3</t>
    </r>
  </si>
  <si>
    <r>
      <rPr>
        <sz val="12"/>
        <color theme="1"/>
        <rFont val="微軟正黑體"/>
        <family val="2"/>
        <charset val="136"/>
      </rPr>
      <t>黃紹傑</t>
    </r>
  </si>
  <si>
    <r>
      <rPr>
        <sz val="12"/>
        <color theme="1"/>
        <rFont val="微軟正黑體"/>
        <family val="2"/>
        <charset val="136"/>
      </rPr>
      <t>洪詠澤</t>
    </r>
  </si>
  <si>
    <r>
      <rPr>
        <sz val="12"/>
        <color theme="1"/>
        <rFont val="微軟正黑體"/>
        <family val="2"/>
        <charset val="136"/>
      </rPr>
      <t>廖育昇</t>
    </r>
  </si>
  <si>
    <r>
      <rPr>
        <sz val="12"/>
        <color theme="1"/>
        <rFont val="微軟正黑體"/>
        <family val="2"/>
        <charset val="136"/>
      </rPr>
      <t>五甲派出所</t>
    </r>
  </si>
  <si>
    <r>
      <rPr>
        <sz val="12"/>
        <color theme="1"/>
        <rFont val="微軟正黑體"/>
        <family val="2"/>
        <charset val="136"/>
      </rPr>
      <t>桂林</t>
    </r>
    <r>
      <rPr>
        <sz val="12"/>
        <color theme="1"/>
        <rFont val="Arial"/>
        <family val="2"/>
      </rPr>
      <t>23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</si>
  <si>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林羿丞</t>
    </r>
  </si>
  <si>
    <r>
      <rPr>
        <sz val="12"/>
        <color theme="1"/>
        <rFont val="微軟正黑體"/>
        <family val="2"/>
        <charset val="136"/>
      </rPr>
      <t>顧竣仁</t>
    </r>
  </si>
  <si>
    <r>
      <rPr>
        <sz val="12"/>
        <color theme="1"/>
        <rFont val="微軟正黑體"/>
        <family val="2"/>
        <charset val="136"/>
      </rPr>
      <t>南京瑞隆東路口</t>
    </r>
  </si>
  <si>
    <r>
      <rPr>
        <sz val="12"/>
        <color theme="1"/>
        <rFont val="微軟正黑體"/>
        <family val="2"/>
        <charset val="136"/>
      </rPr>
      <t>郭運煌</t>
    </r>
  </si>
  <si>
    <r>
      <rPr>
        <sz val="12"/>
        <color theme="1"/>
        <rFont val="微軟正黑體"/>
        <family val="2"/>
        <charset val="136"/>
      </rPr>
      <t>楠梓路橋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代天府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</si>
  <si>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楠梓</t>
    </r>
    <r>
      <rPr>
        <sz val="12"/>
        <color theme="1"/>
        <rFont val="Arial"/>
        <family val="2"/>
      </rPr>
      <t>25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</si>
  <si>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食品二</t>
    </r>
  </si>
  <si>
    <r>
      <rPr>
        <sz val="12"/>
        <color theme="1"/>
        <rFont val="微軟正黑體"/>
        <family val="2"/>
        <charset val="136"/>
      </rPr>
      <t>張郁芳</t>
    </r>
  </si>
  <si>
    <r>
      <rPr>
        <sz val="12"/>
        <color theme="1"/>
        <rFont val="微軟正黑體"/>
        <family val="2"/>
        <charset val="136"/>
      </rPr>
      <t>優惠</t>
    </r>
  </si>
  <si>
    <r>
      <rPr>
        <sz val="12"/>
        <color theme="1"/>
        <rFont val="微軟正黑體"/>
        <family val="2"/>
        <charset val="136"/>
      </rPr>
      <t>劉皓宇</t>
    </r>
  </si>
  <si>
    <r>
      <rPr>
        <sz val="12"/>
        <color theme="1"/>
        <rFont val="微軟正黑體"/>
        <family val="2"/>
        <charset val="136"/>
      </rPr>
      <t>綜職一</t>
    </r>
  </si>
  <si>
    <r>
      <rPr>
        <sz val="12"/>
        <color theme="1"/>
        <rFont val="微軟正黑體"/>
        <family val="2"/>
        <charset val="136"/>
      </rPr>
      <t>江鈺鈞</t>
    </r>
  </si>
  <si>
    <r>
      <rPr>
        <sz val="12"/>
        <color theme="1"/>
        <rFont val="微軟正黑體"/>
        <family val="2"/>
        <charset val="136"/>
      </rPr>
      <t>大社區公所</t>
    </r>
  </si>
  <si>
    <r>
      <rPr>
        <sz val="12"/>
        <color theme="1"/>
        <rFont val="微軟正黑體"/>
        <family val="2"/>
        <charset val="136"/>
      </rPr>
      <t>楊傑旭</t>
    </r>
  </si>
  <si>
    <r>
      <rPr>
        <sz val="12"/>
        <color theme="1"/>
        <rFont val="微軟正黑體"/>
        <family val="2"/>
        <charset val="136"/>
      </rPr>
      <t>林俊翰</t>
    </r>
  </si>
  <si>
    <r>
      <rPr>
        <sz val="12"/>
        <color theme="1"/>
        <rFont val="微軟正黑體"/>
        <family val="2"/>
        <charset val="136"/>
      </rPr>
      <t>燕巢</t>
    </r>
    <r>
      <rPr>
        <sz val="12"/>
        <color theme="1"/>
        <rFont val="Arial"/>
        <family val="2"/>
      </rPr>
      <t>(</t>
    </r>
    <r>
      <rPr>
        <sz val="12"/>
        <color theme="1"/>
        <rFont val="微軟正黑體"/>
        <family val="2"/>
        <charset val="136"/>
      </rPr>
      <t>丹丹漢堡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</si>
  <si>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燕巢</t>
    </r>
    <r>
      <rPr>
        <sz val="12"/>
        <color theme="1"/>
        <rFont val="Arial"/>
        <family val="2"/>
      </rPr>
      <t>26</t>
    </r>
    <r>
      <rPr>
        <sz val="12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</si>
  <si>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電子一乙</t>
    </r>
  </si>
  <si>
    <r>
      <rPr>
        <sz val="12"/>
        <color theme="1"/>
        <rFont val="微軟正黑體"/>
        <family val="2"/>
        <charset val="136"/>
      </rPr>
      <t>蕭仕閎</t>
    </r>
  </si>
  <si>
    <r>
      <rPr>
        <sz val="12"/>
        <color theme="1"/>
        <rFont val="微軟正黑體"/>
        <family val="2"/>
        <charset val="136"/>
      </rPr>
      <t>安招</t>
    </r>
  </si>
  <si>
    <t>010435</t>
    <phoneticPr fontId="6" type="noConversion"/>
  </si>
  <si>
    <t>園藝二</t>
    <phoneticPr fontId="6" type="noConversion"/>
  </si>
  <si>
    <r>
      <t xml:space="preserve">50 </t>
    </r>
    <r>
      <rPr>
        <sz val="12"/>
        <color theme="1"/>
        <rFont val="微軟正黑體"/>
        <family val="2"/>
        <charset val="136"/>
      </rPr>
      <t>人</t>
    </r>
    <phoneticPr fontId="6" type="noConversion"/>
  </si>
  <si>
    <t>132-3</t>
    <phoneticPr fontId="6" type="noConversion"/>
  </si>
  <si>
    <r>
      <t>3/1</t>
    </r>
    <r>
      <rPr>
        <sz val="12"/>
        <color theme="1"/>
        <rFont val="微軟正黑體"/>
        <family val="2"/>
        <charset val="136"/>
      </rPr>
      <t>開始取消</t>
    </r>
    <phoneticPr fontId="6" type="noConversion"/>
  </si>
  <si>
    <t>18車曾浤祥，三月起不搭車</t>
  </si>
  <si>
    <r>
      <rPr>
        <sz val="12"/>
        <color rgb="FFFF0000"/>
        <rFont val="微軟正黑體"/>
        <family val="2"/>
        <charset val="136"/>
      </rPr>
      <t>汽車三甲</t>
    </r>
  </si>
  <si>
    <r>
      <rPr>
        <sz val="12"/>
        <color rgb="FFFF0000"/>
        <rFont val="微軟正黑體"/>
        <family val="2"/>
        <charset val="136"/>
      </rPr>
      <t>曾浤祥</t>
    </r>
  </si>
  <si>
    <r>
      <rPr>
        <sz val="12"/>
        <color rgb="FFFF0000"/>
        <rFont val="微軟正黑體"/>
        <family val="2"/>
        <charset val="136"/>
      </rPr>
      <t>茄萣</t>
    </r>
    <r>
      <rPr>
        <sz val="12"/>
        <color rgb="FFFF0000"/>
        <rFont val="Arial"/>
        <family val="2"/>
      </rPr>
      <t>15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</si>
  <si>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機電一</t>
    </r>
  </si>
  <si>
    <r>
      <rPr>
        <sz val="12"/>
        <color rgb="FFFF0000"/>
        <rFont val="微軟正黑體"/>
        <family val="2"/>
        <charset val="136"/>
      </rPr>
      <t>李宇晉</t>
    </r>
  </si>
  <si>
    <r>
      <rPr>
        <sz val="12"/>
        <color rgb="FFFF0000"/>
        <rFont val="微軟正黑體"/>
        <family val="2"/>
        <charset val="136"/>
      </rPr>
      <t>後勁農會</t>
    </r>
    <r>
      <rPr>
        <sz val="12"/>
        <color rgb="FFFF0000"/>
        <rFont val="Arial"/>
        <family val="2"/>
      </rPr>
      <t>(</t>
    </r>
    <r>
      <rPr>
        <sz val="12"/>
        <color rgb="FFFF0000"/>
        <rFont val="微軟正黑體"/>
        <family val="2"/>
        <charset val="136"/>
      </rPr>
      <t>門口</t>
    </r>
    <r>
      <rPr>
        <sz val="12"/>
        <color rgb="FFFF0000"/>
        <rFont val="Arial"/>
        <family val="2"/>
      </rPr>
      <t>)</t>
    </r>
  </si>
  <si>
    <r>
      <rPr>
        <sz val="12"/>
        <color rgb="FFFF0000"/>
        <rFont val="微軟正黑體"/>
        <family val="2"/>
        <charset val="136"/>
      </rPr>
      <t>後勁</t>
    </r>
    <r>
      <rPr>
        <sz val="12"/>
        <color rgb="FFFF0000"/>
        <rFont val="Arial"/>
        <family val="2"/>
      </rPr>
      <t>8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</si>
  <si>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林愷均</t>
    </r>
  </si>
  <si>
    <r>
      <rPr>
        <sz val="12"/>
        <color rgb="FFFF0000"/>
        <rFont val="微軟正黑體"/>
        <family val="2"/>
        <charset val="136"/>
      </rPr>
      <t>右昌</t>
    </r>
    <r>
      <rPr>
        <sz val="12"/>
        <color rgb="FFFF0000"/>
        <rFont val="Arial"/>
        <family val="2"/>
      </rPr>
      <t>2</t>
    </r>
    <r>
      <rPr>
        <sz val="12"/>
        <color rgb="FFFF0000"/>
        <rFont val="微軟正黑體"/>
        <family val="2"/>
        <charset val="136"/>
      </rPr>
      <t>車</t>
    </r>
  </si>
  <si>
    <r>
      <rPr>
        <sz val="12"/>
        <color rgb="FFFF0000"/>
        <rFont val="微軟正黑體"/>
        <family val="2"/>
        <charset val="136"/>
      </rPr>
      <t>機電二</t>
    </r>
  </si>
  <si>
    <r>
      <rPr>
        <sz val="12"/>
        <color rgb="FFFF0000"/>
        <rFont val="微軟正黑體"/>
        <family val="2"/>
        <charset val="136"/>
      </rPr>
      <t>孫瑋澤</t>
    </r>
  </si>
  <si>
    <r>
      <rPr>
        <sz val="12"/>
        <color rgb="FFFF0000"/>
        <rFont val="微軟正黑體"/>
        <family val="2"/>
        <charset val="136"/>
      </rPr>
      <t>路竹</t>
    </r>
    <r>
      <rPr>
        <sz val="12"/>
        <color rgb="FFFF0000"/>
        <rFont val="Arial"/>
        <family val="2"/>
      </rPr>
      <t>7-11-3</t>
    </r>
  </si>
  <si>
    <r>
      <rPr>
        <sz val="12"/>
        <color rgb="FFFF0000"/>
        <rFont val="微軟正黑體"/>
        <family val="2"/>
        <charset val="136"/>
      </rPr>
      <t>陳稔友</t>
    </r>
  </si>
  <si>
    <r>
      <rPr>
        <sz val="12"/>
        <color rgb="FFFF0000"/>
        <rFont val="微軟正黑體"/>
        <family val="2"/>
        <charset val="136"/>
      </rPr>
      <t>汽車一甲</t>
    </r>
  </si>
  <si>
    <r>
      <rPr>
        <sz val="12"/>
        <color rgb="FFFF0000"/>
        <rFont val="微軟正黑體"/>
        <family val="2"/>
        <charset val="136"/>
      </rPr>
      <t>林詮衡</t>
    </r>
  </si>
  <si>
    <r>
      <rPr>
        <sz val="12"/>
        <color rgb="FFFF0000"/>
        <rFont val="微軟正黑體"/>
        <family val="2"/>
        <charset val="136"/>
      </rPr>
      <t>食品三</t>
    </r>
  </si>
  <si>
    <r>
      <rPr>
        <sz val="12"/>
        <color rgb="FFFF0000"/>
        <rFont val="微軟正黑體"/>
        <family val="2"/>
        <charset val="136"/>
      </rPr>
      <t>黃柏陞</t>
    </r>
  </si>
  <si>
    <r>
      <rPr>
        <sz val="12"/>
        <color rgb="FFFF0000"/>
        <rFont val="微軟正黑體"/>
        <family val="2"/>
        <charset val="136"/>
      </rPr>
      <t>後昌</t>
    </r>
    <r>
      <rPr>
        <sz val="12"/>
        <color rgb="FFFF0000"/>
        <rFont val="Arial"/>
        <family val="2"/>
      </rPr>
      <t>/</t>
    </r>
    <r>
      <rPr>
        <sz val="12"/>
        <color rgb="FFFF0000"/>
        <rFont val="微軟正黑體"/>
        <family val="2"/>
        <charset val="136"/>
      </rPr>
      <t>加昌</t>
    </r>
    <r>
      <rPr>
        <sz val="12"/>
        <color rgb="FFFF0000"/>
        <rFont val="Arial"/>
        <family val="2"/>
      </rPr>
      <t>(</t>
    </r>
    <r>
      <rPr>
        <sz val="12"/>
        <color rgb="FFFF0000"/>
        <rFont val="微軟正黑體"/>
        <family val="2"/>
        <charset val="136"/>
      </rPr>
      <t>陽信銀行</t>
    </r>
    <r>
      <rPr>
        <sz val="12"/>
        <color rgb="FFFF0000"/>
        <rFont val="Arial"/>
        <family val="2"/>
      </rPr>
      <t>)</t>
    </r>
  </si>
  <si>
    <t>選手</t>
    <phoneticPr fontId="6" type="noConversion"/>
  </si>
  <si>
    <r>
      <rPr>
        <sz val="12"/>
        <color rgb="FFFF0000"/>
        <rFont val="微軟正黑體"/>
        <family val="2"/>
        <charset val="136"/>
      </rPr>
      <t>化工一</t>
    </r>
  </si>
  <si>
    <r>
      <rPr>
        <sz val="12"/>
        <color rgb="FFFF0000"/>
        <rFont val="微軟正黑體"/>
        <family val="2"/>
        <charset val="136"/>
      </rPr>
      <t>林傳寓</t>
    </r>
  </si>
  <si>
    <r>
      <rPr>
        <sz val="12"/>
        <color rgb="FFFF0000"/>
        <rFont val="微軟正黑體"/>
        <family val="2"/>
        <charset val="136"/>
      </rPr>
      <t>小港醫院</t>
    </r>
  </si>
  <si>
    <t>林園1車</t>
  </si>
  <si>
    <t>路竹7-11-3</t>
  </si>
  <si>
    <r>
      <t>5</t>
    </r>
    <r>
      <rPr>
        <sz val="13"/>
        <color theme="1"/>
        <rFont val="微軟正黑體"/>
        <family val="2"/>
        <charset val="136"/>
      </rPr>
      <t>月請款</t>
    </r>
    <phoneticPr fontId="6" type="noConversion"/>
  </si>
  <si>
    <r>
      <rPr>
        <sz val="18"/>
        <color theme="1"/>
        <rFont val="微軟正黑體"/>
        <family val="2"/>
        <charset val="136"/>
      </rPr>
      <t>國立岡山農工</t>
    </r>
    <r>
      <rPr>
        <sz val="18"/>
        <color theme="1"/>
        <rFont val="Arial"/>
        <family val="2"/>
      </rPr>
      <t xml:space="preserve">111 </t>
    </r>
    <r>
      <rPr>
        <sz val="18"/>
        <color theme="1"/>
        <rFont val="微軟正黑體"/>
        <family val="2"/>
        <charset val="136"/>
      </rPr>
      <t>學年度下學期</t>
    </r>
    <r>
      <rPr>
        <sz val="18"/>
        <color theme="1"/>
        <rFont val="Arial"/>
        <family val="2"/>
      </rPr>
      <t xml:space="preserve">  5  </t>
    </r>
    <r>
      <rPr>
        <sz val="18"/>
        <color theme="1"/>
        <rFont val="微軟正黑體"/>
        <family val="2"/>
        <charset val="136"/>
      </rPr>
      <t>月收款明細表</t>
    </r>
    <phoneticPr fontId="7" type="noConversion"/>
  </si>
  <si>
    <r>
      <rPr>
        <sz val="18"/>
        <color theme="1"/>
        <rFont val="微軟正黑體"/>
        <family val="2"/>
        <charset val="136"/>
      </rPr>
      <t>國立岡山農工</t>
    </r>
    <r>
      <rPr>
        <sz val="18"/>
        <color theme="1"/>
        <rFont val="Arial"/>
        <family val="2"/>
      </rPr>
      <t xml:space="preserve">111 </t>
    </r>
    <r>
      <rPr>
        <sz val="18"/>
        <color theme="1"/>
        <rFont val="微軟正黑體"/>
        <family val="2"/>
        <charset val="136"/>
      </rPr>
      <t>學年度下學期</t>
    </r>
    <r>
      <rPr>
        <sz val="18"/>
        <color theme="1"/>
        <rFont val="Arial"/>
        <family val="2"/>
      </rPr>
      <t xml:space="preserve">  6  </t>
    </r>
    <r>
      <rPr>
        <sz val="18"/>
        <color theme="1"/>
        <rFont val="微軟正黑體"/>
        <family val="2"/>
        <charset val="136"/>
      </rPr>
      <t>月收款明細表</t>
    </r>
    <phoneticPr fontId="7" type="noConversion"/>
  </si>
  <si>
    <r>
      <t>6</t>
    </r>
    <r>
      <rPr>
        <sz val="13"/>
        <color theme="1"/>
        <rFont val="微軟正黑體"/>
        <family val="2"/>
        <charset val="136"/>
      </rPr>
      <t>月</t>
    </r>
    <phoneticPr fontId="6" type="noConversion"/>
  </si>
  <si>
    <r>
      <rPr>
        <b/>
        <sz val="14"/>
        <rFont val="微軟正黑體"/>
        <family val="2"/>
        <charset val="136"/>
      </rPr>
      <t>國立岡山農工</t>
    </r>
    <r>
      <rPr>
        <b/>
        <sz val="14"/>
        <rFont val="Arial"/>
        <family val="2"/>
      </rPr>
      <t xml:space="preserve"> 111 </t>
    </r>
    <r>
      <rPr>
        <b/>
        <sz val="14"/>
        <rFont val="微軟正黑體"/>
        <family val="2"/>
        <charset val="136"/>
      </rPr>
      <t>學年度</t>
    </r>
    <r>
      <rPr>
        <b/>
        <sz val="14"/>
        <rFont val="Arial"/>
        <family val="2"/>
      </rPr>
      <t xml:space="preserve"> </t>
    </r>
    <r>
      <rPr>
        <b/>
        <sz val="14"/>
        <rFont val="微軟正黑體"/>
        <family val="2"/>
        <charset val="136"/>
      </rPr>
      <t>下學期</t>
    </r>
    <r>
      <rPr>
        <b/>
        <sz val="14"/>
        <rFont val="Arial"/>
        <family val="2"/>
      </rPr>
      <t xml:space="preserve">  5 ~ 6  </t>
    </r>
    <r>
      <rPr>
        <b/>
        <sz val="14"/>
        <rFont val="微軟正黑體"/>
        <family val="2"/>
        <charset val="136"/>
      </rPr>
      <t>月</t>
    </r>
    <r>
      <rPr>
        <b/>
        <sz val="14"/>
        <rFont val="Arial"/>
        <family val="2"/>
      </rPr>
      <t xml:space="preserve"> </t>
    </r>
    <r>
      <rPr>
        <b/>
        <sz val="14"/>
        <rFont val="微軟正黑體"/>
        <family val="2"/>
        <charset val="136"/>
      </rPr>
      <t>專車搭車人員名冊</t>
    </r>
    <phoneticPr fontId="7" type="noConversion"/>
  </si>
  <si>
    <r>
      <t>5</t>
    </r>
    <r>
      <rPr>
        <sz val="12"/>
        <rFont val="微軟正黑體"/>
        <family val="2"/>
        <charset val="136"/>
      </rPr>
      <t>月</t>
    </r>
    <phoneticPr fontId="6" type="noConversion"/>
  </si>
  <si>
    <r>
      <t>6</t>
    </r>
    <r>
      <rPr>
        <sz val="12"/>
        <rFont val="微軟正黑體"/>
        <family val="2"/>
        <charset val="136"/>
      </rPr>
      <t>月</t>
    </r>
    <phoneticPr fontId="6" type="noConversion"/>
  </si>
  <si>
    <r>
      <t xml:space="preserve">112/4/12 </t>
    </r>
    <r>
      <rPr>
        <sz val="12"/>
        <color theme="1"/>
        <rFont val="微軟正黑體"/>
        <family val="2"/>
        <charset val="136"/>
      </rPr>
      <t>教官檔案</t>
    </r>
    <phoneticPr fontId="6" type="noConversion"/>
  </si>
  <si>
    <r>
      <rPr>
        <sz val="11"/>
        <color theme="1"/>
        <rFont val="微軟正黑體"/>
        <family val="2"/>
        <charset val="136"/>
      </rPr>
      <t>加昌國小</t>
    </r>
  </si>
  <si>
    <r>
      <rPr>
        <sz val="11"/>
        <color theme="1"/>
        <rFont val="微軟正黑體"/>
        <family val="2"/>
        <charset val="136"/>
      </rPr>
      <t>家樂福愛河店</t>
    </r>
  </si>
  <si>
    <r>
      <rPr>
        <sz val="11"/>
        <color theme="1"/>
        <rFont val="微軟正黑體"/>
        <family val="2"/>
        <charset val="136"/>
      </rPr>
      <t>湖內圖書館</t>
    </r>
  </si>
  <si>
    <r>
      <rPr>
        <sz val="11"/>
        <color theme="1"/>
        <rFont val="微軟正黑體"/>
        <family val="2"/>
        <charset val="136"/>
      </rPr>
      <t>路竹大社國小</t>
    </r>
  </si>
  <si>
    <r>
      <rPr>
        <sz val="11"/>
        <color theme="1"/>
        <rFont val="微軟正黑體"/>
        <family val="2"/>
        <charset val="136"/>
      </rPr>
      <t>安招</t>
    </r>
  </si>
  <si>
    <r>
      <rPr>
        <sz val="11"/>
        <color theme="1"/>
        <rFont val="微軟正黑體"/>
        <family val="2"/>
        <charset val="136"/>
      </rPr>
      <t>長壽宮</t>
    </r>
  </si>
  <si>
    <r>
      <rPr>
        <sz val="11"/>
        <color theme="1"/>
        <rFont val="微軟正黑體"/>
        <family val="2"/>
        <charset val="136"/>
      </rPr>
      <t>項次</t>
    </r>
  </si>
  <si>
    <r>
      <rPr>
        <sz val="11"/>
        <color theme="1"/>
        <rFont val="微軟正黑體"/>
        <family val="2"/>
        <charset val="136"/>
      </rPr>
      <t>學號</t>
    </r>
  </si>
  <si>
    <r>
      <rPr>
        <sz val="11"/>
        <color theme="1"/>
        <rFont val="微軟正黑體"/>
        <family val="2"/>
        <charset val="136"/>
      </rPr>
      <t>班級</t>
    </r>
  </si>
  <si>
    <r>
      <rPr>
        <sz val="11"/>
        <color theme="1"/>
        <rFont val="微軟正黑體"/>
        <family val="2"/>
        <charset val="136"/>
      </rPr>
      <t>姓名</t>
    </r>
  </si>
  <si>
    <r>
      <rPr>
        <sz val="11"/>
        <color theme="1"/>
        <rFont val="微軟正黑體"/>
        <family val="2"/>
        <charset val="136"/>
      </rPr>
      <t>代碼</t>
    </r>
  </si>
  <si>
    <r>
      <rPr>
        <sz val="11"/>
        <color theme="1"/>
        <rFont val="微軟正黑體"/>
        <family val="2"/>
        <charset val="136"/>
      </rPr>
      <t>站名</t>
    </r>
  </si>
  <si>
    <r>
      <rPr>
        <sz val="11"/>
        <color theme="1"/>
        <rFont val="微軟正黑體"/>
        <family val="2"/>
        <charset val="136"/>
      </rPr>
      <t>路線</t>
    </r>
  </si>
  <si>
    <r>
      <rPr>
        <sz val="11"/>
        <color theme="1"/>
        <rFont val="微軟正黑體"/>
        <family val="2"/>
        <charset val="136"/>
      </rPr>
      <t>備考</t>
    </r>
  </si>
  <si>
    <r>
      <rPr>
        <sz val="12"/>
        <color theme="1"/>
        <rFont val="微軟正黑體"/>
        <family val="2"/>
        <charset val="136"/>
      </rPr>
      <t>家政三</t>
    </r>
  </si>
  <si>
    <r>
      <rPr>
        <sz val="12"/>
        <color theme="1"/>
        <rFont val="微軟正黑體"/>
        <family val="2"/>
        <charset val="136"/>
      </rPr>
      <t>尤姵予</t>
    </r>
  </si>
  <si>
    <r>
      <rPr>
        <sz val="11"/>
        <color theme="1"/>
        <rFont val="微軟正黑體"/>
        <family val="2"/>
        <charset val="136"/>
      </rPr>
      <t>巨蛋</t>
    </r>
    <r>
      <rPr>
        <sz val="12"/>
        <color theme="1"/>
        <rFont val="Arial"/>
        <family val="2"/>
      </rPr>
      <t>(</t>
    </r>
    <r>
      <rPr>
        <sz val="11"/>
        <color theme="1"/>
        <rFont val="微軟正黑體"/>
        <family val="2"/>
        <charset val="136"/>
      </rPr>
      <t>博愛</t>
    </r>
    <r>
      <rPr>
        <sz val="12"/>
        <color theme="1"/>
        <rFont val="Arial"/>
        <family val="2"/>
      </rPr>
      <t>/</t>
    </r>
    <r>
      <rPr>
        <sz val="11"/>
        <color theme="1"/>
        <rFont val="微軟正黑體"/>
        <family val="2"/>
        <charset val="136"/>
      </rPr>
      <t>新莊仔路</t>
    </r>
    <r>
      <rPr>
        <sz val="12"/>
        <color theme="1"/>
        <rFont val="Arial"/>
        <family val="2"/>
      </rPr>
      <t>)</t>
    </r>
  </si>
  <si>
    <r>
      <rPr>
        <sz val="11"/>
        <color theme="1"/>
        <rFont val="微軟正黑體"/>
        <family val="2"/>
        <charset val="136"/>
      </rPr>
      <t>左營</t>
    </r>
    <r>
      <rPr>
        <sz val="12"/>
        <color theme="1"/>
        <rFont val="Arial"/>
        <family val="2"/>
      </rPr>
      <t>3</t>
    </r>
    <r>
      <rPr>
        <sz val="11"/>
        <color theme="1"/>
        <rFont val="微軟正黑體"/>
        <family val="2"/>
        <charset val="136"/>
      </rPr>
      <t>車</t>
    </r>
  </si>
  <si>
    <r>
      <rPr>
        <sz val="11"/>
        <color theme="1"/>
        <rFont val="微軟正黑體"/>
        <family val="2"/>
        <charset val="136"/>
      </rPr>
      <t>家政三</t>
    </r>
  </si>
  <si>
    <r>
      <rPr>
        <sz val="11"/>
        <color theme="1"/>
        <rFont val="微軟正黑體"/>
        <family val="2"/>
        <charset val="136"/>
      </rPr>
      <t>高佩怡</t>
    </r>
  </si>
  <si>
    <r>
      <rPr>
        <sz val="11"/>
        <color theme="1"/>
        <rFont val="微軟正黑體"/>
        <family val="2"/>
        <charset val="136"/>
      </rPr>
      <t>後勁</t>
    </r>
    <r>
      <rPr>
        <sz val="12"/>
        <color theme="1"/>
        <rFont val="Arial"/>
        <family val="2"/>
      </rPr>
      <t>8</t>
    </r>
    <r>
      <rPr>
        <sz val="11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</si>
  <si>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建築三</t>
    </r>
  </si>
  <si>
    <r>
      <rPr>
        <sz val="12"/>
        <color theme="1"/>
        <rFont val="微軟正黑體"/>
        <family val="2"/>
        <charset val="136"/>
      </rPr>
      <t>黃緯丞</t>
    </r>
  </si>
  <si>
    <r>
      <rPr>
        <sz val="12"/>
        <color theme="1"/>
        <rFont val="微軟正黑體"/>
        <family val="2"/>
        <charset val="136"/>
      </rPr>
      <t>機械一乙</t>
    </r>
  </si>
  <si>
    <r>
      <rPr>
        <sz val="12"/>
        <color theme="1"/>
        <rFont val="微軟正黑體"/>
        <family val="2"/>
        <charset val="136"/>
      </rPr>
      <t>陳柏儒</t>
    </r>
  </si>
  <si>
    <r>
      <rPr>
        <sz val="11"/>
        <color theme="1"/>
        <rFont val="微軟正黑體"/>
        <family val="2"/>
        <charset val="136"/>
      </rPr>
      <t>後勁農會</t>
    </r>
    <r>
      <rPr>
        <sz val="12"/>
        <color theme="1"/>
        <rFont val="Arial"/>
        <family val="2"/>
      </rPr>
      <t>(</t>
    </r>
    <r>
      <rPr>
        <sz val="11"/>
        <color theme="1"/>
        <rFont val="微軟正黑體"/>
        <family val="2"/>
        <charset val="136"/>
      </rPr>
      <t>門口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</si>
  <si>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王韋翔</t>
    </r>
  </si>
  <si>
    <r>
      <rPr>
        <sz val="11"/>
        <color theme="1"/>
        <rFont val="微軟正黑體"/>
        <family val="2"/>
        <charset val="136"/>
      </rPr>
      <t>鼓山</t>
    </r>
    <r>
      <rPr>
        <sz val="12"/>
        <color theme="1"/>
        <rFont val="Arial"/>
        <family val="2"/>
      </rPr>
      <t>9</t>
    </r>
    <r>
      <rPr>
        <sz val="11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</si>
  <si>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曾子寧</t>
    </r>
  </si>
  <si>
    <r>
      <rPr>
        <sz val="11"/>
        <color theme="1"/>
        <rFont val="微軟正黑體"/>
        <family val="2"/>
        <charset val="136"/>
      </rPr>
      <t>湖內</t>
    </r>
    <r>
      <rPr>
        <sz val="12"/>
        <color theme="1"/>
        <rFont val="Arial"/>
        <family val="2"/>
      </rPr>
      <t>13</t>
    </r>
    <r>
      <rPr>
        <sz val="11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</si>
  <si>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戴妤庭</t>
    </r>
  </si>
  <si>
    <r>
      <rPr>
        <sz val="11"/>
        <color theme="1"/>
        <rFont val="微軟正黑體"/>
        <family val="2"/>
        <charset val="136"/>
      </rPr>
      <t>大湖</t>
    </r>
    <r>
      <rPr>
        <sz val="12"/>
        <color theme="1"/>
        <rFont val="Arial"/>
        <family val="2"/>
      </rPr>
      <t>18</t>
    </r>
    <r>
      <rPr>
        <sz val="11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</si>
  <si>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資訊一</t>
    </r>
  </si>
  <si>
    <r>
      <rPr>
        <sz val="12"/>
        <color theme="1"/>
        <rFont val="微軟正黑體"/>
        <family val="2"/>
        <charset val="136"/>
      </rPr>
      <t>彭士紘</t>
    </r>
  </si>
  <si>
    <r>
      <rPr>
        <sz val="11"/>
        <color theme="1"/>
        <rFont val="微軟正黑體"/>
        <family val="2"/>
        <charset val="136"/>
      </rPr>
      <t>鳳山厝廟口</t>
    </r>
    <r>
      <rPr>
        <sz val="12"/>
        <color theme="1"/>
        <rFont val="Arial"/>
        <family val="2"/>
      </rPr>
      <t>(7-11</t>
    </r>
    <r>
      <rPr>
        <sz val="11"/>
        <color theme="1"/>
        <rFont val="微軟正黑體"/>
        <family val="2"/>
        <charset val="136"/>
      </rPr>
      <t>對面</t>
    </r>
    <r>
      <rPr>
        <sz val="12"/>
        <color theme="1"/>
        <rFont val="Arial"/>
        <family val="2"/>
      </rPr>
      <t>)</t>
    </r>
  </si>
  <si>
    <r>
      <rPr>
        <sz val="11"/>
        <color theme="1"/>
        <rFont val="微軟正黑體"/>
        <family val="2"/>
        <charset val="136"/>
      </rPr>
      <t>楠梓</t>
    </r>
    <r>
      <rPr>
        <sz val="12"/>
        <color theme="1"/>
        <rFont val="Arial"/>
        <family val="2"/>
      </rPr>
      <t>25</t>
    </r>
    <r>
      <rPr>
        <sz val="11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</si>
  <si>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機械三甲</t>
    </r>
  </si>
  <si>
    <r>
      <rPr>
        <sz val="12"/>
        <color theme="1"/>
        <rFont val="微軟正黑體"/>
        <family val="2"/>
        <charset val="136"/>
      </rPr>
      <t>吳翊丞</t>
    </r>
  </si>
  <si>
    <r>
      <rPr>
        <sz val="11"/>
        <color theme="1"/>
        <rFont val="微軟正黑體"/>
        <family val="2"/>
        <charset val="136"/>
      </rPr>
      <t>燕巢</t>
    </r>
    <r>
      <rPr>
        <sz val="12"/>
        <color theme="1"/>
        <rFont val="Arial"/>
        <family val="2"/>
      </rPr>
      <t>26</t>
    </r>
    <r>
      <rPr>
        <sz val="11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</si>
  <si>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食品三</t>
    </r>
  </si>
  <si>
    <r>
      <rPr>
        <sz val="12"/>
        <color theme="1"/>
        <rFont val="微軟正黑體"/>
        <family val="2"/>
        <charset val="136"/>
      </rPr>
      <t>鄭聿衛</t>
    </r>
  </si>
  <si>
    <r>
      <rPr>
        <sz val="11"/>
        <color theme="1"/>
        <rFont val="微軟正黑體"/>
        <family val="2"/>
        <charset val="136"/>
      </rPr>
      <t>阿蓮派出所</t>
    </r>
    <r>
      <rPr>
        <sz val="12"/>
        <color theme="1"/>
        <rFont val="Arial"/>
        <family val="2"/>
      </rPr>
      <t>-2</t>
    </r>
  </si>
  <si>
    <r>
      <rPr>
        <sz val="11"/>
        <color theme="1"/>
        <rFont val="微軟正黑體"/>
        <family val="2"/>
        <charset val="136"/>
      </rPr>
      <t>崇德</t>
    </r>
    <r>
      <rPr>
        <sz val="12"/>
        <color theme="1"/>
        <rFont val="Arial"/>
        <family val="2"/>
      </rPr>
      <t>28</t>
    </r>
    <r>
      <rPr>
        <sz val="11"/>
        <color theme="1"/>
        <rFont val="微軟正黑體"/>
        <family val="2"/>
        <charset val="136"/>
      </rPr>
      <t>車</t>
    </r>
  </si>
  <si>
    <r>
      <rPr>
        <sz val="11"/>
        <color theme="1"/>
        <rFont val="微軟正黑體"/>
        <family val="2"/>
        <charset val="136"/>
      </rPr>
      <t>電機三乙</t>
    </r>
  </si>
  <si>
    <r>
      <rPr>
        <sz val="11"/>
        <color theme="1"/>
        <rFont val="微軟正黑體"/>
        <family val="2"/>
        <charset val="136"/>
      </rPr>
      <t>張傳翊</t>
    </r>
  </si>
  <si>
    <r>
      <rPr>
        <sz val="12"/>
        <color theme="1"/>
        <rFont val="微軟正黑體"/>
        <family val="2"/>
        <charset val="136"/>
      </rPr>
      <t>蔡佩臻</t>
    </r>
  </si>
  <si>
    <r>
      <rPr>
        <sz val="12"/>
        <color theme="1"/>
        <rFont val="微軟正黑體"/>
        <family val="2"/>
        <charset val="136"/>
      </rPr>
      <t>機械一甲</t>
    </r>
  </si>
  <si>
    <r>
      <rPr>
        <sz val="12"/>
        <color theme="1"/>
        <rFont val="微軟正黑體"/>
        <family val="2"/>
        <charset val="136"/>
      </rPr>
      <t>吳佳豪</t>
    </r>
  </si>
  <si>
    <r>
      <rPr>
        <sz val="11"/>
        <color theme="1"/>
        <rFont val="微軟正黑體"/>
        <family val="2"/>
        <charset val="136"/>
      </rPr>
      <t>國立岡山農工</t>
    </r>
    <r>
      <rPr>
        <sz val="11"/>
        <color theme="1"/>
        <rFont val="Arial"/>
        <family val="2"/>
      </rPr>
      <t>112</t>
    </r>
    <r>
      <rPr>
        <sz val="11"/>
        <color theme="1"/>
        <rFont val="微軟正黑體"/>
        <family val="2"/>
        <charset val="136"/>
      </rPr>
      <t>年</t>
    </r>
    <r>
      <rPr>
        <sz val="11"/>
        <color theme="1"/>
        <rFont val="Arial"/>
        <family val="2"/>
      </rPr>
      <t>5</t>
    </r>
    <r>
      <rPr>
        <sz val="11"/>
        <color theme="1"/>
        <rFont val="微軟正黑體"/>
        <family val="2"/>
        <charset val="136"/>
      </rPr>
      <t>月起不搭校車人員統計</t>
    </r>
    <phoneticPr fontId="6" type="noConversion"/>
  </si>
  <si>
    <r>
      <rPr>
        <sz val="11"/>
        <color theme="1"/>
        <rFont val="微軟正黑體"/>
        <family val="2"/>
        <charset val="136"/>
      </rPr>
      <t>小港醫院</t>
    </r>
  </si>
  <si>
    <r>
      <rPr>
        <sz val="11"/>
        <color theme="1"/>
        <rFont val="微軟正黑體"/>
        <family val="2"/>
        <charset val="136"/>
      </rPr>
      <t>國際商工</t>
    </r>
  </si>
  <si>
    <r>
      <rPr>
        <sz val="11"/>
        <color theme="1"/>
        <rFont val="微軟正黑體"/>
        <family val="2"/>
        <charset val="136"/>
      </rPr>
      <t>下坑國小</t>
    </r>
  </si>
  <si>
    <r>
      <rPr>
        <sz val="11"/>
        <color theme="1"/>
        <rFont val="微軟正黑體"/>
        <family val="2"/>
        <charset val="136"/>
      </rPr>
      <t>崎漏全家</t>
    </r>
  </si>
  <si>
    <r>
      <rPr>
        <sz val="11"/>
        <color theme="1"/>
        <rFont val="微軟正黑體"/>
        <family val="2"/>
        <charset val="136"/>
      </rPr>
      <t>國立岡山農工</t>
    </r>
    <r>
      <rPr>
        <sz val="11"/>
        <color theme="1"/>
        <rFont val="Arial"/>
        <family val="2"/>
      </rPr>
      <t>112</t>
    </r>
    <r>
      <rPr>
        <sz val="11"/>
        <color theme="1"/>
        <rFont val="微軟正黑體"/>
        <family val="2"/>
        <charset val="136"/>
      </rPr>
      <t>年</t>
    </r>
    <r>
      <rPr>
        <sz val="11"/>
        <color theme="1"/>
        <rFont val="Arial"/>
        <family val="2"/>
      </rPr>
      <t>5</t>
    </r>
    <r>
      <rPr>
        <sz val="11"/>
        <color theme="1"/>
        <rFont val="微軟正黑體"/>
        <family val="2"/>
        <charset val="136"/>
      </rPr>
      <t>月起資料異動人員統計</t>
    </r>
  </si>
  <si>
    <r>
      <rPr>
        <sz val="11"/>
        <color theme="1"/>
        <rFont val="微軟正黑體"/>
        <family val="2"/>
        <charset val="136"/>
      </rPr>
      <t>汽車二甲</t>
    </r>
  </si>
  <si>
    <r>
      <rPr>
        <sz val="12"/>
        <color theme="1"/>
        <rFont val="微軟正黑體"/>
        <family val="2"/>
        <charset val="136"/>
      </rPr>
      <t>王元佐</t>
    </r>
  </si>
  <si>
    <r>
      <rPr>
        <sz val="11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(</t>
    </r>
    <r>
      <rPr>
        <sz val="11"/>
        <color theme="1"/>
        <rFont val="微軟正黑體"/>
        <family val="2"/>
        <charset val="136"/>
      </rPr>
      <t>麥當勞</t>
    </r>
    <r>
      <rPr>
        <sz val="12"/>
        <color theme="1"/>
        <rFont val="Arial"/>
        <family val="2"/>
      </rPr>
      <t>)</t>
    </r>
  </si>
  <si>
    <r>
      <rPr>
        <sz val="11"/>
        <color theme="1"/>
        <rFont val="微軟正黑體"/>
        <family val="2"/>
        <charset val="136"/>
      </rPr>
      <t>林園</t>
    </r>
    <r>
      <rPr>
        <sz val="12"/>
        <color theme="1"/>
        <rFont val="Arial"/>
        <family val="2"/>
      </rPr>
      <t>1</t>
    </r>
    <r>
      <rPr>
        <sz val="11"/>
        <color theme="1"/>
        <rFont val="微軟正黑體"/>
        <family val="2"/>
        <charset val="136"/>
      </rPr>
      <t>車</t>
    </r>
  </si>
  <si>
    <r>
      <rPr>
        <sz val="11"/>
        <color theme="1"/>
        <rFont val="微軟正黑體"/>
        <family val="2"/>
        <charset val="136"/>
      </rPr>
      <t>新增車長</t>
    </r>
  </si>
  <si>
    <r>
      <rPr>
        <sz val="11"/>
        <color theme="1"/>
        <rFont val="微軟正黑體"/>
        <family val="2"/>
        <charset val="136"/>
      </rPr>
      <t>機械三甲</t>
    </r>
  </si>
  <si>
    <r>
      <rPr>
        <sz val="12"/>
        <color theme="1"/>
        <rFont val="微軟正黑體"/>
        <family val="2"/>
        <charset val="136"/>
      </rPr>
      <t>曾家皓</t>
    </r>
  </si>
  <si>
    <r>
      <rPr>
        <sz val="11"/>
        <color theme="1"/>
        <rFont val="微軟正黑體"/>
        <family val="2"/>
        <charset val="136"/>
      </rPr>
      <t>取消車長</t>
    </r>
  </si>
  <si>
    <r>
      <rPr>
        <sz val="12"/>
        <color theme="1"/>
        <rFont val="微軟正黑體"/>
        <family val="2"/>
        <charset val="136"/>
      </rPr>
      <t>機電一</t>
    </r>
  </si>
  <si>
    <r>
      <rPr>
        <sz val="12"/>
        <color theme="1"/>
        <rFont val="微軟正黑體"/>
        <family val="2"/>
        <charset val="136"/>
      </rPr>
      <t>曾郁盛</t>
    </r>
  </si>
  <si>
    <r>
      <rPr>
        <sz val="12"/>
        <color theme="1"/>
        <rFont val="微軟正黑體"/>
        <family val="2"/>
        <charset val="136"/>
      </rPr>
      <t>電子二</t>
    </r>
  </si>
  <si>
    <r>
      <rPr>
        <sz val="12"/>
        <color theme="1"/>
        <rFont val="微軟正黑體"/>
        <family val="2"/>
        <charset val="136"/>
      </rPr>
      <t>洪翊嘉</t>
    </r>
  </si>
  <si>
    <r>
      <rPr>
        <sz val="11"/>
        <color theme="1"/>
        <rFont val="微軟正黑體"/>
        <family val="2"/>
        <charset val="136"/>
      </rPr>
      <t>三多</t>
    </r>
    <r>
      <rPr>
        <sz val="12"/>
        <color theme="1"/>
        <rFont val="Arial"/>
        <family val="2"/>
      </rPr>
      <t>6</t>
    </r>
    <r>
      <rPr>
        <sz val="11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</si>
  <si>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曾明仁</t>
    </r>
  </si>
  <si>
    <r>
      <rPr>
        <sz val="12"/>
        <color theme="1"/>
        <rFont val="微軟正黑體"/>
        <family val="2"/>
        <charset val="136"/>
      </rPr>
      <t>汽車二乙</t>
    </r>
  </si>
  <si>
    <r>
      <rPr>
        <sz val="12"/>
        <color theme="1"/>
        <rFont val="微軟正黑體"/>
        <family val="2"/>
        <charset val="136"/>
      </rPr>
      <t>廖宥茗</t>
    </r>
  </si>
  <si>
    <r>
      <rPr>
        <sz val="11"/>
        <color theme="1"/>
        <rFont val="微軟正黑體"/>
        <family val="2"/>
        <charset val="136"/>
      </rPr>
      <t>後昌</t>
    </r>
    <r>
      <rPr>
        <sz val="12"/>
        <color theme="1"/>
        <rFont val="Arial"/>
        <family val="2"/>
      </rPr>
      <t>/</t>
    </r>
    <r>
      <rPr>
        <sz val="11"/>
        <color theme="1"/>
        <rFont val="微軟正黑體"/>
        <family val="2"/>
        <charset val="136"/>
      </rPr>
      <t>加昌</t>
    </r>
    <r>
      <rPr>
        <sz val="12"/>
        <color theme="1"/>
        <rFont val="Arial"/>
        <family val="2"/>
      </rPr>
      <t>(</t>
    </r>
    <r>
      <rPr>
        <sz val="11"/>
        <color theme="1"/>
        <rFont val="微軟正黑體"/>
        <family val="2"/>
        <charset val="136"/>
      </rPr>
      <t>陽信銀行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</si>
  <si>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陳珮薰</t>
    </r>
  </si>
  <si>
    <r>
      <rPr>
        <sz val="12"/>
        <color theme="1"/>
        <rFont val="微軟正黑體"/>
        <family val="2"/>
        <charset val="136"/>
      </rPr>
      <t>王庭語</t>
    </r>
  </si>
  <si>
    <r>
      <rPr>
        <sz val="11"/>
        <color theme="1"/>
        <rFont val="微軟正黑體"/>
        <family val="2"/>
        <charset val="136"/>
      </rPr>
      <t>阿蓮</t>
    </r>
    <r>
      <rPr>
        <sz val="12"/>
        <color theme="1"/>
        <rFont val="Arial"/>
        <family val="2"/>
      </rPr>
      <t>12</t>
    </r>
    <r>
      <rPr>
        <sz val="11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</si>
  <si>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林玫萱</t>
    </r>
  </si>
  <si>
    <r>
      <rPr>
        <sz val="11"/>
        <color theme="1"/>
        <rFont val="微軟正黑體"/>
        <family val="2"/>
        <charset val="136"/>
      </rPr>
      <t>資訊二</t>
    </r>
  </si>
  <si>
    <r>
      <rPr>
        <sz val="12"/>
        <color theme="1"/>
        <rFont val="微軟正黑體"/>
        <family val="2"/>
        <charset val="136"/>
      </rPr>
      <t>周榆臻</t>
    </r>
  </si>
  <si>
    <r>
      <rPr>
        <sz val="11"/>
        <color theme="1"/>
        <rFont val="微軟正黑體"/>
        <family val="2"/>
        <charset val="136"/>
      </rPr>
      <t>茄萣</t>
    </r>
    <r>
      <rPr>
        <sz val="12"/>
        <color theme="1"/>
        <rFont val="Arial"/>
        <family val="2"/>
      </rPr>
      <t>15</t>
    </r>
    <r>
      <rPr>
        <sz val="11"/>
        <color theme="1"/>
        <rFont val="微軟正黑體"/>
        <family val="2"/>
        <charset val="136"/>
      </rPr>
      <t>車</t>
    </r>
  </si>
  <si>
    <r>
      <rPr>
        <sz val="12"/>
        <color theme="1"/>
        <rFont val="微軟正黑體"/>
        <family val="2"/>
        <charset val="136"/>
      </rPr>
      <t>邱昱斌</t>
    </r>
  </si>
  <si>
    <r>
      <rPr>
        <sz val="11"/>
        <color theme="1"/>
        <rFont val="微軟正黑體"/>
        <family val="2"/>
        <charset val="136"/>
      </rPr>
      <t>汽車二乙</t>
    </r>
  </si>
  <si>
    <r>
      <rPr>
        <sz val="12"/>
        <color theme="1"/>
        <rFont val="微軟正黑體"/>
        <family val="2"/>
        <charset val="136"/>
      </rPr>
      <t>賴振宇</t>
    </r>
  </si>
  <si>
    <r>
      <rPr>
        <sz val="11"/>
        <color theme="1"/>
        <rFont val="微軟正黑體"/>
        <family val="2"/>
        <charset val="136"/>
      </rPr>
      <t>燕巢</t>
    </r>
    <r>
      <rPr>
        <sz val="12"/>
        <color theme="1"/>
        <rFont val="Arial"/>
        <family val="2"/>
      </rPr>
      <t>(</t>
    </r>
    <r>
      <rPr>
        <sz val="11"/>
        <color theme="1"/>
        <rFont val="微軟正黑體"/>
        <family val="2"/>
        <charset val="136"/>
      </rPr>
      <t>丹丹漢堡</t>
    </r>
    <r>
      <rPr>
        <sz val="12"/>
        <color theme="1"/>
        <rFont val="Arial"/>
        <family val="2"/>
      </rPr>
      <t>)</t>
    </r>
  </si>
  <si>
    <r>
      <rPr>
        <sz val="12"/>
        <color theme="1"/>
        <rFont val="微軟正黑體"/>
        <family val="2"/>
        <charset val="136"/>
      </rPr>
      <t>林聖和</t>
    </r>
  </si>
  <si>
    <t>後勁8車</t>
  </si>
  <si>
    <t>車長</t>
    <phoneticPr fontId="6" type="noConversion"/>
  </si>
  <si>
    <r>
      <t xml:space="preserve">111 </t>
    </r>
    <r>
      <rPr>
        <sz val="16"/>
        <color theme="1"/>
        <rFont val="微軟正黑體"/>
        <family val="2"/>
        <charset val="136"/>
      </rPr>
      <t>學年度</t>
    </r>
    <r>
      <rPr>
        <sz val="16"/>
        <color theme="1"/>
        <rFont val="Arial"/>
        <family val="2"/>
      </rPr>
      <t xml:space="preserve"> </t>
    </r>
    <r>
      <rPr>
        <sz val="16"/>
        <color theme="1"/>
        <rFont val="微軟正黑體"/>
        <family val="2"/>
        <charset val="136"/>
      </rPr>
      <t>岡農</t>
    </r>
    <r>
      <rPr>
        <sz val="16"/>
        <color theme="1"/>
        <rFont val="Arial"/>
        <family val="2"/>
      </rPr>
      <t xml:space="preserve">  5 ~ 6 </t>
    </r>
    <r>
      <rPr>
        <sz val="16"/>
        <color theme="1"/>
        <rFont val="微軟正黑體"/>
        <family val="2"/>
        <charset val="136"/>
      </rPr>
      <t>月</t>
    </r>
    <phoneticPr fontId="6" type="noConversion"/>
  </si>
  <si>
    <r>
      <t xml:space="preserve">5  </t>
    </r>
    <r>
      <rPr>
        <sz val="12"/>
        <color rgb="FF000000"/>
        <rFont val="微軟正黑體"/>
        <family val="2"/>
        <charset val="136"/>
      </rPr>
      <t>月</t>
    </r>
    <phoneticPr fontId="6" type="noConversion"/>
  </si>
  <si>
    <r>
      <t xml:space="preserve">6  </t>
    </r>
    <r>
      <rPr>
        <sz val="12"/>
        <color rgb="FF000000"/>
        <rFont val="微軟正黑體"/>
        <family val="2"/>
        <charset val="136"/>
      </rPr>
      <t>月</t>
    </r>
    <phoneticPr fontId="6" type="noConversion"/>
  </si>
  <si>
    <r>
      <t xml:space="preserve">112 </t>
    </r>
    <r>
      <rPr>
        <sz val="16"/>
        <color theme="1"/>
        <rFont val="微軟正黑體"/>
        <family val="2"/>
        <charset val="136"/>
      </rPr>
      <t>年</t>
    </r>
    <r>
      <rPr>
        <sz val="16"/>
        <color theme="1"/>
        <rFont val="Arial"/>
        <family val="2"/>
      </rPr>
      <t xml:space="preserve"> 5 ~ 6 </t>
    </r>
    <r>
      <rPr>
        <sz val="16"/>
        <color theme="1"/>
        <rFont val="微軟正黑體"/>
        <family val="2"/>
        <charset val="136"/>
      </rPr>
      <t>月</t>
    </r>
    <r>
      <rPr>
        <sz val="16"/>
        <color theme="1"/>
        <rFont val="Arial"/>
        <family val="2"/>
      </rPr>
      <t xml:space="preserve"> </t>
    </r>
    <r>
      <rPr>
        <sz val="16"/>
        <color theme="1"/>
        <rFont val="微軟正黑體"/>
        <family val="2"/>
        <charset val="136"/>
      </rPr>
      <t>未繳費名單</t>
    </r>
    <phoneticPr fontId="6" type="noConversion"/>
  </si>
  <si>
    <r>
      <t xml:space="preserve">112/4/17 </t>
    </r>
    <r>
      <rPr>
        <sz val="12"/>
        <color theme="1"/>
        <rFont val="微軟正黑體"/>
        <family val="2"/>
        <charset val="136"/>
      </rPr>
      <t>教官檔案</t>
    </r>
    <phoneticPr fontId="6" type="noConversion"/>
  </si>
  <si>
    <t>國立岡山農工112年5月起不搭校車人員統計</t>
    <phoneticPr fontId="7" type="noConversion"/>
  </si>
  <si>
    <t>項次</t>
    <phoneticPr fontId="7" type="noConversion"/>
  </si>
  <si>
    <t>學號</t>
    <phoneticPr fontId="7" type="noConversion"/>
  </si>
  <si>
    <t>班級</t>
    <phoneticPr fontId="7" type="noConversion"/>
  </si>
  <si>
    <t>姓名</t>
    <phoneticPr fontId="7" type="noConversion"/>
  </si>
  <si>
    <t>代碼</t>
    <phoneticPr fontId="7" type="noConversion"/>
  </si>
  <si>
    <t>站名</t>
    <phoneticPr fontId="7" type="noConversion"/>
  </si>
  <si>
    <t>路線</t>
    <phoneticPr fontId="7" type="noConversion"/>
  </si>
  <si>
    <t>備考</t>
    <phoneticPr fontId="7" type="noConversion"/>
  </si>
  <si>
    <r>
      <rPr>
        <sz val="11"/>
        <rFont val="新細明體"/>
        <family val="2"/>
        <scheme val="minor"/>
      </rPr>
      <t>草衙</t>
    </r>
  </si>
  <si>
    <r>
      <rPr>
        <sz val="11"/>
        <rFont val="新細明體"/>
        <family val="2"/>
        <scheme val="minor"/>
      </rPr>
      <t>林園</t>
    </r>
    <r>
      <rPr>
        <sz val="12"/>
        <rFont val="Arial"/>
        <family val="2"/>
      </rPr>
      <t>1</t>
    </r>
    <r>
      <rPr>
        <sz val="11"/>
        <rFont val="新細明體"/>
        <family val="2"/>
        <scheme val="minor"/>
      </rPr>
      <t>車</t>
    </r>
  </si>
  <si>
    <t>王柏磬</t>
    <phoneticPr fontId="6" type="noConversion"/>
  </si>
  <si>
    <t>八德復興</t>
  </si>
  <si>
    <r>
      <rPr>
        <sz val="12"/>
        <color rgb="FFFF0000"/>
        <rFont val="細明體"/>
        <family val="3"/>
        <charset val="136"/>
      </rPr>
      <t>原</t>
    </r>
    <r>
      <rPr>
        <sz val="12"/>
        <color rgb="FFFF0000"/>
        <rFont val="Arial"/>
        <family val="2"/>
      </rPr>
      <t>117</t>
    </r>
    <phoneticPr fontId="6" type="noConversion"/>
  </si>
  <si>
    <r>
      <t xml:space="preserve">5/10 </t>
    </r>
    <r>
      <rPr>
        <sz val="12"/>
        <color theme="1"/>
        <rFont val="微軟正黑體"/>
        <family val="2"/>
        <charset val="136"/>
      </rPr>
      <t>易</t>
    </r>
    <r>
      <rPr>
        <sz val="12"/>
        <color theme="1"/>
        <rFont val="微軟正黑體"/>
        <family val="2"/>
        <charset val="136"/>
      </rPr>
      <t/>
    </r>
  </si>
  <si>
    <r>
      <t xml:space="preserve">5/10 </t>
    </r>
    <r>
      <rPr>
        <sz val="12"/>
        <color theme="1"/>
        <rFont val="微軟正黑體"/>
        <family val="2"/>
        <charset val="136"/>
      </rPr>
      <t>霞</t>
    </r>
    <r>
      <rPr>
        <sz val="12"/>
        <color theme="1"/>
        <rFont val="微軟正黑體"/>
        <family val="2"/>
        <charset val="136"/>
      </rPr>
      <t/>
    </r>
  </si>
  <si>
    <r>
      <t xml:space="preserve">5/11 </t>
    </r>
    <r>
      <rPr>
        <sz val="12"/>
        <color theme="1"/>
        <rFont val="微軟正黑體"/>
        <family val="2"/>
        <charset val="136"/>
      </rPr>
      <t>易</t>
    </r>
    <r>
      <rPr>
        <sz val="12"/>
        <color theme="1"/>
        <rFont val="微軟正黑體"/>
        <family val="2"/>
        <charset val="136"/>
      </rPr>
      <t/>
    </r>
  </si>
  <si>
    <r>
      <t xml:space="preserve">5/11 </t>
    </r>
    <r>
      <rPr>
        <sz val="12"/>
        <color theme="1"/>
        <rFont val="微軟正黑體"/>
        <family val="2"/>
        <charset val="136"/>
      </rPr>
      <t>霞</t>
    </r>
    <r>
      <rPr>
        <sz val="12"/>
        <color theme="1"/>
        <rFont val="微軟正黑體"/>
        <family val="2"/>
        <charset val="136"/>
      </rPr>
      <t/>
    </r>
  </si>
  <si>
    <r>
      <t xml:space="preserve">5/9 </t>
    </r>
    <r>
      <rPr>
        <sz val="12"/>
        <color theme="1"/>
        <rFont val="微軟正黑體"/>
        <family val="2"/>
        <charset val="136"/>
      </rPr>
      <t>易</t>
    </r>
    <phoneticPr fontId="6" type="noConversion"/>
  </si>
  <si>
    <r>
      <t xml:space="preserve">5/9 </t>
    </r>
    <r>
      <rPr>
        <sz val="12"/>
        <color theme="1"/>
        <rFont val="微軟正黑體"/>
        <family val="2"/>
        <charset val="136"/>
      </rPr>
      <t>霞</t>
    </r>
    <phoneticPr fontId="6" type="noConversion"/>
  </si>
  <si>
    <t>國立岡山農工112年5月起不搭校車人員統計</t>
    <phoneticPr fontId="7" type="noConversion"/>
  </si>
  <si>
    <t>項次</t>
    <phoneticPr fontId="7" type="noConversion"/>
  </si>
  <si>
    <t>學號</t>
    <phoneticPr fontId="7" type="noConversion"/>
  </si>
  <si>
    <t>班級</t>
    <phoneticPr fontId="7" type="noConversion"/>
  </si>
  <si>
    <t>姓名</t>
    <phoneticPr fontId="7" type="noConversion"/>
  </si>
  <si>
    <t>代碼</t>
    <phoneticPr fontId="7" type="noConversion"/>
  </si>
  <si>
    <t>站名</t>
    <phoneticPr fontId="7" type="noConversion"/>
  </si>
  <si>
    <t>路線</t>
    <phoneticPr fontId="7" type="noConversion"/>
  </si>
  <si>
    <t>備考</t>
    <phoneticPr fontId="7" type="noConversion"/>
  </si>
  <si>
    <t>顏  楷</t>
    <phoneticPr fontId="6" type="noConversion"/>
  </si>
  <si>
    <r>
      <rPr>
        <sz val="12"/>
        <color theme="1"/>
        <rFont val="微軟正黑體"/>
        <family val="2"/>
        <charset val="136"/>
      </rPr>
      <t>家樂福愛河店</t>
    </r>
  </si>
  <si>
    <t>恢復搭車</t>
    <phoneticPr fontId="7" type="noConversion"/>
  </si>
  <si>
    <r>
      <t xml:space="preserve">112/4/20 </t>
    </r>
    <r>
      <rPr>
        <sz val="12"/>
        <color theme="1"/>
        <rFont val="微軟正黑體"/>
        <family val="2"/>
        <charset val="136"/>
      </rPr>
      <t>教官檔案</t>
    </r>
    <phoneticPr fontId="6" type="noConversion"/>
  </si>
  <si>
    <r>
      <rPr>
        <sz val="12"/>
        <color rgb="FFFF0000"/>
        <rFont val="微軟正黑體"/>
        <family val="2"/>
        <charset val="136"/>
      </rPr>
      <t>王明智</t>
    </r>
  </si>
  <si>
    <r>
      <rPr>
        <sz val="12"/>
        <color rgb="FFFF0000"/>
        <rFont val="微軟正黑體"/>
        <family val="2"/>
        <charset val="136"/>
      </rPr>
      <t>蘇子聖</t>
    </r>
  </si>
  <si>
    <r>
      <rPr>
        <sz val="12"/>
        <color rgb="FFFF0000"/>
        <rFont val="微軟正黑體"/>
        <family val="2"/>
        <charset val="136"/>
      </rPr>
      <t>電機三乙</t>
    </r>
  </si>
  <si>
    <r>
      <rPr>
        <sz val="12"/>
        <color rgb="FFFF0000"/>
        <rFont val="微軟正黑體"/>
        <family val="2"/>
        <charset val="136"/>
      </rPr>
      <t>王錦鴻</t>
    </r>
  </si>
  <si>
    <r>
      <rPr>
        <sz val="12"/>
        <color rgb="FFFF0000"/>
        <rFont val="微軟正黑體"/>
        <family val="2"/>
        <charset val="136"/>
      </rPr>
      <t>顏</t>
    </r>
    <r>
      <rPr>
        <sz val="12"/>
        <color rgb="FFFF0000"/>
        <rFont val="Arial"/>
        <family val="2"/>
      </rPr>
      <t xml:space="preserve">  </t>
    </r>
    <r>
      <rPr>
        <sz val="12"/>
        <color rgb="FFFF0000"/>
        <rFont val="微軟正黑體"/>
        <family val="2"/>
        <charset val="136"/>
      </rPr>
      <t>楷</t>
    </r>
  </si>
  <si>
    <r>
      <rPr>
        <sz val="12"/>
        <color rgb="FFFF0000"/>
        <rFont val="微軟正黑體"/>
        <family val="2"/>
        <charset val="136"/>
      </rPr>
      <t>東方科大</t>
    </r>
    <r>
      <rPr>
        <sz val="12"/>
        <color rgb="FFFF0000"/>
        <rFont val="Arial"/>
        <family val="2"/>
      </rPr>
      <t>(</t>
    </r>
    <r>
      <rPr>
        <sz val="12"/>
        <color rgb="FFFF0000"/>
        <rFont val="微軟正黑體"/>
        <family val="2"/>
        <charset val="136"/>
      </rPr>
      <t>華泰銀行</t>
    </r>
    <r>
      <rPr>
        <sz val="12"/>
        <color rgb="FFFF0000"/>
        <rFont val="Arial"/>
        <family val="2"/>
      </rPr>
      <t>)</t>
    </r>
  </si>
  <si>
    <r>
      <rPr>
        <sz val="12"/>
        <color rgb="FFFF0000"/>
        <rFont val="微軟正黑體"/>
        <family val="2"/>
        <charset val="136"/>
      </rPr>
      <t>化工三</t>
    </r>
  </si>
  <si>
    <r>
      <rPr>
        <sz val="12"/>
        <color rgb="FFFF0000"/>
        <rFont val="微軟正黑體"/>
        <family val="2"/>
        <charset val="136"/>
      </rPr>
      <t>張朝睿</t>
    </r>
  </si>
  <si>
    <r>
      <rPr>
        <sz val="12"/>
        <color rgb="FFFF0000"/>
        <rFont val="微軟正黑體"/>
        <family val="2"/>
        <charset val="136"/>
      </rPr>
      <t>蘇睿治</t>
    </r>
  </si>
  <si>
    <r>
      <rPr>
        <sz val="12"/>
        <color rgb="FFFF0000"/>
        <rFont val="微軟正黑體"/>
        <family val="2"/>
        <charset val="136"/>
      </rPr>
      <t>施承益</t>
    </r>
  </si>
  <si>
    <r>
      <rPr>
        <sz val="12"/>
        <color rgb="FFFF0000"/>
        <rFont val="微軟正黑體"/>
        <family val="2"/>
        <charset val="136"/>
      </rPr>
      <t>五甲派出所</t>
    </r>
  </si>
  <si>
    <r>
      <rPr>
        <sz val="12"/>
        <color rgb="FFFF0000"/>
        <rFont val="微軟正黑體"/>
        <family val="2"/>
        <charset val="136"/>
      </rPr>
      <t>電機一</t>
    </r>
  </si>
  <si>
    <r>
      <rPr>
        <sz val="12"/>
        <color rgb="FFFF0000"/>
        <rFont val="微軟正黑體"/>
        <family val="2"/>
        <charset val="136"/>
      </rPr>
      <t>陳威廷</t>
    </r>
  </si>
  <si>
    <r>
      <rPr>
        <sz val="12"/>
        <color rgb="FFFF0000"/>
        <rFont val="微軟正黑體"/>
        <family val="2"/>
        <charset val="136"/>
      </rPr>
      <t>鄭棋祐</t>
    </r>
  </si>
  <si>
    <r>
      <rPr>
        <sz val="12"/>
        <color rgb="FFFF0000"/>
        <rFont val="微軟正黑體"/>
        <family val="2"/>
        <charset val="136"/>
      </rPr>
      <t>民族華夏</t>
    </r>
  </si>
  <si>
    <r>
      <rPr>
        <sz val="12"/>
        <color rgb="FFFF0000"/>
        <rFont val="微軟正黑體"/>
        <family val="2"/>
        <charset val="136"/>
      </rPr>
      <t>呂明恩</t>
    </r>
  </si>
  <si>
    <r>
      <rPr>
        <sz val="12"/>
        <color rgb="FFFF0000"/>
        <rFont val="微軟正黑體"/>
        <family val="2"/>
        <charset val="136"/>
      </rPr>
      <t>鼓山全聯</t>
    </r>
  </si>
  <si>
    <r>
      <rPr>
        <sz val="12"/>
        <color rgb="FFFF0000"/>
        <rFont val="微軟正黑體"/>
        <family val="2"/>
        <charset val="136"/>
      </rPr>
      <t>凌宏維</t>
    </r>
  </si>
  <si>
    <r>
      <rPr>
        <sz val="12"/>
        <color rgb="FFFF0000"/>
        <rFont val="微軟正黑體"/>
        <family val="2"/>
        <charset val="136"/>
      </rPr>
      <t>柯韋賜</t>
    </r>
  </si>
  <si>
    <r>
      <rPr>
        <sz val="12"/>
        <color rgb="FFFF0000"/>
        <rFont val="微軟正黑體"/>
        <family val="2"/>
        <charset val="136"/>
      </rPr>
      <t>洪菀翎</t>
    </r>
  </si>
  <si>
    <r>
      <rPr>
        <sz val="12"/>
        <color rgb="FFFF0000"/>
        <rFont val="微軟正黑體"/>
        <family val="2"/>
        <charset val="136"/>
      </rPr>
      <t>吳泓達</t>
    </r>
  </si>
  <si>
    <t>一甲國中</t>
    <phoneticPr fontId="6" type="noConversion"/>
  </si>
  <si>
    <t>0640</t>
    <phoneticPr fontId="6" type="noConversion"/>
  </si>
  <si>
    <t>0700</t>
    <phoneticPr fontId="6" type="noConversion"/>
  </si>
  <si>
    <t>0703</t>
    <phoneticPr fontId="6" type="noConversion"/>
  </si>
  <si>
    <t>0655</t>
    <phoneticPr fontId="6" type="noConversion"/>
  </si>
  <si>
    <t>國立岡山高中 114-1學期專車路線表</t>
    <phoneticPr fontId="6" type="noConversion"/>
  </si>
  <si>
    <t>梓 官 右 昌 橋 頭 線</t>
    <phoneticPr fontId="6" type="noConversion"/>
  </si>
  <si>
    <t>茄 萣 大 湖 阿 蓮 線</t>
    <phoneticPr fontId="6" type="noConversion"/>
  </si>
  <si>
    <t>永安國中</t>
    <phoneticPr fontId="6" type="noConversion"/>
  </si>
  <si>
    <t>彌陀國中</t>
    <phoneticPr fontId="6" type="noConversion"/>
  </si>
  <si>
    <t>梓官國中</t>
    <phoneticPr fontId="6" type="noConversion"/>
  </si>
  <si>
    <t>蚵寮國中</t>
    <phoneticPr fontId="6" type="noConversion"/>
  </si>
  <si>
    <t>國昌國中</t>
    <phoneticPr fontId="6" type="noConversion"/>
  </si>
  <si>
    <t>後勁國中</t>
    <phoneticPr fontId="6" type="noConversion"/>
  </si>
  <si>
    <t>橋頭國中</t>
    <phoneticPr fontId="6" type="noConversion"/>
  </si>
  <si>
    <t>茄萣國中</t>
    <phoneticPr fontId="6" type="noConversion"/>
  </si>
  <si>
    <t>湖內國中</t>
    <phoneticPr fontId="6" type="noConversion"/>
  </si>
  <si>
    <t>路竹國中</t>
    <phoneticPr fontId="6" type="noConversion"/>
  </si>
  <si>
    <t>阿蓮國中</t>
    <phoneticPr fontId="6" type="noConversion"/>
  </si>
  <si>
    <t>0630</t>
    <phoneticPr fontId="6" type="noConversion"/>
  </si>
  <si>
    <t>0656</t>
    <phoneticPr fontId="6" type="noConversion"/>
  </si>
  <si>
    <t>0714</t>
    <phoneticPr fontId="6" type="noConversion"/>
  </si>
  <si>
    <t>0633</t>
    <phoneticPr fontId="6" type="noConversion"/>
  </si>
  <si>
    <t>0644</t>
    <phoneticPr fontId="6" type="noConversion"/>
  </si>
  <si>
    <t>0711</t>
    <phoneticPr fontId="6" type="noConversion"/>
  </si>
  <si>
    <t>0719</t>
    <phoneticPr fontId="6" type="noConversion"/>
  </si>
  <si>
    <t>0728</t>
    <phoneticPr fontId="6" type="noConversion"/>
  </si>
  <si>
    <t>每日車資(元)</t>
    <phoneticPr fontId="6" type="noConversion"/>
  </si>
  <si>
    <t>學期總價(元)(99天)</t>
    <phoneticPr fontId="6" type="noConversion"/>
  </si>
  <si>
    <t>乘車人數</t>
    <phoneticPr fontId="6" type="noConversion"/>
  </si>
  <si>
    <t>1.總車資小數點部分採四捨五入計價。
2.因應教育部政策，第二學期前三天課程提前至本學期休業式後實施(1/21~1/23)，故上課日為99天。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</si>
</sst>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6" formatCode="&quot;$&quot;#,##0;[Red]\-&quot;$&quot;#,##0"/>
    <numFmt numFmtId="43" formatCode="_-* #,##0.00_-;\-* #,##0.00_-;_-* &quot;-&quot;??_-;_-@_-"/>
    <numFmt numFmtId="176" formatCode="m&quot;月&quot;d&quot;日&quot;"/>
    <numFmt numFmtId="177" formatCode="#,##0_ "/>
    <numFmt numFmtId="178" formatCode="#,##0_);[Red]\(#,##0\)"/>
    <numFmt numFmtId="179" formatCode="0_);[Red]\(0\)"/>
    <numFmt numFmtId="180" formatCode="#,##0_ ;[Red]\-#,##0\ "/>
    <numFmt numFmtId="181" formatCode="_-* #,##0_-;\-* #,##0_-;_-* &quot;-&quot;??_-;_-@_-"/>
    <numFmt numFmtId="182" formatCode="yyyy/m/d\ h:mm;@"/>
    <numFmt numFmtId="183" formatCode="000000"/>
    <numFmt numFmtId="184" formatCode="00"/>
  </numFmts>
  <fonts count="134">
    <font>
      <sz val="12"/>
      <color theme="1"/>
      <name val="微軟正黑體"/>
      <family val="2"/>
      <charset val="136"/>
    </font>
    <font>
      <sz val="12"/>
      <color theme="1"/>
      <name val="微軟正黑體"/>
      <family val="2"/>
      <charset val="136"/>
    </font>
    <font>
      <sz val="12"/>
      <color theme="1"/>
      <name val="微軟正黑體"/>
      <family val="2"/>
      <charset val="136"/>
    </font>
    <font>
      <sz val="12"/>
      <color rgb="FFFF0000"/>
      <name val="微軟正黑體"/>
      <family val="2"/>
      <charset val="136"/>
    </font>
    <font>
      <sz val="12"/>
      <color theme="1"/>
      <name val="新細明體"/>
      <family val="2"/>
      <scheme val="minor"/>
    </font>
    <font>
      <sz val="12"/>
      <color theme="1"/>
      <name val="Arial"/>
      <family val="2"/>
    </font>
    <font>
      <sz val="9"/>
      <name val="微軟正黑體"/>
      <family val="2"/>
      <charset val="136"/>
    </font>
    <font>
      <sz val="9"/>
      <name val="新細明體"/>
      <family val="3"/>
      <charset val="136"/>
      <scheme val="minor"/>
    </font>
    <font>
      <sz val="14"/>
      <color theme="1"/>
      <name val="Arial"/>
      <family val="2"/>
    </font>
    <font>
      <sz val="14"/>
      <color theme="1"/>
      <name val="微軟正黑體"/>
      <family val="2"/>
      <charset val="136"/>
    </font>
    <font>
      <sz val="12"/>
      <name val="新細明體"/>
      <family val="1"/>
      <charset val="136"/>
    </font>
    <font>
      <sz val="12"/>
      <name val="Arial"/>
      <family val="2"/>
    </font>
    <font>
      <sz val="12"/>
      <name val="微軟正黑體"/>
      <family val="2"/>
      <charset val="136"/>
    </font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  <font>
      <sz val="12"/>
      <color rgb="FFFF0000"/>
      <name val="Arial"/>
      <family val="2"/>
    </font>
    <font>
      <sz val="16"/>
      <name val="Arial"/>
      <family val="2"/>
    </font>
    <font>
      <sz val="16"/>
      <color theme="1"/>
      <name val="微軟正黑體"/>
      <family val="2"/>
      <charset val="136"/>
    </font>
    <font>
      <sz val="18"/>
      <color theme="1"/>
      <name val="Arial"/>
      <family val="2"/>
    </font>
    <font>
      <sz val="16"/>
      <color theme="1"/>
      <name val="Arial"/>
      <family val="2"/>
    </font>
    <font>
      <sz val="16"/>
      <name val="微軟正黑體"/>
      <family val="2"/>
      <charset val="136"/>
    </font>
    <font>
      <sz val="12"/>
      <color theme="1"/>
      <name val="細明體"/>
      <family val="3"/>
      <charset val="136"/>
    </font>
    <font>
      <b/>
      <sz val="14"/>
      <name val="Arial"/>
      <family val="2"/>
    </font>
    <font>
      <b/>
      <sz val="14"/>
      <name val="微軟正黑體"/>
      <family val="2"/>
      <charset val="136"/>
    </font>
    <font>
      <b/>
      <sz val="14"/>
      <color theme="1"/>
      <name val="Arial"/>
      <family val="2"/>
    </font>
    <font>
      <b/>
      <sz val="14"/>
      <color theme="1"/>
      <name val="微軟正黑體"/>
      <family val="2"/>
      <charset val="136"/>
    </font>
    <font>
      <sz val="14"/>
      <name val="Arial"/>
      <family val="2"/>
    </font>
    <font>
      <u/>
      <sz val="12"/>
      <color indexed="12"/>
      <name val="新細明體"/>
      <family val="1"/>
      <charset val="136"/>
    </font>
    <font>
      <sz val="14"/>
      <name val="微軟正黑體"/>
      <family val="2"/>
      <charset val="136"/>
    </font>
    <font>
      <b/>
      <sz val="12"/>
      <color theme="1"/>
      <name val="微軟正黑體"/>
      <family val="2"/>
      <charset val="136"/>
    </font>
    <font>
      <sz val="13"/>
      <color theme="1"/>
      <name val="Arial"/>
      <family val="2"/>
    </font>
    <font>
      <sz val="13"/>
      <color theme="1"/>
      <name val="微軟正黑體"/>
      <family val="2"/>
      <charset val="136"/>
    </font>
    <font>
      <sz val="13"/>
      <name val="Arial"/>
      <family val="2"/>
    </font>
    <font>
      <sz val="13"/>
      <name val="微軟正黑體"/>
      <family val="2"/>
      <charset val="136"/>
    </font>
    <font>
      <sz val="18"/>
      <color theme="1"/>
      <name val="微軟正黑體"/>
      <family val="2"/>
      <charset val="136"/>
    </font>
    <font>
      <sz val="9"/>
      <name val="新細明體"/>
      <family val="1"/>
      <charset val="136"/>
    </font>
    <font>
      <b/>
      <sz val="12"/>
      <color theme="1"/>
      <name val="Arial"/>
      <family val="2"/>
    </font>
    <font>
      <sz val="12"/>
      <color rgb="FF0070C0"/>
      <name val="Arial"/>
      <family val="2"/>
    </font>
    <font>
      <b/>
      <sz val="14"/>
      <color rgb="FF000000"/>
      <name val="微軟正黑體"/>
      <family val="2"/>
      <charset val="136"/>
    </font>
    <font>
      <sz val="14"/>
      <color rgb="FF000000"/>
      <name val="Arial"/>
      <family val="2"/>
    </font>
    <font>
      <sz val="14"/>
      <color rgb="FF0070C0"/>
      <name val="Arial"/>
      <family val="2"/>
    </font>
    <font>
      <b/>
      <sz val="28"/>
      <color theme="1"/>
      <name val="Arial"/>
      <family val="2"/>
    </font>
    <font>
      <b/>
      <sz val="28"/>
      <color theme="1"/>
      <name val="微軟正黑體"/>
      <family val="2"/>
      <charset val="136"/>
    </font>
    <font>
      <b/>
      <sz val="28"/>
      <color rgb="FF008000"/>
      <name val="Arial"/>
      <family val="2"/>
    </font>
    <font>
      <b/>
      <sz val="28"/>
      <color rgb="FF008000"/>
      <name val="微軟正黑體"/>
      <family val="2"/>
      <charset val="136"/>
    </font>
    <font>
      <b/>
      <sz val="28"/>
      <color rgb="FF0000FF"/>
      <name val="微軟正黑體"/>
      <family val="2"/>
      <charset val="136"/>
    </font>
    <font>
      <b/>
      <sz val="22"/>
      <color rgb="FFFF0000"/>
      <name val="Arial"/>
      <family val="2"/>
    </font>
    <font>
      <b/>
      <sz val="22"/>
      <color theme="1"/>
      <name val="微軟正黑體"/>
      <family val="2"/>
      <charset val="136"/>
    </font>
    <font>
      <sz val="20"/>
      <color theme="1"/>
      <name val="Arial"/>
      <family val="2"/>
    </font>
    <font>
      <sz val="20"/>
      <color theme="1"/>
      <name val="微軟正黑體"/>
      <family val="2"/>
      <charset val="136"/>
    </font>
    <font>
      <sz val="22"/>
      <color theme="1"/>
      <name val="標楷體"/>
      <family val="4"/>
      <charset val="136"/>
    </font>
    <font>
      <sz val="22"/>
      <color theme="1"/>
      <name val="微軟正黑體"/>
      <family val="2"/>
      <charset val="136"/>
    </font>
    <font>
      <sz val="22"/>
      <color theme="1"/>
      <name val="Arial"/>
      <family val="2"/>
    </font>
    <font>
      <sz val="12"/>
      <color rgb="FF000000"/>
      <name val="微軟正黑體"/>
      <family val="2"/>
      <charset val="136"/>
    </font>
    <font>
      <sz val="12"/>
      <color rgb="FF000000"/>
      <name val="Arial"/>
      <family val="2"/>
    </font>
    <font>
      <sz val="11"/>
      <color rgb="FF000000"/>
      <name val="Arial"/>
      <family val="2"/>
    </font>
    <font>
      <sz val="11"/>
      <color rgb="FF000000"/>
      <name val="微軟正黑體"/>
      <family val="2"/>
      <charset val="136"/>
    </font>
    <font>
      <sz val="18"/>
      <color rgb="FF000000"/>
      <name val="Arial"/>
      <family val="2"/>
    </font>
    <font>
      <sz val="18"/>
      <color rgb="FF000000"/>
      <name val="微軟正黑體"/>
      <family val="2"/>
      <charset val="136"/>
    </font>
    <font>
      <sz val="12"/>
      <color indexed="8"/>
      <name val="Arial"/>
      <family val="2"/>
    </font>
    <font>
      <sz val="12"/>
      <color indexed="8"/>
      <name val="微軟正黑體"/>
      <family val="2"/>
      <charset val="136"/>
    </font>
    <font>
      <i/>
      <sz val="12"/>
      <color theme="1"/>
      <name val="Arial"/>
      <family val="2"/>
    </font>
    <font>
      <sz val="12"/>
      <color rgb="FF0114A3"/>
      <name val="Arial"/>
      <family val="2"/>
    </font>
    <font>
      <sz val="12"/>
      <color rgb="FF0114A3"/>
      <name val="微軟正黑體"/>
      <family val="2"/>
      <charset val="136"/>
    </font>
    <font>
      <sz val="15"/>
      <color theme="1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color indexed="81"/>
      <name val="微軟正黑體"/>
      <family val="2"/>
      <charset val="136"/>
    </font>
    <font>
      <b/>
      <sz val="12"/>
      <color indexed="81"/>
      <name val="微軟正黑體"/>
      <family val="2"/>
      <charset val="136"/>
    </font>
    <font>
      <sz val="12"/>
      <color rgb="FFFF0000"/>
      <name val="新細明體"/>
      <family val="2"/>
      <scheme val="minor"/>
    </font>
    <font>
      <sz val="11"/>
      <color rgb="FFFF0000"/>
      <name val="Arial"/>
      <family val="2"/>
    </font>
    <font>
      <sz val="6"/>
      <name val="微軟正黑體"/>
      <family val="2"/>
      <charset val="136"/>
    </font>
    <font>
      <sz val="12"/>
      <color indexed="81"/>
      <name val="Arial"/>
      <family val="2"/>
    </font>
    <font>
      <sz val="14"/>
      <color rgb="FFFF0000"/>
      <name val="微軟正黑體"/>
      <family val="2"/>
      <charset val="136"/>
    </font>
    <font>
      <sz val="14"/>
      <color rgb="FFFF0000"/>
      <name val="Arial"/>
      <family val="2"/>
    </font>
    <font>
      <sz val="12"/>
      <color rgb="FF0000FF"/>
      <name val="Arial"/>
      <family val="2"/>
    </font>
    <font>
      <sz val="11"/>
      <color rgb="FF0000FF"/>
      <name val="微軟正黑體"/>
      <family val="2"/>
      <charset val="136"/>
    </font>
    <font>
      <sz val="12"/>
      <color indexed="8"/>
      <name val="新細明體"/>
      <family val="1"/>
      <charset val="136"/>
    </font>
    <font>
      <b/>
      <sz val="12"/>
      <color indexed="81"/>
      <name val="Arial"/>
      <family val="2"/>
    </font>
    <font>
      <sz val="12"/>
      <color rgb="FF0000FF"/>
      <name val="微軟正黑體"/>
      <family val="2"/>
      <charset val="136"/>
    </font>
    <font>
      <sz val="14"/>
      <color rgb="FFF60000"/>
      <name val="Arial"/>
      <family val="2"/>
    </font>
    <font>
      <sz val="10"/>
      <color rgb="FFFF0000"/>
      <name val="微軟正黑體"/>
      <family val="2"/>
      <charset val="136"/>
    </font>
    <font>
      <b/>
      <sz val="20"/>
      <color theme="1"/>
      <name val="Arial"/>
      <family val="2"/>
    </font>
    <font>
      <b/>
      <sz val="20"/>
      <color theme="1"/>
      <name val="微軟正黑體"/>
      <family val="2"/>
      <charset val="136"/>
    </font>
    <font>
      <b/>
      <sz val="14"/>
      <color theme="1"/>
      <name val="Arial Unicode MS"/>
      <family val="2"/>
      <charset val="136"/>
    </font>
    <font>
      <b/>
      <sz val="14"/>
      <color rgb="FF0000FF"/>
      <name val="Arial"/>
      <family val="2"/>
    </font>
    <font>
      <b/>
      <sz val="14"/>
      <color rgb="FF0000FF"/>
      <name val="微軟正黑體"/>
      <family val="2"/>
      <charset val="136"/>
    </font>
    <font>
      <b/>
      <sz val="14"/>
      <color theme="1"/>
      <name val="細明體"/>
      <family val="3"/>
      <charset val="136"/>
    </font>
    <font>
      <sz val="14"/>
      <color rgb="FF0000FF"/>
      <name val="Arial"/>
      <family val="2"/>
    </font>
    <font>
      <b/>
      <i/>
      <sz val="14"/>
      <color theme="1"/>
      <name val="Arial"/>
      <family val="2"/>
    </font>
    <font>
      <b/>
      <sz val="10"/>
      <color theme="1"/>
      <name val="微軟正黑體"/>
      <family val="2"/>
      <charset val="136"/>
    </font>
    <font>
      <b/>
      <i/>
      <sz val="12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0000FF"/>
      <name val="Arial"/>
      <family val="2"/>
    </font>
    <font>
      <b/>
      <sz val="10"/>
      <color rgb="FF0000FF"/>
      <name val="微軟正黑體"/>
      <family val="2"/>
      <charset val="136"/>
    </font>
    <font>
      <b/>
      <sz val="11"/>
      <color rgb="FF0000FF"/>
      <name val="Arial"/>
      <family val="2"/>
    </font>
    <font>
      <sz val="9"/>
      <color theme="1"/>
      <name val="微軟正黑體"/>
      <family val="2"/>
      <charset val="136"/>
    </font>
    <font>
      <sz val="10"/>
      <color rgb="FFFF0000"/>
      <name val="Arial"/>
      <family val="2"/>
    </font>
    <font>
      <sz val="16"/>
      <color rgb="FFFF0000"/>
      <name val="Arial"/>
      <family val="2"/>
    </font>
    <font>
      <sz val="11"/>
      <color theme="1"/>
      <name val="Arial"/>
      <family val="2"/>
    </font>
    <font>
      <sz val="12"/>
      <color rgb="FFF60000"/>
      <name val="Arial"/>
      <family val="2"/>
    </font>
    <font>
      <sz val="12"/>
      <color rgb="FF00B050"/>
      <name val="Arial"/>
      <family val="2"/>
    </font>
    <font>
      <sz val="20"/>
      <color rgb="FFF60000"/>
      <name val="微軟正黑體"/>
      <family val="2"/>
      <charset val="136"/>
    </font>
    <font>
      <sz val="12"/>
      <color rgb="FFF60000"/>
      <name val="微軟正黑體"/>
      <family val="2"/>
      <charset val="136"/>
    </font>
    <font>
      <sz val="12"/>
      <color rgb="FF00B050"/>
      <name val="微軟正黑體"/>
      <family val="2"/>
      <charset val="136"/>
    </font>
    <font>
      <sz val="12"/>
      <name val="細明體"/>
      <family val="3"/>
      <charset val="136"/>
    </font>
    <font>
      <sz val="12"/>
      <color theme="7" tint="-0.249977111117893"/>
      <name val="微軟正黑體"/>
      <family val="2"/>
      <charset val="136"/>
    </font>
    <font>
      <sz val="12"/>
      <color theme="7" tint="-0.249977111117893"/>
      <name val="Arial"/>
      <family val="2"/>
    </font>
    <font>
      <sz val="11"/>
      <name val="微軟正黑體"/>
      <family val="2"/>
      <charset val="136"/>
    </font>
    <font>
      <sz val="11"/>
      <name val="Arial"/>
      <family val="2"/>
    </font>
    <font>
      <sz val="12"/>
      <color rgb="FFFF0000"/>
      <name val="細明體"/>
      <family val="3"/>
      <charset val="136"/>
    </font>
    <font>
      <sz val="12"/>
      <color rgb="FF00CC00"/>
      <name val="Arial"/>
      <family val="2"/>
    </font>
    <font>
      <sz val="12"/>
      <color rgb="FF00CC00"/>
      <name val="微軟正黑體"/>
      <family val="2"/>
      <charset val="136"/>
    </font>
    <font>
      <sz val="13"/>
      <color rgb="FFFF0000"/>
      <name val="微軟正黑體"/>
      <family val="2"/>
      <charset val="136"/>
    </font>
    <font>
      <b/>
      <sz val="12"/>
      <color theme="1"/>
      <name val="標楷體"/>
      <family val="4"/>
      <charset val="136"/>
    </font>
    <font>
      <sz val="11"/>
      <color theme="1"/>
      <name val="微軟正黑體"/>
      <family val="2"/>
      <charset val="136"/>
    </font>
    <font>
      <b/>
      <sz val="11"/>
      <color theme="1"/>
      <name val="標楷體"/>
      <family val="4"/>
      <charset val="136"/>
    </font>
    <font>
      <sz val="11"/>
      <color theme="1"/>
      <name val="標楷體"/>
      <family val="4"/>
      <charset val="136"/>
    </font>
    <font>
      <sz val="11"/>
      <color theme="1"/>
      <name val="Times New Roman"/>
      <family val="1"/>
    </font>
    <font>
      <b/>
      <sz val="18"/>
      <color theme="1"/>
      <name val="Arial"/>
      <family val="2"/>
    </font>
    <font>
      <sz val="11"/>
      <color rgb="FF0000FF"/>
      <name val="Arial"/>
      <family val="2"/>
    </font>
    <font>
      <b/>
      <sz val="11"/>
      <color theme="1"/>
      <name val="新細明體"/>
      <family val="1"/>
      <charset val="136"/>
      <scheme val="minor"/>
    </font>
    <font>
      <sz val="12"/>
      <color theme="1"/>
      <name val="Arial"/>
      <family val="2"/>
      <charset val="136"/>
    </font>
    <font>
      <sz val="12"/>
      <color theme="1"/>
      <name val="細明體"/>
      <family val="2"/>
      <charset val="136"/>
    </font>
    <font>
      <sz val="18"/>
      <color rgb="FFFF0000"/>
      <name val="Arial"/>
      <family val="2"/>
    </font>
    <font>
      <sz val="16"/>
      <color rgb="FF0000FF"/>
      <name val="Arial"/>
      <family val="2"/>
    </font>
    <font>
      <sz val="36"/>
      <color rgb="FFFF0000"/>
      <name val="Arial"/>
      <family val="2"/>
    </font>
    <font>
      <sz val="11"/>
      <color theme="1"/>
      <name val="新細明體"/>
      <family val="2"/>
      <scheme val="minor"/>
    </font>
    <font>
      <sz val="11"/>
      <name val="新細明體"/>
      <family val="2"/>
      <scheme val="minor"/>
    </font>
    <font>
      <sz val="18"/>
      <color rgb="FF000000"/>
      <name val="標楷體"/>
      <family val="4"/>
      <charset val="136"/>
    </font>
    <font>
      <sz val="12"/>
      <color theme="1"/>
      <name val="標楷體"/>
      <family val="4"/>
      <charset val="136"/>
    </font>
    <font>
      <sz val="12"/>
      <name val="標楷體"/>
      <family val="4"/>
      <charset val="136"/>
    </font>
    <font>
      <sz val="12"/>
      <color rgb="FFFF0000"/>
      <name val="標楷體"/>
      <family val="4"/>
      <charset val="136"/>
    </font>
    <font>
      <sz val="12"/>
      <color rgb="FF000000"/>
      <name val="標楷體"/>
      <family val="4"/>
      <charset val="136"/>
    </font>
  </fonts>
  <fills count="4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92D050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rgb="FFB6DDE8"/>
        <bgColor rgb="FF000000"/>
      </patternFill>
    </fill>
    <fill>
      <patternFill patternType="solid">
        <fgColor rgb="FFFCD5B4"/>
        <bgColor rgb="FF000000"/>
      </patternFill>
    </fill>
    <fill>
      <patternFill patternType="solid">
        <fgColor rgb="FF00B0F0"/>
        <bgColor rgb="FF000000"/>
      </patternFill>
    </fill>
    <fill>
      <patternFill patternType="solid">
        <fgColor rgb="FFEAF1DD"/>
        <bgColor rgb="FF000000"/>
      </patternFill>
    </fill>
    <fill>
      <patternFill patternType="solid">
        <fgColor rgb="FFFAC090"/>
        <bgColor rgb="FF000000"/>
      </patternFill>
    </fill>
    <fill>
      <patternFill patternType="solid">
        <fgColor rgb="FFFFCC99"/>
        <bgColor rgb="FF000000"/>
      </patternFill>
    </fill>
    <fill>
      <patternFill patternType="solid">
        <fgColor theme="6" tint="0.39997558519241921"/>
        <bgColor rgb="FF000000"/>
      </patternFill>
    </fill>
    <fill>
      <patternFill patternType="solid">
        <fgColor rgb="FFFDADE8"/>
        <bgColor rgb="FF000000"/>
      </patternFill>
    </fill>
    <fill>
      <patternFill patternType="solid">
        <fgColor rgb="FFFDADE8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E9FE6E"/>
        <bgColor rgb="FF000000"/>
      </patternFill>
    </fill>
    <fill>
      <patternFill patternType="solid">
        <fgColor rgb="FFC8BBD7"/>
        <bgColor indexed="64"/>
      </patternFill>
    </fill>
    <fill>
      <patternFill patternType="solid">
        <fgColor rgb="FFD6CDE1"/>
        <bgColor rgb="FF000000"/>
      </patternFill>
    </fill>
    <fill>
      <patternFill patternType="solid">
        <fgColor rgb="FFE1DFDF"/>
        <bgColor indexed="64"/>
      </patternFill>
    </fill>
    <fill>
      <patternFill patternType="solid">
        <fgColor rgb="FFA6C4E8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D85B"/>
        <bgColor indexed="64"/>
      </patternFill>
    </fill>
    <fill>
      <patternFill patternType="solid">
        <fgColor rgb="FF9B9B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5B9D5"/>
        <bgColor indexed="64"/>
      </patternFill>
    </fill>
    <fill>
      <patternFill patternType="solid">
        <fgColor theme="7" tint="0.59999389629810485"/>
        <bgColor rgb="FF000000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A0FEF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E4C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BAF6FE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7DFF7D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2" tint="-0.24994659260841701"/>
        <bgColor indexed="64"/>
      </patternFill>
    </fill>
  </fills>
  <borders count="6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/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 style="double">
        <color auto="1"/>
      </top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/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</borders>
  <cellStyleXfs count="18">
    <xf numFmtId="0" fontId="0" fillId="0" borderId="0">
      <alignment vertical="center"/>
    </xf>
    <xf numFmtId="0" fontId="4" fillId="0" borderId="0"/>
    <xf numFmtId="0" fontId="10" fillId="0" borderId="0">
      <alignment vertical="center"/>
    </xf>
    <xf numFmtId="0" fontId="13" fillId="0" borderId="0">
      <alignment vertical="center"/>
    </xf>
    <xf numFmtId="43" fontId="4" fillId="0" borderId="0" applyFont="0" applyFill="0" applyBorder="0" applyAlignment="0" applyProtection="0">
      <alignment vertical="center"/>
    </xf>
    <xf numFmtId="0" fontId="4" fillId="0" borderId="0"/>
    <xf numFmtId="0" fontId="13" fillId="0" borderId="0">
      <alignment vertical="center"/>
    </xf>
    <xf numFmtId="0" fontId="27" fillId="0" borderId="0" applyNumberFormat="0" applyFill="0" applyBorder="0" applyAlignment="0" applyProtection="0">
      <alignment vertical="top"/>
      <protection locked="0"/>
    </xf>
    <xf numFmtId="9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0" fontId="77" fillId="0" borderId="0">
      <alignment vertical="center"/>
    </xf>
    <xf numFmtId="9" fontId="77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0" fontId="1" fillId="0" borderId="0" applyAlignment="0"/>
    <xf numFmtId="180" fontId="5" fillId="0" borderId="0">
      <alignment vertical="center"/>
    </xf>
    <xf numFmtId="0" fontId="127" fillId="0" borderId="0"/>
  </cellStyleXfs>
  <cellXfs count="984">
    <xf numFmtId="0" fontId="0" fillId="0" borderId="0" xfId="0">
      <alignment vertical="center"/>
    </xf>
    <xf numFmtId="0" fontId="5" fillId="0" borderId="0" xfId="1" applyFont="1"/>
    <xf numFmtId="0" fontId="5" fillId="0" borderId="0" xfId="1" applyFont="1" applyFill="1"/>
    <xf numFmtId="0" fontId="11" fillId="0" borderId="5" xfId="0" applyFont="1" applyFill="1" applyBorder="1" applyAlignment="1">
      <alignment horizontal="center"/>
    </xf>
    <xf numFmtId="0" fontId="12" fillId="0" borderId="5" xfId="0" applyFont="1" applyFill="1" applyBorder="1" applyAlignment="1">
      <alignment horizontal="center"/>
    </xf>
    <xf numFmtId="0" fontId="5" fillId="0" borderId="0" xfId="6" applyFont="1">
      <alignment vertical="center"/>
    </xf>
    <xf numFmtId="0" fontId="19" fillId="0" borderId="0" xfId="6" applyFont="1">
      <alignment vertical="center"/>
    </xf>
    <xf numFmtId="0" fontId="19" fillId="0" borderId="0" xfId="6" applyFont="1" applyBorder="1">
      <alignment vertical="center"/>
    </xf>
    <xf numFmtId="0" fontId="19" fillId="0" borderId="0" xfId="6" applyFont="1" applyBorder="1" applyAlignment="1">
      <alignment horizontal="center" vertical="center"/>
    </xf>
    <xf numFmtId="0" fontId="5" fillId="0" borderId="0" xfId="6" applyFont="1" applyAlignment="1">
      <alignment horizontal="center" vertical="center"/>
    </xf>
    <xf numFmtId="0" fontId="5" fillId="0" borderId="0" xfId="1" applyFont="1" applyBorder="1" applyAlignment="1"/>
    <xf numFmtId="0" fontId="2" fillId="3" borderId="0" xfId="1" applyFont="1" applyFill="1" applyBorder="1" applyAlignment="1">
      <alignment horizontal="right"/>
    </xf>
    <xf numFmtId="179" fontId="2" fillId="0" borderId="5" xfId="1" applyNumberFormat="1" applyFont="1" applyFill="1" applyBorder="1" applyAlignment="1">
      <alignment horizontal="center" vertical="center" shrinkToFit="1"/>
    </xf>
    <xf numFmtId="179" fontId="2" fillId="0" borderId="0" xfId="1" applyNumberFormat="1" applyFont="1" applyFill="1" applyAlignment="1">
      <alignment shrinkToFit="1"/>
    </xf>
    <xf numFmtId="179" fontId="0" fillId="0" borderId="5" xfId="1" applyNumberFormat="1" applyFont="1" applyFill="1" applyBorder="1" applyAlignment="1">
      <alignment horizontal="center" vertical="center" shrinkToFit="1"/>
    </xf>
    <xf numFmtId="0" fontId="11" fillId="0" borderId="5" xfId="0" applyFont="1" applyFill="1" applyBorder="1" applyAlignment="1">
      <alignment horizontal="center" shrinkToFit="1"/>
    </xf>
    <xf numFmtId="0" fontId="5" fillId="0" borderId="0" xfId="1" applyFont="1" applyAlignment="1">
      <alignment shrinkToFit="1"/>
    </xf>
    <xf numFmtId="178" fontId="5" fillId="0" borderId="0" xfId="1" applyNumberFormat="1" applyFont="1" applyAlignment="1">
      <alignment shrinkToFit="1"/>
    </xf>
    <xf numFmtId="177" fontId="5" fillId="0" borderId="0" xfId="1" applyNumberFormat="1" applyFont="1" applyBorder="1" applyAlignment="1">
      <alignment shrinkToFit="1"/>
    </xf>
    <xf numFmtId="177" fontId="5" fillId="0" borderId="0" xfId="1" applyNumberFormat="1" applyFont="1" applyBorder="1" applyAlignment="1">
      <alignment horizontal="center" vertical="center" shrinkToFit="1"/>
    </xf>
    <xf numFmtId="177" fontId="5" fillId="0" borderId="0" xfId="1" applyNumberFormat="1" applyFont="1" applyAlignment="1">
      <alignment shrinkToFit="1"/>
    </xf>
    <xf numFmtId="179" fontId="0" fillId="0" borderId="0" xfId="1" applyNumberFormat="1" applyFont="1" applyFill="1" applyBorder="1" applyAlignment="1">
      <alignment horizontal="right" shrinkToFit="1"/>
    </xf>
    <xf numFmtId="0" fontId="0" fillId="0" borderId="0" xfId="0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180" fontId="8" fillId="0" borderId="0" xfId="0" applyNumberFormat="1" applyFont="1" applyAlignment="1">
      <alignment horizontal="center" vertical="center"/>
    </xf>
    <xf numFmtId="0" fontId="29" fillId="0" borderId="0" xfId="0" applyFont="1">
      <alignment vertical="center"/>
    </xf>
    <xf numFmtId="0" fontId="5" fillId="0" borderId="5" xfId="0" applyFont="1" applyFill="1" applyBorder="1" applyAlignment="1">
      <alignment horizontal="center" vertical="center" shrinkToFit="1"/>
    </xf>
    <xf numFmtId="0" fontId="2" fillId="0" borderId="0" xfId="0" applyFont="1" applyFill="1" applyAlignment="1">
      <alignment vertical="center" shrinkToFit="1"/>
    </xf>
    <xf numFmtId="178" fontId="5" fillId="0" borderId="5" xfId="0" applyNumberFormat="1" applyFont="1" applyFill="1" applyBorder="1" applyAlignment="1">
      <alignment horizontal="center" vertical="center" shrinkToFit="1"/>
    </xf>
    <xf numFmtId="177" fontId="0" fillId="0" borderId="0" xfId="0" applyNumberFormat="1" applyFill="1" applyAlignment="1">
      <alignment horizontal="center" vertical="center"/>
    </xf>
    <xf numFmtId="178" fontId="5" fillId="0" borderId="0" xfId="0" applyNumberFormat="1" applyFont="1" applyFill="1" applyAlignment="1">
      <alignment horizontal="center" vertical="center" shrinkToFit="1"/>
    </xf>
    <xf numFmtId="0" fontId="3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 vertical="center"/>
    </xf>
    <xf numFmtId="180" fontId="8" fillId="0" borderId="5" xfId="0" applyNumberFormat="1" applyFont="1" applyBorder="1" applyAlignment="1">
      <alignment horizontal="center" vertical="center" shrinkToFit="1"/>
    </xf>
    <xf numFmtId="0" fontId="25" fillId="0" borderId="5" xfId="0" applyFont="1" applyBorder="1" applyAlignment="1">
      <alignment horizontal="center" vertical="center"/>
    </xf>
    <xf numFmtId="0" fontId="8" fillId="0" borderId="0" xfId="0" applyNumberFormat="1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9" fillId="0" borderId="0" xfId="0" applyFont="1" applyAlignment="1">
      <alignment horizontal="center" vertical="center"/>
    </xf>
    <xf numFmtId="177" fontId="2" fillId="0" borderId="0" xfId="1" applyNumberFormat="1" applyFont="1" applyBorder="1" applyAlignment="1">
      <alignment horizontal="right" shrinkToFit="1"/>
    </xf>
    <xf numFmtId="176" fontId="8" fillId="0" borderId="5" xfId="0" applyNumberFormat="1" applyFont="1" applyBorder="1" applyAlignment="1">
      <alignment horizontal="center" vertical="center"/>
    </xf>
    <xf numFmtId="0" fontId="2" fillId="0" borderId="0" xfId="1" applyFont="1" applyBorder="1" applyAlignment="1"/>
    <xf numFmtId="0" fontId="2" fillId="0" borderId="0" xfId="1" applyFont="1"/>
    <xf numFmtId="0" fontId="5" fillId="3" borderId="0" xfId="1" applyFont="1" applyFill="1" applyBorder="1" applyAlignment="1">
      <alignment horizontal="left"/>
    </xf>
    <xf numFmtId="0" fontId="5" fillId="0" borderId="0" xfId="1" applyFont="1" applyBorder="1" applyAlignment="1">
      <alignment shrinkToFit="1"/>
    </xf>
    <xf numFmtId="178" fontId="5" fillId="0" borderId="0" xfId="1" applyNumberFormat="1" applyFont="1" applyFill="1" applyAlignment="1">
      <alignment horizontal="center" shrinkToFit="1"/>
    </xf>
    <xf numFmtId="177" fontId="5" fillId="0" borderId="0" xfId="1" applyNumberFormat="1" applyFont="1" applyFill="1" applyBorder="1" applyAlignment="1">
      <alignment horizontal="center" vertical="center" shrinkToFit="1"/>
    </xf>
    <xf numFmtId="0" fontId="5" fillId="0" borderId="5" xfId="0" applyFont="1" applyBorder="1" applyAlignment="1">
      <alignment horizontal="center" vertical="center"/>
    </xf>
    <xf numFmtId="0" fontId="15" fillId="0" borderId="0" xfId="1" applyFont="1"/>
    <xf numFmtId="6" fontId="0" fillId="0" borderId="0" xfId="0" applyNumberFormat="1" applyAlignment="1">
      <alignment horizontal="center" vertical="center"/>
    </xf>
    <xf numFmtId="178" fontId="5" fillId="0" borderId="0" xfId="0" applyNumberFormat="1" applyFont="1" applyFill="1" applyAlignment="1">
      <alignment vertical="center" shrinkToFit="1"/>
    </xf>
    <xf numFmtId="0" fontId="4" fillId="0" borderId="0" xfId="1"/>
    <xf numFmtId="0" fontId="30" fillId="0" borderId="0" xfId="0" applyFont="1" applyAlignment="1">
      <alignment horizontal="center" vertical="center" shrinkToFit="1"/>
    </xf>
    <xf numFmtId="178" fontId="5" fillId="0" borderId="0" xfId="0" applyNumberFormat="1" applyFont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5" fillId="0" borderId="5" xfId="1" applyFont="1" applyFill="1" applyBorder="1" applyAlignment="1">
      <alignment vertical="center" shrinkToFit="1"/>
    </xf>
    <xf numFmtId="0" fontId="0" fillId="0" borderId="0" xfId="0" applyFill="1" applyAlignment="1">
      <alignment horizontal="center" vertical="center"/>
    </xf>
    <xf numFmtId="0" fontId="3" fillId="0" borderId="5" xfId="0" applyFont="1" applyFill="1" applyBorder="1" applyAlignment="1">
      <alignment horizontal="center" vertical="center" shrinkToFit="1"/>
    </xf>
    <xf numFmtId="0" fontId="5" fillId="0" borderId="0" xfId="6" applyFont="1" applyAlignment="1">
      <alignment vertical="center"/>
    </xf>
    <xf numFmtId="0" fontId="8" fillId="0" borderId="5" xfId="5" applyFont="1" applyBorder="1" applyAlignment="1">
      <alignment vertical="center"/>
    </xf>
    <xf numFmtId="0" fontId="19" fillId="0" borderId="0" xfId="6" applyFont="1" applyAlignment="1">
      <alignment vertical="center"/>
    </xf>
    <xf numFmtId="0" fontId="5" fillId="0" borderId="8" xfId="5" applyFont="1" applyBorder="1" applyAlignment="1">
      <alignment vertical="center" shrinkToFit="1"/>
    </xf>
    <xf numFmtId="20" fontId="5" fillId="0" borderId="5" xfId="5" applyNumberFormat="1" applyFont="1" applyBorder="1" applyAlignment="1">
      <alignment horizontal="center" vertical="center"/>
    </xf>
    <xf numFmtId="0" fontId="19" fillId="0" borderId="0" xfId="6" applyFont="1" applyBorder="1" applyAlignment="1">
      <alignment vertical="center"/>
    </xf>
    <xf numFmtId="0" fontId="23" fillId="4" borderId="24" xfId="5" applyFont="1" applyFill="1" applyBorder="1" applyAlignment="1">
      <alignment horizontal="center" vertical="center" shrinkToFit="1"/>
    </xf>
    <xf numFmtId="179" fontId="26" fillId="4" borderId="25" xfId="5" applyNumberFormat="1" applyFont="1" applyFill="1" applyBorder="1" applyAlignment="1">
      <alignment horizontal="center" vertical="center"/>
    </xf>
    <xf numFmtId="0" fontId="38" fillId="5" borderId="25" xfId="5" applyFont="1" applyFill="1" applyBorder="1" applyAlignment="1">
      <alignment horizontal="center" vertical="center" shrinkToFit="1"/>
    </xf>
    <xf numFmtId="0" fontId="39" fillId="5" borderId="25" xfId="0" applyFont="1" applyFill="1" applyBorder="1" applyAlignment="1">
      <alignment horizontal="center" vertical="center"/>
    </xf>
    <xf numFmtId="0" fontId="38" fillId="6" borderId="25" xfId="0" applyFont="1" applyFill="1" applyBorder="1" applyAlignment="1">
      <alignment horizontal="center" vertical="center"/>
    </xf>
    <xf numFmtId="0" fontId="39" fillId="6" borderId="25" xfId="0" applyFont="1" applyFill="1" applyBorder="1" applyAlignment="1">
      <alignment horizontal="center" vertical="center"/>
    </xf>
    <xf numFmtId="0" fontId="25" fillId="7" borderId="25" xfId="0" applyFont="1" applyFill="1" applyBorder="1" applyAlignment="1">
      <alignment horizontal="center" vertical="center"/>
    </xf>
    <xf numFmtId="0" fontId="39" fillId="7" borderId="25" xfId="0" applyFont="1" applyFill="1" applyBorder="1" applyAlignment="1">
      <alignment horizontal="center" vertical="center"/>
    </xf>
    <xf numFmtId="0" fontId="38" fillId="8" borderId="25" xfId="5" applyFont="1" applyFill="1" applyBorder="1" applyAlignment="1">
      <alignment horizontal="center" vertical="center" shrinkToFit="1"/>
    </xf>
    <xf numFmtId="0" fontId="39" fillId="8" borderId="25" xfId="0" applyFont="1" applyFill="1" applyBorder="1" applyAlignment="1">
      <alignment horizontal="center" vertical="center"/>
    </xf>
    <xf numFmtId="0" fontId="38" fillId="9" borderId="25" xfId="5" applyFont="1" applyFill="1" applyBorder="1" applyAlignment="1">
      <alignment horizontal="center" vertical="center" shrinkToFit="1"/>
    </xf>
    <xf numFmtId="0" fontId="39" fillId="9" borderId="25" xfId="0" applyFont="1" applyFill="1" applyBorder="1" applyAlignment="1">
      <alignment horizontal="center" vertical="center"/>
    </xf>
    <xf numFmtId="0" fontId="38" fillId="10" borderId="25" xfId="5" applyFont="1" applyFill="1" applyBorder="1" applyAlignment="1">
      <alignment horizontal="center" vertical="center"/>
    </xf>
    <xf numFmtId="179" fontId="39" fillId="10" borderId="26" xfId="0" applyNumberFormat="1" applyFont="1" applyFill="1" applyBorder="1" applyAlignment="1">
      <alignment horizontal="center" vertical="center"/>
    </xf>
    <xf numFmtId="0" fontId="40" fillId="0" borderId="0" xfId="5" applyFont="1" applyBorder="1" applyAlignment="1">
      <alignment horizontal="center" vertical="center"/>
    </xf>
    <xf numFmtId="0" fontId="26" fillId="0" borderId="0" xfId="6" applyFont="1" applyBorder="1" applyAlignment="1">
      <alignment vertical="center"/>
    </xf>
    <xf numFmtId="0" fontId="26" fillId="0" borderId="0" xfId="6" applyFont="1" applyFill="1" applyBorder="1" applyAlignment="1">
      <alignment horizontal="center" vertical="center"/>
    </xf>
    <xf numFmtId="0" fontId="26" fillId="0" borderId="0" xfId="6" applyFont="1" applyAlignment="1">
      <alignment vertical="center"/>
    </xf>
    <xf numFmtId="177" fontId="11" fillId="0" borderId="10" xfId="5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2" fillId="0" borderId="5" xfId="0" applyFont="1" applyFill="1" applyBorder="1" applyAlignment="1">
      <alignment horizontal="center" vertical="center" shrinkToFit="1"/>
    </xf>
    <xf numFmtId="177" fontId="11" fillId="0" borderId="11" xfId="5" applyNumberFormat="1" applyFont="1" applyFill="1" applyBorder="1" applyAlignment="1">
      <alignment horizontal="center" vertical="center"/>
    </xf>
    <xf numFmtId="177" fontId="11" fillId="0" borderId="5" xfId="5" applyNumberFormat="1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2" fillId="0" borderId="5" xfId="0" applyFont="1" applyFill="1" applyBorder="1" applyAlignment="1">
      <alignment horizontal="center" vertical="center"/>
    </xf>
    <xf numFmtId="179" fontId="2" fillId="0" borderId="0" xfId="1" applyNumberFormat="1" applyFont="1" applyFill="1" applyAlignment="1">
      <alignment vertical="center" shrinkToFit="1"/>
    </xf>
    <xf numFmtId="0" fontId="5" fillId="0" borderId="0" xfId="0" applyFont="1" applyAlignment="1">
      <alignment vertical="center"/>
    </xf>
    <xf numFmtId="0" fontId="8" fillId="0" borderId="22" xfId="0" applyFont="1" applyBorder="1" applyAlignment="1">
      <alignment horizontal="center" vertical="center"/>
    </xf>
    <xf numFmtId="180" fontId="8" fillId="0" borderId="23" xfId="0" applyNumberFormat="1" applyFont="1" applyBorder="1" applyAlignment="1">
      <alignment horizontal="center" vertical="center"/>
    </xf>
    <xf numFmtId="0" fontId="2" fillId="3" borderId="5" xfId="1" applyFont="1" applyFill="1" applyBorder="1" applyAlignment="1">
      <alignment horizontal="center" shrinkToFit="1"/>
    </xf>
    <xf numFmtId="0" fontId="12" fillId="0" borderId="5" xfId="0" applyFont="1" applyFill="1" applyBorder="1" applyAlignment="1"/>
    <xf numFmtId="0" fontId="11" fillId="2" borderId="5" xfId="0" applyFont="1" applyFill="1" applyBorder="1" applyAlignment="1">
      <alignment horizontal="center" vertical="center"/>
    </xf>
    <xf numFmtId="177" fontId="2" fillId="3" borderId="5" xfId="1" applyNumberFormat="1" applyFont="1" applyFill="1" applyBorder="1" applyAlignment="1">
      <alignment horizontal="center" shrinkToFit="1"/>
    </xf>
    <xf numFmtId="0" fontId="54" fillId="0" borderId="0" xfId="0" applyFont="1" applyBorder="1" applyAlignment="1">
      <alignment horizontal="center" vertical="center"/>
    </xf>
    <xf numFmtId="0" fontId="0" fillId="0" borderId="0" xfId="0" applyFont="1" applyBorder="1">
      <alignment vertical="center"/>
    </xf>
    <xf numFmtId="0" fontId="0" fillId="0" borderId="0" xfId="0" applyFont="1" applyBorder="1" applyAlignment="1">
      <alignment vertical="center" shrinkToFit="1"/>
    </xf>
    <xf numFmtId="0" fontId="56" fillId="0" borderId="5" xfId="0" applyFont="1" applyFill="1" applyBorder="1" applyAlignment="1">
      <alignment horizontal="left" vertical="center" shrinkToFit="1"/>
    </xf>
    <xf numFmtId="20" fontId="54" fillId="0" borderId="5" xfId="0" applyNumberFormat="1" applyFont="1" applyFill="1" applyBorder="1" applyAlignment="1">
      <alignment horizontal="center" vertical="center" wrapText="1"/>
    </xf>
    <xf numFmtId="0" fontId="36" fillId="0" borderId="0" xfId="1" applyFont="1"/>
    <xf numFmtId="178" fontId="5" fillId="0" borderId="5" xfId="1" applyNumberFormat="1" applyFont="1" applyFill="1" applyBorder="1" applyAlignment="1">
      <alignment horizontal="distributed" vertical="center" wrapText="1"/>
    </xf>
    <xf numFmtId="178" fontId="5" fillId="0" borderId="5" xfId="1" applyNumberFormat="1" applyFont="1" applyFill="1" applyBorder="1" applyAlignment="1">
      <alignment horizontal="distributed" vertical="center"/>
    </xf>
    <xf numFmtId="178" fontId="36" fillId="0" borderId="5" xfId="1" applyNumberFormat="1" applyFont="1" applyFill="1" applyBorder="1" applyAlignment="1">
      <alignment horizontal="distributed" vertical="center"/>
    </xf>
    <xf numFmtId="178" fontId="5" fillId="0" borderId="5" xfId="1" applyNumberFormat="1" applyFont="1" applyBorder="1" applyAlignment="1">
      <alignment horizontal="distributed" vertical="center"/>
    </xf>
    <xf numFmtId="0" fontId="4" fillId="0" borderId="0" xfId="1" applyFont="1"/>
    <xf numFmtId="0" fontId="12" fillId="13" borderId="5" xfId="0" applyFont="1" applyFill="1" applyBorder="1" applyAlignment="1">
      <alignment horizontal="center" vertical="center" shrinkToFit="1"/>
    </xf>
    <xf numFmtId="0" fontId="53" fillId="12" borderId="5" xfId="0" applyFont="1" applyFill="1" applyBorder="1" applyAlignment="1">
      <alignment horizontal="center" vertical="center" shrinkToFit="1"/>
    </xf>
    <xf numFmtId="177" fontId="11" fillId="14" borderId="10" xfId="5" applyNumberFormat="1" applyFont="1" applyFill="1" applyBorder="1" applyAlignment="1">
      <alignment horizontal="center" vertical="center"/>
    </xf>
    <xf numFmtId="177" fontId="5" fillId="14" borderId="0" xfId="0" applyNumberFormat="1" applyFont="1" applyFill="1" applyAlignment="1">
      <alignment vertical="center" shrinkToFit="1"/>
    </xf>
    <xf numFmtId="177" fontId="11" fillId="15" borderId="10" xfId="5" applyNumberFormat="1" applyFont="1" applyFill="1" applyBorder="1" applyAlignment="1">
      <alignment horizontal="center" vertical="center"/>
    </xf>
    <xf numFmtId="177" fontId="5" fillId="15" borderId="0" xfId="0" applyNumberFormat="1" applyFont="1" applyFill="1" applyAlignment="1">
      <alignment vertical="center" shrinkToFit="1"/>
    </xf>
    <xf numFmtId="0" fontId="2" fillId="0" borderId="8" xfId="5" applyFont="1" applyBorder="1" applyAlignment="1">
      <alignment horizontal="center" vertical="center" shrinkToFit="1"/>
    </xf>
    <xf numFmtId="0" fontId="5" fillId="0" borderId="5" xfId="5" applyFont="1" applyFill="1" applyBorder="1" applyAlignment="1">
      <alignment horizontal="center" vertical="center"/>
    </xf>
    <xf numFmtId="0" fontId="5" fillId="0" borderId="0" xfId="6" applyFont="1" applyFill="1" applyAlignment="1">
      <alignment horizontal="center" vertical="center"/>
    </xf>
    <xf numFmtId="20" fontId="5" fillId="0" borderId="5" xfId="1" applyNumberFormat="1" applyFont="1" applyFill="1" applyBorder="1" applyAlignment="1">
      <alignment horizontal="center" vertical="center" wrapText="1"/>
    </xf>
    <xf numFmtId="20" fontId="5" fillId="0" borderId="5" xfId="1" applyNumberFormat="1" applyFont="1" applyFill="1" applyBorder="1" applyAlignment="1">
      <alignment horizontal="distributed" vertical="center" wrapText="1"/>
    </xf>
    <xf numFmtId="20" fontId="5" fillId="0" borderId="5" xfId="1" applyNumberFormat="1" applyFont="1" applyBorder="1" applyAlignment="1">
      <alignment horizontal="distributed" vertical="center"/>
    </xf>
    <xf numFmtId="20" fontId="5" fillId="0" borderId="5" xfId="1" applyNumberFormat="1" applyFont="1" applyFill="1" applyBorder="1" applyAlignment="1">
      <alignment horizontal="distributed" vertical="center"/>
    </xf>
    <xf numFmtId="20" fontId="36" fillId="0" borderId="5" xfId="1" applyNumberFormat="1" applyFont="1" applyFill="1" applyBorder="1" applyAlignment="1">
      <alignment horizontal="distributed" vertical="center"/>
    </xf>
    <xf numFmtId="20" fontId="4" fillId="0" borderId="0" xfId="1" applyNumberFormat="1" applyFont="1"/>
    <xf numFmtId="177" fontId="2" fillId="0" borderId="0" xfId="8" applyNumberFormat="1" applyFont="1" applyAlignment="1">
      <alignment shrinkToFit="1"/>
    </xf>
    <xf numFmtId="0" fontId="2" fillId="0" borderId="8" xfId="5" applyFont="1" applyBorder="1" applyAlignment="1">
      <alignment horizontal="center" vertical="center"/>
    </xf>
    <xf numFmtId="0" fontId="2" fillId="0" borderId="8" xfId="5" applyFont="1" applyFill="1" applyBorder="1" applyAlignment="1">
      <alignment horizontal="center" vertical="center" shrinkToFit="1"/>
    </xf>
    <xf numFmtId="0" fontId="62" fillId="0" borderId="5" xfId="5" applyFont="1" applyFill="1" applyBorder="1" applyAlignment="1">
      <alignment horizontal="center" vertical="center"/>
    </xf>
    <xf numFmtId="0" fontId="63" fillId="0" borderId="5" xfId="5" applyFont="1" applyBorder="1" applyAlignment="1">
      <alignment horizontal="center" vertical="center"/>
    </xf>
    <xf numFmtId="0" fontId="63" fillId="2" borderId="5" xfId="5" applyFont="1" applyFill="1" applyBorder="1" applyAlignment="1">
      <alignment horizontal="center" vertical="center"/>
    </xf>
    <xf numFmtId="0" fontId="15" fillId="0" borderId="5" xfId="5" applyFont="1" applyBorder="1" applyAlignment="1">
      <alignment horizontal="center" vertical="center"/>
    </xf>
    <xf numFmtId="0" fontId="53" fillId="11" borderId="5" xfId="0" applyFont="1" applyFill="1" applyBorder="1" applyAlignment="1">
      <alignment horizontal="center" vertical="center" shrinkToFit="1"/>
    </xf>
    <xf numFmtId="0" fontId="54" fillId="0" borderId="5" xfId="0" applyNumberFormat="1" applyFont="1" applyFill="1" applyBorder="1" applyAlignment="1">
      <alignment horizontal="center" vertical="center" wrapText="1"/>
    </xf>
    <xf numFmtId="0" fontId="47" fillId="0" borderId="27" xfId="0" applyFont="1" applyBorder="1" applyAlignment="1">
      <alignment horizontal="center" vertical="center"/>
    </xf>
    <xf numFmtId="0" fontId="47" fillId="0" borderId="28" xfId="0" applyFont="1" applyBorder="1" applyAlignment="1">
      <alignment horizontal="center" vertical="center"/>
    </xf>
    <xf numFmtId="0" fontId="47" fillId="0" borderId="0" xfId="0" applyFont="1" applyAlignment="1">
      <alignment horizontal="center" vertical="center"/>
    </xf>
    <xf numFmtId="49" fontId="64" fillId="0" borderId="30" xfId="0" applyNumberFormat="1" applyFont="1" applyBorder="1" applyAlignment="1">
      <alignment horizontal="center" vertical="center"/>
    </xf>
    <xf numFmtId="0" fontId="49" fillId="0" borderId="13" xfId="0" applyFont="1" applyBorder="1" applyAlignment="1">
      <alignment horizontal="left" vertical="center" shrinkToFit="1"/>
    </xf>
    <xf numFmtId="0" fontId="48" fillId="0" borderId="13" xfId="0" applyFont="1" applyBorder="1" applyAlignment="1">
      <alignment horizontal="center" vertical="center" shrinkToFit="1"/>
    </xf>
    <xf numFmtId="0" fontId="64" fillId="0" borderId="32" xfId="0" applyFont="1" applyBorder="1" applyAlignment="1">
      <alignment horizontal="center" vertical="center"/>
    </xf>
    <xf numFmtId="0" fontId="49" fillId="0" borderId="34" xfId="0" applyFont="1" applyBorder="1" applyAlignment="1">
      <alignment horizontal="left" vertical="center" shrinkToFit="1"/>
    </xf>
    <xf numFmtId="0" fontId="48" fillId="0" borderId="34" xfId="0" applyFont="1" applyBorder="1" applyAlignment="1">
      <alignment horizontal="center" vertical="center" shrinkToFit="1"/>
    </xf>
    <xf numFmtId="0" fontId="50" fillId="0" borderId="0" xfId="0" applyFont="1">
      <alignment vertical="center"/>
    </xf>
    <xf numFmtId="0" fontId="5" fillId="0" borderId="0" xfId="0" applyFont="1" applyAlignment="1">
      <alignment horizontal="center" vertical="center"/>
    </xf>
    <xf numFmtId="20" fontId="48" fillId="0" borderId="13" xfId="0" applyNumberFormat="1" applyFont="1" applyBorder="1" applyAlignment="1">
      <alignment horizontal="center" vertical="center" shrinkToFit="1"/>
    </xf>
    <xf numFmtId="0" fontId="2" fillId="0" borderId="5" xfId="5" applyFont="1" applyBorder="1" applyAlignment="1">
      <alignment vertical="center"/>
    </xf>
    <xf numFmtId="0" fontId="37" fillId="2" borderId="5" xfId="5" applyFont="1" applyFill="1" applyBorder="1" applyAlignment="1">
      <alignment vertical="center"/>
    </xf>
    <xf numFmtId="0" fontId="37" fillId="0" borderId="5" xfId="5" applyFont="1" applyBorder="1" applyAlignment="1">
      <alignment vertical="center"/>
    </xf>
    <xf numFmtId="0" fontId="5" fillId="0" borderId="5" xfId="1" applyFont="1" applyFill="1" applyBorder="1" applyAlignment="1">
      <alignment horizontal="center" vertical="center" shrinkToFit="1"/>
    </xf>
    <xf numFmtId="0" fontId="1" fillId="0" borderId="0" xfId="1" applyFont="1" applyAlignment="1">
      <alignment vertical="center"/>
    </xf>
    <xf numFmtId="9" fontId="1" fillId="0" borderId="0" xfId="1" applyNumberFormat="1" applyFont="1" applyAlignment="1">
      <alignment vertical="center"/>
    </xf>
    <xf numFmtId="0" fontId="0" fillId="0" borderId="0" xfId="1" applyFont="1" applyAlignment="1">
      <alignment vertical="center"/>
    </xf>
    <xf numFmtId="0" fontId="16" fillId="0" borderId="0" xfId="6" applyFont="1" applyBorder="1" applyAlignment="1">
      <alignment horizontal="center" vertical="center"/>
    </xf>
    <xf numFmtId="0" fontId="15" fillId="0" borderId="5" xfId="1" applyFont="1" applyFill="1" applyBorder="1" applyAlignment="1">
      <alignment horizontal="center" vertical="center"/>
    </xf>
    <xf numFmtId="0" fontId="3" fillId="0" borderId="8" xfId="5" applyFont="1" applyBorder="1" applyAlignment="1">
      <alignment horizontal="center" vertical="center" shrinkToFit="1"/>
    </xf>
    <xf numFmtId="0" fontId="15" fillId="0" borderId="5" xfId="1" applyFont="1" applyFill="1" applyBorder="1" applyAlignment="1">
      <alignment horizontal="center" vertical="center" wrapText="1"/>
    </xf>
    <xf numFmtId="0" fontId="15" fillId="0" borderId="5" xfId="1" applyFont="1" applyBorder="1" applyAlignment="1">
      <alignment horizontal="center" vertical="center"/>
    </xf>
    <xf numFmtId="49" fontId="15" fillId="0" borderId="5" xfId="1" applyNumberFormat="1" applyFont="1" applyFill="1" applyBorder="1" applyAlignment="1">
      <alignment horizontal="center" vertical="center" wrapText="1"/>
    </xf>
    <xf numFmtId="0" fontId="69" fillId="0" borderId="0" xfId="1" applyFont="1"/>
    <xf numFmtId="0" fontId="15" fillId="0" borderId="0" xfId="6" applyFont="1" applyAlignment="1">
      <alignment vertical="center"/>
    </xf>
    <xf numFmtId="0" fontId="70" fillId="0" borderId="5" xfId="0" applyFont="1" applyFill="1" applyBorder="1" applyAlignment="1">
      <alignment horizontal="center" vertical="center" shrinkToFit="1"/>
    </xf>
    <xf numFmtId="0" fontId="3" fillId="0" borderId="0" xfId="0" applyFont="1" applyBorder="1" applyAlignment="1">
      <alignment vertical="center" shrinkToFit="1"/>
    </xf>
    <xf numFmtId="0" fontId="11" fillId="16" borderId="5" xfId="0" applyFont="1" applyFill="1" applyBorder="1" applyAlignment="1">
      <alignment horizontal="center" vertical="center" wrapText="1"/>
    </xf>
    <xf numFmtId="0" fontId="54" fillId="16" borderId="5" xfId="0" applyFont="1" applyFill="1" applyBorder="1" applyAlignment="1">
      <alignment horizontal="center" vertical="center"/>
    </xf>
    <xf numFmtId="0" fontId="70" fillId="16" borderId="5" xfId="0" applyFont="1" applyFill="1" applyBorder="1" applyAlignment="1">
      <alignment horizontal="center" vertical="center" shrinkToFit="1"/>
    </xf>
    <xf numFmtId="0" fontId="54" fillId="16" borderId="5" xfId="0" applyFont="1" applyFill="1" applyBorder="1" applyAlignment="1">
      <alignment horizontal="center" vertical="center" wrapText="1"/>
    </xf>
    <xf numFmtId="0" fontId="0" fillId="0" borderId="0" xfId="0" applyBorder="1">
      <alignment vertical="center"/>
    </xf>
    <xf numFmtId="0" fontId="0" fillId="0" borderId="0" xfId="0" applyBorder="1" applyAlignment="1">
      <alignment horizontal="right" vertical="center"/>
    </xf>
    <xf numFmtId="177" fontId="71" fillId="3" borderId="0" xfId="5" applyNumberFormat="1" applyFont="1" applyFill="1" applyBorder="1" applyAlignment="1">
      <alignment horizontal="center" vertical="center"/>
    </xf>
    <xf numFmtId="0" fontId="29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6" fillId="0" borderId="5" xfId="0" applyFont="1" applyFill="1" applyBorder="1" applyAlignment="1">
      <alignment horizontal="center" vertical="center" shrinkToFit="1"/>
    </xf>
    <xf numFmtId="0" fontId="32" fillId="0" borderId="0" xfId="0" applyFont="1" applyFill="1" applyBorder="1" applyAlignment="1">
      <alignment horizontal="right" vertical="center" shrinkToFit="1"/>
    </xf>
    <xf numFmtId="0" fontId="8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0" fillId="0" borderId="0" xfId="0" applyFont="1" applyAlignment="1">
      <alignment vertical="center"/>
    </xf>
    <xf numFmtId="178" fontId="5" fillId="17" borderId="5" xfId="0" applyNumberFormat="1" applyFont="1" applyFill="1" applyBorder="1" applyAlignment="1">
      <alignment vertical="center"/>
    </xf>
    <xf numFmtId="178" fontId="11" fillId="17" borderId="0" xfId="5" applyNumberFormat="1" applyFont="1" applyFill="1" applyAlignment="1">
      <alignment vertical="center" shrinkToFit="1"/>
    </xf>
    <xf numFmtId="0" fontId="53" fillId="18" borderId="5" xfId="0" applyFont="1" applyFill="1" applyBorder="1" applyAlignment="1">
      <alignment horizontal="center" vertical="center" shrinkToFit="1"/>
    </xf>
    <xf numFmtId="0" fontId="5" fillId="0" borderId="0" xfId="0" applyFont="1" applyBorder="1">
      <alignment vertical="center"/>
    </xf>
    <xf numFmtId="0" fontId="2" fillId="0" borderId="5" xfId="0" applyFont="1" applyFill="1" applyBorder="1" applyAlignment="1">
      <alignment horizontal="left" vertical="center" shrinkToFit="1"/>
    </xf>
    <xf numFmtId="0" fontId="2" fillId="0" borderId="0" xfId="0" applyFont="1" applyFill="1" applyAlignment="1">
      <alignment horizontal="left" vertical="center" shrinkToFit="1"/>
    </xf>
    <xf numFmtId="0" fontId="0" fillId="0" borderId="5" xfId="0" applyFill="1" applyBorder="1" applyAlignment="1">
      <alignment horizontal="center" vertical="center" shrinkToFit="1"/>
    </xf>
    <xf numFmtId="0" fontId="15" fillId="0" borderId="5" xfId="1" applyFont="1" applyFill="1" applyBorder="1" applyAlignment="1">
      <alignment horizontal="center" vertical="center" shrinkToFit="1"/>
    </xf>
    <xf numFmtId="0" fontId="5" fillId="0" borderId="0" xfId="0" applyFont="1">
      <alignment vertical="center"/>
    </xf>
    <xf numFmtId="0" fontId="5" fillId="0" borderId="0" xfId="6" applyFont="1" applyBorder="1" applyAlignment="1">
      <alignment vertical="center"/>
    </xf>
    <xf numFmtId="0" fontId="15" fillId="0" borderId="0" xfId="6" applyFont="1" applyBorder="1" applyAlignment="1">
      <alignment vertical="center"/>
    </xf>
    <xf numFmtId="0" fontId="5" fillId="0" borderId="0" xfId="6" applyFont="1" applyBorder="1" applyAlignment="1">
      <alignment horizontal="center" vertical="center"/>
    </xf>
    <xf numFmtId="0" fontId="5" fillId="0" borderId="0" xfId="6" applyFont="1" applyFill="1" applyBorder="1" applyAlignment="1">
      <alignment horizontal="center" vertical="center"/>
    </xf>
    <xf numFmtId="0" fontId="5" fillId="0" borderId="0" xfId="5" applyFont="1" applyFill="1" applyBorder="1" applyAlignment="1">
      <alignment vertical="center"/>
    </xf>
    <xf numFmtId="0" fontId="15" fillId="0" borderId="0" xfId="5" applyFont="1" applyFill="1" applyBorder="1" applyAlignment="1">
      <alignment vertical="center"/>
    </xf>
    <xf numFmtId="0" fontId="0" fillId="0" borderId="0" xfId="5" applyFont="1" applyFill="1" applyBorder="1" applyAlignment="1">
      <alignment horizontal="right" vertical="center"/>
    </xf>
    <xf numFmtId="0" fontId="2" fillId="0" borderId="0" xfId="0" applyFont="1" applyFill="1" applyAlignment="1">
      <alignment horizontal="center" vertical="center"/>
    </xf>
    <xf numFmtId="0" fontId="28" fillId="0" borderId="0" xfId="6" applyFont="1" applyBorder="1" applyAlignment="1">
      <alignment horizontal="center" vertical="center"/>
    </xf>
    <xf numFmtId="0" fontId="26" fillId="0" borderId="0" xfId="6" applyFont="1" applyBorder="1" applyAlignment="1">
      <alignment horizontal="center" vertical="center"/>
    </xf>
    <xf numFmtId="0" fontId="5" fillId="0" borderId="0" xfId="1" applyFont="1" applyAlignment="1">
      <alignment vertical="center"/>
    </xf>
    <xf numFmtId="0" fontId="59" fillId="0" borderId="5" xfId="1" applyFont="1" applyFill="1" applyBorder="1" applyAlignment="1">
      <alignment horizontal="center" vertical="center" shrinkToFit="1"/>
    </xf>
    <xf numFmtId="0" fontId="5" fillId="0" borderId="0" xfId="1" applyFont="1" applyFill="1" applyAlignment="1">
      <alignment shrinkToFit="1"/>
    </xf>
    <xf numFmtId="0" fontId="2" fillId="0" borderId="5" xfId="5" applyFont="1" applyBorder="1" applyAlignment="1">
      <alignment horizontal="center" vertical="center" shrinkToFit="1"/>
    </xf>
    <xf numFmtId="0" fontId="2" fillId="0" borderId="0" xfId="5" applyFont="1" applyFill="1" applyBorder="1" applyAlignment="1">
      <alignment vertical="center" shrinkToFit="1"/>
    </xf>
    <xf numFmtId="0" fontId="2" fillId="0" borderId="0" xfId="6" applyFont="1" applyAlignment="1">
      <alignment vertical="center" shrinkToFit="1"/>
    </xf>
    <xf numFmtId="49" fontId="15" fillId="0" borderId="5" xfId="1" applyNumberFormat="1" applyFont="1" applyFill="1" applyBorder="1" applyAlignment="1">
      <alignment horizontal="center" vertical="center"/>
    </xf>
    <xf numFmtId="49" fontId="15" fillId="0" borderId="5" xfId="5" applyNumberFormat="1" applyFont="1" applyBorder="1" applyAlignment="1">
      <alignment horizontal="center" vertical="center" shrinkToFit="1"/>
    </xf>
    <xf numFmtId="0" fontId="5" fillId="0" borderId="0" xfId="0" applyFont="1" applyBorder="1" applyAlignment="1">
      <alignment horizontal="right" vertical="center"/>
    </xf>
    <xf numFmtId="0" fontId="5" fillId="0" borderId="0" xfId="0" applyFont="1" applyFill="1" applyBorder="1" applyAlignment="1">
      <alignment horizontal="right" vertical="center"/>
    </xf>
    <xf numFmtId="0" fontId="2" fillId="0" borderId="0" xfId="6" applyFont="1" applyBorder="1" applyAlignment="1">
      <alignment vertical="center" shrinkToFit="1"/>
    </xf>
    <xf numFmtId="0" fontId="15" fillId="0" borderId="5" xfId="0" applyFont="1" applyFill="1" applyBorder="1" applyAlignment="1">
      <alignment horizontal="center" vertical="center" shrinkToFit="1"/>
    </xf>
    <xf numFmtId="0" fontId="15" fillId="0" borderId="5" xfId="0" applyFont="1" applyFill="1" applyBorder="1" applyAlignment="1">
      <alignment horizontal="center" vertical="center"/>
    </xf>
    <xf numFmtId="0" fontId="47" fillId="0" borderId="28" xfId="0" applyFont="1" applyBorder="1" applyAlignment="1">
      <alignment horizontal="center" vertical="center"/>
    </xf>
    <xf numFmtId="0" fontId="59" fillId="0" borderId="8" xfId="1" applyFont="1" applyFill="1" applyBorder="1" applyAlignment="1">
      <alignment vertical="center"/>
    </xf>
    <xf numFmtId="0" fontId="59" fillId="0" borderId="10" xfId="1" applyFont="1" applyFill="1" applyBorder="1" applyAlignment="1">
      <alignment vertical="center"/>
    </xf>
    <xf numFmtId="0" fontId="11" fillId="0" borderId="10" xfId="1" applyFont="1" applyBorder="1" applyAlignment="1">
      <alignment vertical="center"/>
    </xf>
    <xf numFmtId="0" fontId="59" fillId="0" borderId="8" xfId="1" applyFont="1" applyFill="1" applyBorder="1" applyAlignment="1">
      <alignment vertical="center" wrapText="1"/>
    </xf>
    <xf numFmtId="0" fontId="59" fillId="0" borderId="10" xfId="1" applyFont="1" applyFill="1" applyBorder="1" applyAlignment="1">
      <alignment vertical="center" wrapText="1"/>
    </xf>
    <xf numFmtId="0" fontId="5" fillId="0" borderId="8" xfId="1" applyFont="1" applyFill="1" applyBorder="1" applyAlignment="1">
      <alignment vertical="center"/>
    </xf>
    <xf numFmtId="0" fontId="5" fillId="0" borderId="10" xfId="1" applyFont="1" applyFill="1" applyBorder="1" applyAlignment="1">
      <alignment vertical="center"/>
    </xf>
    <xf numFmtId="0" fontId="5" fillId="0" borderId="8" xfId="1" applyFont="1" applyFill="1" applyBorder="1" applyAlignment="1">
      <alignment vertical="center" wrapText="1"/>
    </xf>
    <xf numFmtId="0" fontId="5" fillId="0" borderId="10" xfId="1" applyFont="1" applyFill="1" applyBorder="1" applyAlignment="1">
      <alignment vertical="center" wrapText="1"/>
    </xf>
    <xf numFmtId="0" fontId="61" fillId="0" borderId="8" xfId="1" applyFont="1" applyFill="1" applyBorder="1" applyAlignment="1">
      <alignment vertical="center" wrapText="1"/>
    </xf>
    <xf numFmtId="0" fontId="61" fillId="0" borderId="10" xfId="1" applyFont="1" applyFill="1" applyBorder="1" applyAlignment="1">
      <alignment vertical="center" wrapText="1"/>
    </xf>
    <xf numFmtId="0" fontId="5" fillId="0" borderId="10" xfId="1" applyFont="1" applyBorder="1" applyAlignment="1">
      <alignment vertical="center"/>
    </xf>
    <xf numFmtId="0" fontId="15" fillId="0" borderId="5" xfId="1" applyNumberFormat="1" applyFont="1" applyFill="1" applyBorder="1" applyAlignment="1">
      <alignment horizontal="center" vertical="center" shrinkToFit="1"/>
    </xf>
    <xf numFmtId="0" fontId="15" fillId="0" borderId="5" xfId="0" applyFont="1" applyBorder="1" applyAlignment="1">
      <alignment horizontal="center" vertical="center"/>
    </xf>
    <xf numFmtId="49" fontId="15" fillId="0" borderId="5" xfId="0" applyNumberFormat="1" applyFont="1" applyFill="1" applyBorder="1" applyAlignment="1">
      <alignment horizontal="center" vertical="center" shrinkToFit="1"/>
    </xf>
    <xf numFmtId="0" fontId="15" fillId="0" borderId="0" xfId="0" applyFont="1" applyFill="1" applyAlignment="1">
      <alignment horizontal="center" vertical="center" shrinkToFit="1"/>
    </xf>
    <xf numFmtId="0" fontId="5" fillId="0" borderId="0" xfId="6" applyFont="1" applyAlignment="1">
      <alignment vertical="center" shrinkToFit="1"/>
    </xf>
    <xf numFmtId="0" fontId="5" fillId="0" borderId="0" xfId="6" applyFont="1" applyBorder="1" applyAlignment="1">
      <alignment vertical="center" shrinkToFit="1"/>
    </xf>
    <xf numFmtId="0" fontId="5" fillId="0" borderId="0" xfId="6" applyFont="1" applyFill="1" applyAlignment="1">
      <alignment horizontal="center" vertical="center" shrinkToFit="1"/>
    </xf>
    <xf numFmtId="177" fontId="5" fillId="0" borderId="0" xfId="6" applyNumberFormat="1" applyFont="1" applyBorder="1" applyAlignment="1">
      <alignment vertical="center" shrinkToFit="1"/>
    </xf>
    <xf numFmtId="177" fontId="5" fillId="0" borderId="0" xfId="6" applyNumberFormat="1" applyFont="1" applyAlignment="1">
      <alignment vertical="center" shrinkToFit="1"/>
    </xf>
    <xf numFmtId="0" fontId="1" fillId="0" borderId="5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left" vertical="center"/>
    </xf>
    <xf numFmtId="0" fontId="1" fillId="0" borderId="5" xfId="1" applyFont="1" applyFill="1" applyBorder="1" applyAlignment="1">
      <alignment horizontal="left" vertical="center"/>
    </xf>
    <xf numFmtId="0" fontId="1" fillId="0" borderId="0" xfId="0" applyFont="1" applyFill="1" applyAlignment="1">
      <alignment horizontal="left" vertical="center"/>
    </xf>
    <xf numFmtId="0" fontId="16" fillId="0" borderId="0" xfId="6" applyFont="1" applyBorder="1" applyAlignment="1">
      <alignment horizontal="center" vertical="center"/>
    </xf>
    <xf numFmtId="178" fontId="62" fillId="0" borderId="5" xfId="5" applyNumberFormat="1" applyFont="1" applyFill="1" applyBorder="1" applyAlignment="1">
      <alignment horizontal="center" vertical="center"/>
    </xf>
    <xf numFmtId="178" fontId="62" fillId="0" borderId="4" xfId="6" applyNumberFormat="1" applyFont="1" applyFill="1" applyBorder="1" applyAlignment="1">
      <alignment horizontal="center" vertical="center"/>
    </xf>
    <xf numFmtId="178" fontId="62" fillId="0" borderId="5" xfId="6" applyNumberFormat="1" applyFont="1" applyFill="1" applyBorder="1" applyAlignment="1">
      <alignment horizontal="center" vertical="center"/>
    </xf>
    <xf numFmtId="178" fontId="9" fillId="0" borderId="14" xfId="5" applyNumberFormat="1" applyFont="1" applyFill="1" applyBorder="1" applyAlignment="1">
      <alignment horizontal="center" vertical="center" shrinkToFit="1"/>
    </xf>
    <xf numFmtId="178" fontId="9" fillId="0" borderId="5" xfId="5" applyNumberFormat="1" applyFont="1" applyFill="1" applyBorder="1" applyAlignment="1">
      <alignment horizontal="center" vertical="center" shrinkToFit="1"/>
    </xf>
    <xf numFmtId="178" fontId="5" fillId="0" borderId="14" xfId="5" applyNumberFormat="1" applyFont="1" applyFill="1" applyBorder="1" applyAlignment="1">
      <alignment horizontal="center" vertical="center" shrinkToFit="1"/>
    </xf>
    <xf numFmtId="178" fontId="5" fillId="0" borderId="5" xfId="5" applyNumberFormat="1" applyFont="1" applyFill="1" applyBorder="1" applyAlignment="1">
      <alignment horizontal="center" vertical="center" shrinkToFit="1"/>
    </xf>
    <xf numFmtId="178" fontId="5" fillId="0" borderId="4" xfId="6" applyNumberFormat="1" applyFont="1" applyFill="1" applyBorder="1" applyAlignment="1">
      <alignment horizontal="center" vertical="center"/>
    </xf>
    <xf numFmtId="178" fontId="5" fillId="0" borderId="5" xfId="6" applyNumberFormat="1" applyFont="1" applyFill="1" applyBorder="1" applyAlignment="1">
      <alignment horizontal="center" vertical="center"/>
    </xf>
    <xf numFmtId="178" fontId="5" fillId="0" borderId="0" xfId="6" applyNumberFormat="1" applyFont="1" applyFill="1" applyAlignment="1">
      <alignment horizontal="center" vertical="center"/>
    </xf>
    <xf numFmtId="178" fontId="0" fillId="0" borderId="0" xfId="5" applyNumberFormat="1" applyFont="1" applyFill="1" applyBorder="1" applyAlignment="1">
      <alignment vertical="center"/>
    </xf>
    <xf numFmtId="178" fontId="5" fillId="0" borderId="0" xfId="6" applyNumberFormat="1" applyFont="1" applyAlignment="1">
      <alignment horizontal="center" vertical="center"/>
    </xf>
    <xf numFmtId="178" fontId="5" fillId="0" borderId="0" xfId="6" applyNumberFormat="1" applyFont="1" applyBorder="1" applyAlignment="1">
      <alignment horizontal="center" vertical="center"/>
    </xf>
    <xf numFmtId="178" fontId="5" fillId="0" borderId="0" xfId="6" applyNumberFormat="1" applyFont="1" applyFill="1" applyBorder="1" applyAlignment="1">
      <alignment horizontal="center" vertical="center"/>
    </xf>
    <xf numFmtId="0" fontId="60" fillId="0" borderId="5" xfId="1" applyFont="1" applyFill="1" applyBorder="1" applyAlignment="1">
      <alignment horizontal="center" vertical="center" shrinkToFit="1"/>
    </xf>
    <xf numFmtId="0" fontId="70" fillId="0" borderId="5" xfId="0" applyNumberFormat="1" applyFont="1" applyFill="1" applyBorder="1" applyAlignment="1">
      <alignment horizontal="center" vertical="center" shrinkToFit="1"/>
    </xf>
    <xf numFmtId="0" fontId="70" fillId="16" borderId="5" xfId="0" applyNumberFormat="1" applyFont="1" applyFill="1" applyBorder="1" applyAlignment="1">
      <alignment horizontal="center" vertical="center" shrinkToFit="1"/>
    </xf>
    <xf numFmtId="0" fontId="73" fillId="0" borderId="28" xfId="0" applyFont="1" applyFill="1" applyBorder="1" applyAlignment="1">
      <alignment horizontal="center" vertical="center" shrinkToFit="1"/>
    </xf>
    <xf numFmtId="0" fontId="74" fillId="0" borderId="5" xfId="0" applyNumberFormat="1" applyFont="1" applyFill="1" applyBorder="1" applyAlignment="1">
      <alignment horizontal="center" vertical="center" shrinkToFit="1"/>
    </xf>
    <xf numFmtId="0" fontId="74" fillId="0" borderId="5" xfId="0" applyFont="1" applyFill="1" applyBorder="1" applyAlignment="1">
      <alignment horizontal="center" vertical="center" shrinkToFit="1"/>
    </xf>
    <xf numFmtId="49" fontId="74" fillId="0" borderId="5" xfId="0" applyNumberFormat="1" applyFont="1" applyFill="1" applyBorder="1" applyAlignment="1">
      <alignment horizontal="center" vertical="center" shrinkToFit="1"/>
    </xf>
    <xf numFmtId="0" fontId="74" fillId="0" borderId="33" xfId="0" applyNumberFormat="1" applyFont="1" applyFill="1" applyBorder="1" applyAlignment="1">
      <alignment horizontal="center" vertical="center" shrinkToFit="1"/>
    </xf>
    <xf numFmtId="0" fontId="73" fillId="0" borderId="0" xfId="0" applyFont="1" applyFill="1" applyAlignment="1">
      <alignment vertical="center" shrinkToFit="1"/>
    </xf>
    <xf numFmtId="0" fontId="17" fillId="0" borderId="18" xfId="0" applyFont="1" applyBorder="1" applyAlignment="1">
      <alignment vertical="center"/>
    </xf>
    <xf numFmtId="0" fontId="17" fillId="0" borderId="17" xfId="0" applyFont="1" applyBorder="1" applyAlignment="1">
      <alignment vertical="center"/>
    </xf>
    <xf numFmtId="0" fontId="17" fillId="0" borderId="12" xfId="0" applyFont="1" applyBorder="1" applyAlignment="1">
      <alignment vertical="center"/>
    </xf>
    <xf numFmtId="0" fontId="17" fillId="0" borderId="17" xfId="0" applyFont="1" applyBorder="1" applyAlignment="1">
      <alignment horizontal="distributed" vertical="center"/>
    </xf>
    <xf numFmtId="0" fontId="11" fillId="0" borderId="19" xfId="0" applyFont="1" applyFill="1" applyBorder="1" applyAlignment="1">
      <alignment vertical="center" shrinkToFit="1"/>
    </xf>
    <xf numFmtId="0" fontId="11" fillId="0" borderId="14" xfId="0" applyFont="1" applyFill="1" applyBorder="1" applyAlignment="1">
      <alignment horizontal="distributed" vertical="distributed" shrinkToFit="1"/>
    </xf>
    <xf numFmtId="0" fontId="11" fillId="0" borderId="14" xfId="0" applyFont="1" applyFill="1" applyBorder="1" applyAlignment="1">
      <alignment vertical="center" shrinkToFit="1"/>
    </xf>
    <xf numFmtId="0" fontId="11" fillId="0" borderId="4" xfId="0" applyFont="1" applyFill="1" applyBorder="1" applyAlignment="1">
      <alignment vertical="center" shrinkToFit="1"/>
    </xf>
    <xf numFmtId="180" fontId="5" fillId="0" borderId="6" xfId="0" applyNumberFormat="1" applyFont="1" applyBorder="1" applyAlignment="1">
      <alignment horizontal="center" vertical="center" shrinkToFit="1"/>
    </xf>
    <xf numFmtId="0" fontId="11" fillId="0" borderId="14" xfId="0" applyFont="1" applyFill="1" applyBorder="1" applyAlignment="1">
      <alignment horizontal="distributed" vertical="center" shrinkToFit="1"/>
    </xf>
    <xf numFmtId="0" fontId="5" fillId="0" borderId="14" xfId="0" applyFont="1" applyFill="1" applyBorder="1" applyAlignment="1">
      <alignment vertical="center" shrinkToFit="1"/>
    </xf>
    <xf numFmtId="0" fontId="5" fillId="0" borderId="4" xfId="0" applyFont="1" applyFill="1" applyBorder="1" applyAlignment="1">
      <alignment vertical="center" shrinkToFit="1"/>
    </xf>
    <xf numFmtId="0" fontId="11" fillId="0" borderId="20" xfId="0" applyFont="1" applyFill="1" applyBorder="1" applyAlignment="1">
      <alignment vertical="center" shrinkToFit="1"/>
    </xf>
    <xf numFmtId="0" fontId="11" fillId="0" borderId="15" xfId="0" applyFont="1" applyFill="1" applyBorder="1" applyAlignment="1">
      <alignment vertical="center" shrinkToFit="1"/>
    </xf>
    <xf numFmtId="0" fontId="11" fillId="0" borderId="7" xfId="0" applyFont="1" applyFill="1" applyBorder="1" applyAlignment="1">
      <alignment vertical="center" shrinkToFit="1"/>
    </xf>
    <xf numFmtId="0" fontId="5" fillId="3" borderId="11" xfId="1" applyFont="1" applyFill="1" applyBorder="1" applyAlignment="1">
      <alignment vertical="center"/>
    </xf>
    <xf numFmtId="0" fontId="15" fillId="3" borderId="5" xfId="1" applyFont="1" applyFill="1" applyBorder="1" applyAlignment="1">
      <alignment horizontal="center" vertical="center"/>
    </xf>
    <xf numFmtId="178" fontId="5" fillId="3" borderId="5" xfId="1" applyNumberFormat="1" applyFont="1" applyFill="1" applyBorder="1" applyAlignment="1">
      <alignment horizontal="distributed" vertical="center" wrapText="1"/>
    </xf>
    <xf numFmtId="20" fontId="5" fillId="3" borderId="5" xfId="1" applyNumberFormat="1" applyFont="1" applyFill="1" applyBorder="1" applyAlignment="1">
      <alignment horizontal="distributed" vertical="center" wrapText="1"/>
    </xf>
    <xf numFmtId="0" fontId="1" fillId="3" borderId="0" xfId="1" applyFont="1" applyFill="1" applyAlignment="1">
      <alignment vertical="center"/>
    </xf>
    <xf numFmtId="0" fontId="0" fillId="0" borderId="5" xfId="0" applyFont="1" applyFill="1" applyBorder="1" applyAlignment="1">
      <alignment horizontal="left" vertical="center"/>
    </xf>
    <xf numFmtId="178" fontId="11" fillId="0" borderId="1" xfId="5" applyNumberFormat="1" applyFont="1" applyFill="1" applyBorder="1" applyAlignment="1">
      <alignment horizontal="center" vertical="center" shrinkToFit="1"/>
    </xf>
    <xf numFmtId="177" fontId="5" fillId="0" borderId="0" xfId="0" applyNumberFormat="1" applyFont="1" applyAlignment="1">
      <alignment horizontal="center" vertical="center" shrinkToFit="1"/>
    </xf>
    <xf numFmtId="180" fontId="39" fillId="10" borderId="26" xfId="0" applyNumberFormat="1" applyFont="1" applyFill="1" applyBorder="1" applyAlignment="1">
      <alignment horizontal="center" vertical="center"/>
    </xf>
    <xf numFmtId="180" fontId="39" fillId="9" borderId="25" xfId="0" applyNumberFormat="1" applyFont="1" applyFill="1" applyBorder="1" applyAlignment="1">
      <alignment horizontal="center" vertical="center"/>
    </xf>
    <xf numFmtId="180" fontId="39" fillId="7" borderId="25" xfId="0" applyNumberFormat="1" applyFont="1" applyFill="1" applyBorder="1" applyAlignment="1">
      <alignment horizontal="center" vertical="center"/>
    </xf>
    <xf numFmtId="180" fontId="39" fillId="6" borderId="25" xfId="0" applyNumberFormat="1" applyFont="1" applyFill="1" applyBorder="1" applyAlignment="1">
      <alignment horizontal="center" vertical="center"/>
    </xf>
    <xf numFmtId="180" fontId="39" fillId="5" borderId="25" xfId="0" applyNumberFormat="1" applyFont="1" applyFill="1" applyBorder="1" applyAlignment="1">
      <alignment horizontal="center" vertical="center"/>
    </xf>
    <xf numFmtId="180" fontId="26" fillId="4" borderId="25" xfId="5" applyNumberFormat="1" applyFont="1" applyFill="1" applyBorder="1" applyAlignment="1">
      <alignment horizontal="center" vertical="center"/>
    </xf>
    <xf numFmtId="180" fontId="5" fillId="19" borderId="5" xfId="5" applyNumberFormat="1" applyFont="1" applyFill="1" applyBorder="1" applyAlignment="1">
      <alignment vertical="center" shrinkToFit="1"/>
    </xf>
    <xf numFmtId="9" fontId="5" fillId="19" borderId="5" xfId="8" applyFont="1" applyFill="1" applyBorder="1" applyAlignment="1">
      <alignment horizontal="center" vertical="center" shrinkToFit="1"/>
    </xf>
    <xf numFmtId="179" fontId="15" fillId="0" borderId="0" xfId="1" applyNumberFormat="1" applyFont="1" applyFill="1" applyBorder="1" applyAlignment="1">
      <alignment shrinkToFit="1"/>
    </xf>
    <xf numFmtId="178" fontId="15" fillId="0" borderId="4" xfId="6" applyNumberFormat="1" applyFont="1" applyFill="1" applyBorder="1" applyAlignment="1">
      <alignment horizontal="center" vertical="center"/>
    </xf>
    <xf numFmtId="20" fontId="0" fillId="0" borderId="5" xfId="5" applyNumberFormat="1" applyFont="1" applyBorder="1" applyAlignment="1">
      <alignment horizontal="center" vertical="center"/>
    </xf>
    <xf numFmtId="180" fontId="5" fillId="20" borderId="5" xfId="6" applyNumberFormat="1" applyFont="1" applyFill="1" applyBorder="1" applyAlignment="1">
      <alignment horizontal="center" vertical="center"/>
    </xf>
    <xf numFmtId="177" fontId="15" fillId="0" borderId="0" xfId="1" applyNumberFormat="1" applyFont="1" applyBorder="1" applyAlignment="1">
      <alignment horizontal="left" vertical="center" shrinkToFit="1"/>
    </xf>
    <xf numFmtId="179" fontId="1" fillId="0" borderId="5" xfId="1" applyNumberFormat="1" applyFont="1" applyFill="1" applyBorder="1" applyAlignment="1">
      <alignment horizontal="center" vertical="center" shrinkToFit="1"/>
    </xf>
    <xf numFmtId="0" fontId="59" fillId="0" borderId="5" xfId="1" applyFont="1" applyFill="1" applyBorder="1" applyAlignment="1">
      <alignment horizontal="center" vertical="center"/>
    </xf>
    <xf numFmtId="178" fontId="12" fillId="0" borderId="5" xfId="5" applyNumberFormat="1" applyFont="1" applyFill="1" applyBorder="1" applyAlignment="1">
      <alignment horizontal="center" vertical="center" shrinkToFit="1"/>
    </xf>
    <xf numFmtId="180" fontId="5" fillId="0" borderId="0" xfId="1" applyNumberFormat="1" applyFont="1"/>
    <xf numFmtId="0" fontId="11" fillId="0" borderId="5" xfId="5" applyFont="1" applyFill="1" applyBorder="1" applyAlignment="1">
      <alignment horizontal="center" vertical="center"/>
    </xf>
    <xf numFmtId="0" fontId="0" fillId="0" borderId="5" xfId="1" applyFont="1" applyFill="1" applyBorder="1" applyAlignment="1">
      <alignment horizontal="left" vertical="center"/>
    </xf>
    <xf numFmtId="0" fontId="9" fillId="0" borderId="0" xfId="1" applyFont="1" applyAlignment="1">
      <alignment vertical="center"/>
    </xf>
    <xf numFmtId="178" fontId="5" fillId="0" borderId="36" xfId="1" applyNumberFormat="1" applyFont="1" applyBorder="1" applyAlignment="1">
      <alignment shrinkToFit="1"/>
    </xf>
    <xf numFmtId="180" fontId="5" fillId="0" borderId="37" xfId="1" applyNumberFormat="1" applyFont="1" applyBorder="1"/>
    <xf numFmtId="178" fontId="5" fillId="0" borderId="38" xfId="1" applyNumberFormat="1" applyFont="1" applyBorder="1" applyAlignment="1">
      <alignment shrinkToFit="1"/>
    </xf>
    <xf numFmtId="178" fontId="15" fillId="0" borderId="38" xfId="1" applyNumberFormat="1" applyFont="1" applyBorder="1" applyAlignment="1">
      <alignment shrinkToFit="1"/>
    </xf>
    <xf numFmtId="178" fontId="5" fillId="2" borderId="38" xfId="1" applyNumberFormat="1" applyFont="1" applyFill="1" applyBorder="1" applyAlignment="1">
      <alignment shrinkToFit="1"/>
    </xf>
    <xf numFmtId="178" fontId="5" fillId="0" borderId="38" xfId="1" applyNumberFormat="1" applyFont="1" applyFill="1" applyBorder="1" applyAlignment="1">
      <alignment shrinkToFit="1"/>
    </xf>
    <xf numFmtId="178" fontId="5" fillId="0" borderId="38" xfId="1" applyNumberFormat="1" applyFont="1" applyBorder="1" applyAlignment="1">
      <alignment horizontal="center" vertical="center" shrinkToFit="1"/>
    </xf>
    <xf numFmtId="178" fontId="5" fillId="0" borderId="38" xfId="1" applyNumberFormat="1" applyFont="1" applyFill="1" applyBorder="1" applyAlignment="1">
      <alignment horizontal="center" vertical="center" shrinkToFit="1"/>
    </xf>
    <xf numFmtId="179" fontId="5" fillId="0" borderId="5" xfId="1" applyNumberFormat="1" applyFont="1" applyFill="1" applyBorder="1" applyAlignment="1">
      <alignment horizontal="center" vertical="center" shrinkToFit="1"/>
    </xf>
    <xf numFmtId="180" fontId="15" fillId="0" borderId="38" xfId="1" applyNumberFormat="1" applyFont="1" applyBorder="1" applyAlignment="1">
      <alignment shrinkToFit="1"/>
    </xf>
    <xf numFmtId="178" fontId="5" fillId="0" borderId="36" xfId="1" applyNumberFormat="1" applyFont="1" applyBorder="1" applyAlignment="1">
      <alignment horizontal="center" vertical="center" shrinkToFit="1"/>
    </xf>
    <xf numFmtId="178" fontId="15" fillId="0" borderId="38" xfId="1" applyNumberFormat="1" applyFont="1" applyBorder="1" applyAlignment="1">
      <alignment horizontal="center" vertical="center" shrinkToFit="1"/>
    </xf>
    <xf numFmtId="178" fontId="5" fillId="2" borderId="38" xfId="1" applyNumberFormat="1" applyFont="1" applyFill="1" applyBorder="1" applyAlignment="1">
      <alignment horizontal="center" vertical="center" shrinkToFit="1"/>
    </xf>
    <xf numFmtId="178" fontId="5" fillId="0" borderId="0" xfId="1" applyNumberFormat="1" applyFont="1" applyAlignment="1">
      <alignment horizontal="center" vertical="center" shrinkToFit="1"/>
    </xf>
    <xf numFmtId="180" fontId="5" fillId="0" borderId="0" xfId="1" applyNumberFormat="1" applyFont="1" applyFill="1" applyBorder="1" applyAlignment="1">
      <alignment horizontal="center" vertical="center" shrinkToFit="1"/>
    </xf>
    <xf numFmtId="180" fontId="5" fillId="0" borderId="36" xfId="1" applyNumberFormat="1" applyFont="1" applyBorder="1" applyAlignment="1">
      <alignment shrinkToFit="1"/>
    </xf>
    <xf numFmtId="180" fontId="5" fillId="0" borderId="38" xfId="1" applyNumberFormat="1" applyFont="1" applyBorder="1" applyAlignment="1">
      <alignment shrinkToFit="1"/>
    </xf>
    <xf numFmtId="180" fontId="5" fillId="0" borderId="38" xfId="1" applyNumberFormat="1" applyFont="1" applyFill="1" applyBorder="1" applyAlignment="1">
      <alignment shrinkToFit="1"/>
    </xf>
    <xf numFmtId="180" fontId="5" fillId="0" borderId="38" xfId="1" applyNumberFormat="1" applyFont="1" applyBorder="1" applyAlignment="1">
      <alignment horizontal="center" vertical="center" shrinkToFit="1"/>
    </xf>
    <xf numFmtId="180" fontId="5" fillId="0" borderId="0" xfId="1" applyNumberFormat="1" applyFont="1" applyAlignment="1">
      <alignment shrinkToFit="1"/>
    </xf>
    <xf numFmtId="0" fontId="21" fillId="0" borderId="0" xfId="1" applyFont="1"/>
    <xf numFmtId="178" fontId="11" fillId="0" borderId="38" xfId="1" applyNumberFormat="1" applyFont="1" applyBorder="1" applyAlignment="1">
      <alignment shrinkToFit="1"/>
    </xf>
    <xf numFmtId="0" fontId="5" fillId="0" borderId="0" xfId="1" applyFont="1" applyFill="1" applyAlignment="1">
      <alignment horizontal="center"/>
    </xf>
    <xf numFmtId="0" fontId="16" fillId="0" borderId="1" xfId="1" applyFont="1" applyBorder="1" applyAlignment="1">
      <alignment vertical="center"/>
    </xf>
    <xf numFmtId="178" fontId="16" fillId="0" borderId="1" xfId="1" applyNumberFormat="1" applyFont="1" applyBorder="1" applyAlignment="1">
      <alignment vertical="center"/>
    </xf>
    <xf numFmtId="49" fontId="15" fillId="21" borderId="5" xfId="1" applyNumberFormat="1" applyFont="1" applyFill="1" applyBorder="1" applyAlignment="1">
      <alignment horizontal="center" vertical="center" wrapText="1"/>
    </xf>
    <xf numFmtId="49" fontId="15" fillId="21" borderId="5" xfId="1" applyNumberFormat="1" applyFont="1" applyFill="1" applyBorder="1" applyAlignment="1">
      <alignment horizontal="center" vertical="center"/>
    </xf>
    <xf numFmtId="0" fontId="15" fillId="21" borderId="5" xfId="1" applyFont="1" applyFill="1" applyBorder="1" applyAlignment="1">
      <alignment horizontal="center" vertical="center" wrapText="1"/>
    </xf>
    <xf numFmtId="0" fontId="5" fillId="0" borderId="5" xfId="1" applyFont="1" applyFill="1" applyBorder="1" applyAlignment="1">
      <alignment horizontal="center" vertical="center"/>
    </xf>
    <xf numFmtId="0" fontId="0" fillId="0" borderId="5" xfId="0" applyFont="1" applyBorder="1" applyAlignment="1">
      <alignment horizontal="left" vertical="center"/>
    </xf>
    <xf numFmtId="0" fontId="8" fillId="0" borderId="5" xfId="1" applyFont="1" applyFill="1" applyBorder="1" applyAlignment="1">
      <alignment horizontal="distributed" vertical="center"/>
    </xf>
    <xf numFmtId="0" fontId="5" fillId="0" borderId="5" xfId="1" applyFont="1" applyFill="1" applyBorder="1" applyAlignment="1">
      <alignment horizontal="distributed" vertical="center"/>
    </xf>
    <xf numFmtId="0" fontId="4" fillId="0" borderId="0" xfId="1" applyFill="1"/>
    <xf numFmtId="0" fontId="1" fillId="0" borderId="0" xfId="1" applyFont="1" applyFill="1" applyAlignment="1">
      <alignment vertical="center"/>
    </xf>
    <xf numFmtId="49" fontId="5" fillId="0" borderId="5" xfId="0" applyNumberFormat="1" applyFont="1" applyFill="1" applyBorder="1" applyAlignment="1">
      <alignment horizontal="center" vertical="center"/>
    </xf>
    <xf numFmtId="0" fontId="1" fillId="0" borderId="0" xfId="1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left" vertical="center"/>
    </xf>
    <xf numFmtId="0" fontId="11" fillId="0" borderId="5" xfId="0" applyFont="1" applyFill="1" applyBorder="1" applyAlignment="1">
      <alignment horizontal="center" vertical="center" shrinkToFit="1"/>
    </xf>
    <xf numFmtId="179" fontId="3" fillId="0" borderId="5" xfId="1" applyNumberFormat="1" applyFont="1" applyFill="1" applyBorder="1" applyAlignment="1">
      <alignment horizontal="center" vertical="center" shrinkToFit="1"/>
    </xf>
    <xf numFmtId="0" fontId="75" fillId="0" borderId="0" xfId="1" applyFont="1" applyAlignment="1">
      <alignment horizontal="center" vertical="center"/>
    </xf>
    <xf numFmtId="0" fontId="79" fillId="0" borderId="0" xfId="1" applyFont="1" applyAlignment="1">
      <alignment horizontal="center" vertical="center"/>
    </xf>
    <xf numFmtId="0" fontId="75" fillId="0" borderId="0" xfId="1" applyFont="1" applyFill="1" applyAlignment="1">
      <alignment horizontal="center" vertical="center"/>
    </xf>
    <xf numFmtId="0" fontId="5" fillId="22" borderId="40" xfId="1" applyFont="1" applyFill="1" applyBorder="1" applyAlignment="1">
      <alignment shrinkToFit="1"/>
    </xf>
    <xf numFmtId="178" fontId="5" fillId="22" borderId="40" xfId="1" applyNumberFormat="1" applyFont="1" applyFill="1" applyBorder="1" applyAlignment="1">
      <alignment horizontal="center" shrinkToFit="1"/>
    </xf>
    <xf numFmtId="178" fontId="5" fillId="22" borderId="40" xfId="1" applyNumberFormat="1" applyFont="1" applyFill="1" applyBorder="1" applyAlignment="1">
      <alignment horizontal="center" vertical="center" shrinkToFit="1"/>
    </xf>
    <xf numFmtId="178" fontId="5" fillId="22" borderId="40" xfId="1" applyNumberFormat="1" applyFont="1" applyFill="1" applyBorder="1" applyAlignment="1">
      <alignment shrinkToFit="1"/>
    </xf>
    <xf numFmtId="180" fontId="5" fillId="22" borderId="41" xfId="1" applyNumberFormat="1" applyFont="1" applyFill="1" applyBorder="1"/>
    <xf numFmtId="0" fontId="5" fillId="22" borderId="0" xfId="1" applyFont="1" applyFill="1"/>
    <xf numFmtId="178" fontId="5" fillId="23" borderId="4" xfId="1" applyNumberFormat="1" applyFont="1" applyFill="1" applyBorder="1" applyAlignment="1">
      <alignment horizontal="center" shrinkToFit="1"/>
    </xf>
    <xf numFmtId="178" fontId="5" fillId="23" borderId="4" xfId="1" applyNumberFormat="1" applyFont="1" applyFill="1" applyBorder="1" applyAlignment="1">
      <alignment horizontal="center" vertical="center" shrinkToFit="1"/>
    </xf>
    <xf numFmtId="180" fontId="5" fillId="23" borderId="4" xfId="1" applyNumberFormat="1" applyFont="1" applyFill="1" applyBorder="1" applyAlignment="1">
      <alignment horizontal="center" shrinkToFit="1"/>
    </xf>
    <xf numFmtId="178" fontId="5" fillId="23" borderId="0" xfId="1" applyNumberFormat="1" applyFont="1" applyFill="1" applyBorder="1" applyAlignment="1">
      <alignment shrinkToFit="1"/>
    </xf>
    <xf numFmtId="180" fontId="5" fillId="0" borderId="0" xfId="1" applyNumberFormat="1" applyFont="1" applyFill="1" applyBorder="1" applyAlignment="1">
      <alignment shrinkToFit="1"/>
    </xf>
    <xf numFmtId="49" fontId="11" fillId="0" borderId="5" xfId="0" applyNumberFormat="1" applyFont="1" applyFill="1" applyBorder="1" applyAlignment="1">
      <alignment horizontal="center" vertical="center"/>
    </xf>
    <xf numFmtId="0" fontId="11" fillId="0" borderId="10" xfId="0" applyFont="1" applyFill="1" applyBorder="1" applyAlignment="1">
      <alignment horizontal="center" vertical="center" wrapText="1" shrinkToFit="1"/>
    </xf>
    <xf numFmtId="0" fontId="9" fillId="0" borderId="8" xfId="5" applyFont="1" applyBorder="1" applyAlignment="1">
      <alignment horizontal="center" vertical="center" shrinkToFit="1"/>
    </xf>
    <xf numFmtId="0" fontId="26" fillId="0" borderId="14" xfId="0" applyFont="1" applyFill="1" applyBorder="1" applyAlignment="1">
      <alignment horizontal="distributed" vertical="distributed" shrinkToFit="1"/>
    </xf>
    <xf numFmtId="0" fontId="26" fillId="0" borderId="14" xfId="0" applyFont="1" applyFill="1" applyBorder="1" applyAlignment="1">
      <alignment horizontal="distributed" vertical="center" shrinkToFit="1"/>
    </xf>
    <xf numFmtId="0" fontId="9" fillId="0" borderId="5" xfId="0" applyFont="1" applyBorder="1" applyAlignment="1">
      <alignment vertical="center" shrinkToFit="1"/>
    </xf>
    <xf numFmtId="180" fontId="8" fillId="0" borderId="5" xfId="5" applyNumberFormat="1" applyFont="1" applyFill="1" applyBorder="1" applyAlignment="1">
      <alignment horizontal="center" vertical="center" shrinkToFit="1"/>
    </xf>
    <xf numFmtId="180" fontId="5" fillId="0" borderId="5" xfId="5" applyNumberFormat="1" applyFont="1" applyBorder="1" applyAlignment="1">
      <alignment horizontal="center" vertical="center" shrinkToFit="1"/>
    </xf>
    <xf numFmtId="180" fontId="5" fillId="0" borderId="0" xfId="6" applyNumberFormat="1" applyFont="1" applyAlignment="1">
      <alignment vertical="center" shrinkToFit="1"/>
    </xf>
    <xf numFmtId="178" fontId="8" fillId="0" borderId="5" xfId="5" applyNumberFormat="1" applyFont="1" applyFill="1" applyBorder="1" applyAlignment="1">
      <alignment horizontal="center" vertical="center" shrinkToFit="1"/>
    </xf>
    <xf numFmtId="0" fontId="9" fillId="24" borderId="5" xfId="5" applyFont="1" applyFill="1" applyBorder="1" applyAlignment="1">
      <alignment horizontal="center" vertical="center" shrinkToFit="1"/>
    </xf>
    <xf numFmtId="0" fontId="8" fillId="24" borderId="13" xfId="5" applyFont="1" applyFill="1" applyBorder="1" applyAlignment="1">
      <alignment horizontal="center" vertical="center" shrinkToFit="1"/>
    </xf>
    <xf numFmtId="180" fontId="5" fillId="0" borderId="5" xfId="5" applyNumberFormat="1" applyFont="1" applyBorder="1" applyAlignment="1">
      <alignment vertical="center" shrinkToFit="1"/>
    </xf>
    <xf numFmtId="180" fontId="5" fillId="0" borderId="5" xfId="5" applyNumberFormat="1" applyFont="1" applyFill="1" applyBorder="1" applyAlignment="1">
      <alignment horizontal="center" vertical="center" shrinkToFit="1"/>
    </xf>
    <xf numFmtId="180" fontId="37" fillId="0" borderId="5" xfId="5" applyNumberFormat="1" applyFont="1" applyBorder="1" applyAlignment="1">
      <alignment vertical="center" shrinkToFit="1"/>
    </xf>
    <xf numFmtId="180" fontId="62" fillId="0" borderId="5" xfId="5" applyNumberFormat="1" applyFont="1" applyBorder="1" applyAlignment="1">
      <alignment horizontal="center" vertical="center" shrinkToFit="1"/>
    </xf>
    <xf numFmtId="180" fontId="62" fillId="0" borderId="5" xfId="5" applyNumberFormat="1" applyFont="1" applyFill="1" applyBorder="1" applyAlignment="1">
      <alignment horizontal="center" vertical="center" shrinkToFit="1"/>
    </xf>
    <xf numFmtId="180" fontId="5" fillId="0" borderId="5" xfId="6" applyNumberFormat="1" applyFont="1" applyFill="1" applyBorder="1" applyAlignment="1">
      <alignment horizontal="center" vertical="center" shrinkToFit="1"/>
    </xf>
    <xf numFmtId="180" fontId="5" fillId="0" borderId="5" xfId="6" applyNumberFormat="1" applyFont="1" applyBorder="1" applyAlignment="1">
      <alignment vertical="center" shrinkToFit="1"/>
    </xf>
    <xf numFmtId="180" fontId="5" fillId="0" borderId="5" xfId="6" applyNumberFormat="1" applyFont="1" applyBorder="1" applyAlignment="1">
      <alignment horizontal="center" vertical="center" shrinkToFit="1"/>
    </xf>
    <xf numFmtId="0" fontId="8" fillId="0" borderId="0" xfId="6" applyFont="1" applyBorder="1" applyAlignment="1">
      <alignment vertical="center" shrinkToFit="1"/>
    </xf>
    <xf numFmtId="0" fontId="15" fillId="0" borderId="0" xfId="6" applyFont="1" applyAlignment="1">
      <alignment vertical="center" shrinkToFit="1"/>
    </xf>
    <xf numFmtId="180" fontId="5" fillId="0" borderId="0" xfId="6" applyNumberFormat="1" applyFont="1" applyAlignment="1">
      <alignment horizontal="center" vertical="center" shrinkToFit="1"/>
    </xf>
    <xf numFmtId="180" fontId="5" fillId="0" borderId="0" xfId="6" applyNumberFormat="1" applyFont="1" applyFill="1" applyAlignment="1">
      <alignment horizontal="center" vertical="center" shrinkToFit="1"/>
    </xf>
    <xf numFmtId="178" fontId="5" fillId="0" borderId="0" xfId="6" applyNumberFormat="1" applyFont="1" applyAlignment="1">
      <alignment horizontal="center" vertical="center" shrinkToFit="1"/>
    </xf>
    <xf numFmtId="178" fontId="5" fillId="0" borderId="0" xfId="6" applyNumberFormat="1" applyFont="1" applyFill="1" applyAlignment="1">
      <alignment horizontal="center" vertical="center" shrinkToFit="1"/>
    </xf>
    <xf numFmtId="0" fontId="8" fillId="0" borderId="0" xfId="6" applyFont="1" applyAlignment="1">
      <alignment vertical="center" shrinkToFit="1"/>
    </xf>
    <xf numFmtId="0" fontId="5" fillId="0" borderId="0" xfId="0" applyFont="1" applyAlignment="1">
      <alignment vertical="center" shrinkToFit="1"/>
    </xf>
    <xf numFmtId="180" fontId="1" fillId="25" borderId="5" xfId="5" applyNumberFormat="1" applyFont="1" applyFill="1" applyBorder="1" applyAlignment="1">
      <alignment horizontal="center" vertical="center" shrinkToFit="1"/>
    </xf>
    <xf numFmtId="178" fontId="9" fillId="25" borderId="14" xfId="5" applyNumberFormat="1" applyFont="1" applyFill="1" applyBorder="1" applyAlignment="1">
      <alignment horizontal="center" vertical="center" shrinkToFit="1"/>
    </xf>
    <xf numFmtId="180" fontId="11" fillId="0" borderId="5" xfId="0" applyNumberFormat="1" applyFont="1" applyFill="1" applyBorder="1" applyAlignment="1">
      <alignment horizontal="distributed" vertical="distributed" shrinkToFit="1"/>
    </xf>
    <xf numFmtId="180" fontId="8" fillId="0" borderId="5" xfId="5" applyNumberFormat="1" applyFont="1" applyBorder="1" applyAlignment="1">
      <alignment vertical="center" shrinkToFit="1"/>
    </xf>
    <xf numFmtId="178" fontId="1" fillId="0" borderId="5" xfId="6" applyNumberFormat="1" applyFont="1" applyFill="1" applyBorder="1" applyAlignment="1">
      <alignment horizontal="center" vertical="center" shrinkToFit="1"/>
    </xf>
    <xf numFmtId="180" fontId="75" fillId="0" borderId="5" xfId="6" applyNumberFormat="1" applyFont="1" applyFill="1" applyBorder="1" applyAlignment="1">
      <alignment horizontal="center" vertical="center" shrinkToFit="1"/>
    </xf>
    <xf numFmtId="9" fontId="80" fillId="0" borderId="5" xfId="5" applyNumberFormat="1" applyFont="1" applyBorder="1" applyAlignment="1">
      <alignment horizontal="center" vertical="center" shrinkToFit="1"/>
    </xf>
    <xf numFmtId="180" fontId="21" fillId="0" borderId="5" xfId="5" applyNumberFormat="1" applyFont="1" applyBorder="1" applyAlignment="1">
      <alignment vertical="center" shrinkToFit="1"/>
    </xf>
    <xf numFmtId="178" fontId="1" fillId="0" borderId="5" xfId="6" applyNumberFormat="1" applyFont="1" applyFill="1" applyBorder="1" applyAlignment="1">
      <alignment horizontal="left" vertical="center" shrinkToFit="1"/>
    </xf>
    <xf numFmtId="0" fontId="1" fillId="0" borderId="5" xfId="6" applyFont="1" applyBorder="1" applyAlignment="1">
      <alignment horizontal="left" vertical="center"/>
    </xf>
    <xf numFmtId="178" fontId="0" fillId="0" borderId="5" xfId="6" applyNumberFormat="1" applyFont="1" applyFill="1" applyBorder="1" applyAlignment="1">
      <alignment horizontal="left" vertical="center" shrinkToFit="1"/>
    </xf>
    <xf numFmtId="178" fontId="0" fillId="0" borderId="5" xfId="5" applyNumberFormat="1" applyFont="1" applyFill="1" applyBorder="1" applyAlignment="1">
      <alignment horizontal="left" vertical="center" shrinkToFit="1"/>
    </xf>
    <xf numFmtId="178" fontId="0" fillId="0" borderId="5" xfId="6" applyNumberFormat="1" applyFont="1" applyBorder="1" applyAlignment="1">
      <alignment horizontal="left" vertical="center" shrinkToFit="1"/>
    </xf>
    <xf numFmtId="178" fontId="12" fillId="0" borderId="5" xfId="6" applyNumberFormat="1" applyFont="1" applyFill="1" applyBorder="1" applyAlignment="1">
      <alignment horizontal="left" vertical="center" shrinkToFit="1"/>
    </xf>
    <xf numFmtId="0" fontId="3" fillId="0" borderId="5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 shrinkToFit="1"/>
    </xf>
    <xf numFmtId="0" fontId="3" fillId="0" borderId="5" xfId="1" applyFont="1" applyFill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180" fontId="5" fillId="26" borderId="5" xfId="5" applyNumberFormat="1" applyFont="1" applyFill="1" applyBorder="1" applyAlignment="1">
      <alignment horizontal="center" vertical="center" shrinkToFit="1"/>
    </xf>
    <xf numFmtId="0" fontId="3" fillId="3" borderId="5" xfId="0" applyFont="1" applyFill="1" applyBorder="1" applyAlignment="1">
      <alignment horizontal="center" vertical="center" shrinkToFit="1"/>
    </xf>
    <xf numFmtId="0" fontId="59" fillId="15" borderId="10" xfId="1" applyFont="1" applyFill="1" applyBorder="1" applyAlignment="1">
      <alignment vertical="center"/>
    </xf>
    <xf numFmtId="0" fontId="15" fillId="15" borderId="5" xfId="1" applyFont="1" applyFill="1" applyBorder="1" applyAlignment="1">
      <alignment horizontal="center" vertical="center"/>
    </xf>
    <xf numFmtId="178" fontId="5" fillId="15" borderId="5" xfId="1" applyNumberFormat="1" applyFont="1" applyFill="1" applyBorder="1" applyAlignment="1">
      <alignment horizontal="distributed" vertical="center" wrapText="1"/>
    </xf>
    <xf numFmtId="20" fontId="5" fillId="15" borderId="5" xfId="1" applyNumberFormat="1" applyFont="1" applyFill="1" applyBorder="1" applyAlignment="1">
      <alignment horizontal="distributed" vertical="center" wrapText="1"/>
    </xf>
    <xf numFmtId="0" fontId="0" fillId="15" borderId="0" xfId="1" applyFont="1" applyFill="1" applyAlignment="1">
      <alignment vertical="center"/>
    </xf>
    <xf numFmtId="0" fontId="75" fillId="15" borderId="0" xfId="1" applyFont="1" applyFill="1" applyAlignment="1">
      <alignment horizontal="center" vertical="center"/>
    </xf>
    <xf numFmtId="0" fontId="38" fillId="27" borderId="25" xfId="5" applyFont="1" applyFill="1" applyBorder="1" applyAlignment="1">
      <alignment horizontal="center" vertical="center" shrinkToFit="1"/>
    </xf>
    <xf numFmtId="180" fontId="39" fillId="27" borderId="25" xfId="0" applyNumberFormat="1" applyFont="1" applyFill="1" applyBorder="1" applyAlignment="1">
      <alignment horizontal="center" vertical="center"/>
    </xf>
    <xf numFmtId="0" fontId="39" fillId="27" borderId="25" xfId="0" applyFont="1" applyFill="1" applyBorder="1" applyAlignment="1">
      <alignment horizontal="center" vertical="center"/>
    </xf>
    <xf numFmtId="178" fontId="0" fillId="25" borderId="4" xfId="6" applyNumberFormat="1" applyFont="1" applyFill="1" applyBorder="1" applyAlignment="1">
      <alignment horizontal="center" vertical="center" shrinkToFit="1"/>
    </xf>
    <xf numFmtId="180" fontId="8" fillId="24" borderId="5" xfId="5" applyNumberFormat="1" applyFont="1" applyFill="1" applyBorder="1" applyAlignment="1">
      <alignment horizontal="center" vertical="center" shrinkToFit="1"/>
    </xf>
    <xf numFmtId="0" fontId="28" fillId="28" borderId="14" xfId="0" applyFont="1" applyFill="1" applyBorder="1" applyAlignment="1">
      <alignment horizontal="center" vertical="center" shrinkToFit="1"/>
    </xf>
    <xf numFmtId="0" fontId="11" fillId="28" borderId="5" xfId="0" applyFont="1" applyFill="1" applyBorder="1" applyAlignment="1">
      <alignment horizontal="distributed" vertical="center" shrinkToFit="1"/>
    </xf>
    <xf numFmtId="180" fontId="11" fillId="28" borderId="5" xfId="0" applyNumberFormat="1" applyFont="1" applyFill="1" applyBorder="1" applyAlignment="1">
      <alignment horizontal="distributed" vertical="center" shrinkToFit="1"/>
    </xf>
    <xf numFmtId="180" fontId="5" fillId="0" borderId="13" xfId="5" applyNumberFormat="1" applyFont="1" applyFill="1" applyBorder="1" applyAlignment="1">
      <alignment vertical="center" shrinkToFit="1"/>
    </xf>
    <xf numFmtId="9" fontId="5" fillId="0" borderId="5" xfId="8" applyFont="1" applyFill="1" applyBorder="1" applyAlignment="1">
      <alignment horizontal="center" vertical="center" shrinkToFit="1"/>
    </xf>
    <xf numFmtId="180" fontId="5" fillId="29" borderId="5" xfId="6" applyNumberFormat="1" applyFont="1" applyFill="1" applyBorder="1" applyAlignment="1">
      <alignment horizontal="center" vertical="center" shrinkToFit="1"/>
    </xf>
    <xf numFmtId="180" fontId="8" fillId="29" borderId="5" xfId="5" applyNumberFormat="1" applyFont="1" applyFill="1" applyBorder="1" applyAlignment="1">
      <alignment vertical="center" shrinkToFit="1"/>
    </xf>
    <xf numFmtId="0" fontId="54" fillId="0" borderId="5" xfId="0" applyFont="1" applyBorder="1" applyAlignment="1">
      <alignment vertical="center" wrapText="1"/>
    </xf>
    <xf numFmtId="49" fontId="5" fillId="0" borderId="5" xfId="1" applyNumberFormat="1" applyFont="1" applyFill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 wrapText="1"/>
    </xf>
    <xf numFmtId="9" fontId="74" fillId="0" borderId="5" xfId="8" applyFont="1" applyBorder="1" applyAlignment="1">
      <alignment horizontal="center" vertical="center" shrinkToFit="1"/>
    </xf>
    <xf numFmtId="0" fontId="15" fillId="0" borderId="0" xfId="5" applyFont="1" applyBorder="1" applyAlignment="1">
      <alignment horizontal="left" vertical="center"/>
    </xf>
    <xf numFmtId="0" fontId="15" fillId="0" borderId="0" xfId="6" applyFont="1" applyAlignment="1">
      <alignment horizontal="left" vertical="center"/>
    </xf>
    <xf numFmtId="178" fontId="5" fillId="0" borderId="42" xfId="1" applyNumberFormat="1" applyFont="1" applyBorder="1" applyAlignment="1">
      <alignment horizontal="center" shrinkToFit="1"/>
    </xf>
    <xf numFmtId="178" fontId="5" fillId="0" borderId="43" xfId="1" applyNumberFormat="1" applyFont="1" applyBorder="1" applyAlignment="1">
      <alignment horizontal="center" shrinkToFit="1"/>
    </xf>
    <xf numFmtId="178" fontId="5" fillId="0" borderId="43" xfId="1" applyNumberFormat="1" applyFont="1" applyFill="1" applyBorder="1" applyAlignment="1">
      <alignment horizontal="center" shrinkToFit="1"/>
    </xf>
    <xf numFmtId="0" fontId="5" fillId="22" borderId="44" xfId="1" applyFont="1" applyFill="1" applyBorder="1" applyAlignment="1">
      <alignment shrinkToFit="1"/>
    </xf>
    <xf numFmtId="0" fontId="0" fillId="22" borderId="44" xfId="0" applyFont="1" applyFill="1" applyBorder="1" applyAlignment="1">
      <alignment horizontal="center" shrinkToFit="1"/>
    </xf>
    <xf numFmtId="177" fontId="5" fillId="0" borderId="5" xfId="1" applyNumberFormat="1" applyFont="1" applyBorder="1" applyAlignment="1">
      <alignment horizontal="center" shrinkToFit="1"/>
    </xf>
    <xf numFmtId="0" fontId="15" fillId="0" borderId="0" xfId="0" applyFont="1" applyAlignment="1">
      <alignment horizontal="center" vertical="center"/>
    </xf>
    <xf numFmtId="0" fontId="5" fillId="0" borderId="5" xfId="0" applyFont="1" applyBorder="1" applyAlignment="1">
      <alignment vertical="center" shrinkToFit="1"/>
    </xf>
    <xf numFmtId="0" fontId="0" fillId="0" borderId="0" xfId="0" applyFont="1" applyAlignment="1">
      <alignment horizontal="center" vertical="center"/>
    </xf>
    <xf numFmtId="180" fontId="5" fillId="0" borderId="5" xfId="1" applyNumberFormat="1" applyFont="1" applyFill="1" applyBorder="1" applyAlignment="1">
      <alignment horizontal="center" vertical="center" shrinkToFit="1"/>
    </xf>
    <xf numFmtId="180" fontId="5" fillId="0" borderId="5" xfId="0" applyNumberFormat="1" applyFont="1" applyBorder="1" applyAlignment="1">
      <alignment vertical="center"/>
    </xf>
    <xf numFmtId="180" fontId="5" fillId="0" borderId="0" xfId="0" applyNumberFormat="1" applyFont="1" applyAlignment="1">
      <alignment vertical="center"/>
    </xf>
    <xf numFmtId="178" fontId="0" fillId="0" borderId="5" xfId="5" applyNumberFormat="1" applyFont="1" applyFill="1" applyBorder="1" applyAlignment="1">
      <alignment horizontal="center" vertical="center" shrinkToFit="1"/>
    </xf>
    <xf numFmtId="0" fontId="75" fillId="0" borderId="5" xfId="0" applyFont="1" applyFill="1" applyBorder="1" applyAlignment="1">
      <alignment horizontal="center" vertical="center" shrinkToFit="1"/>
    </xf>
    <xf numFmtId="0" fontId="5" fillId="0" borderId="5" xfId="0" applyFont="1" applyBorder="1" applyAlignment="1">
      <alignment vertical="center"/>
    </xf>
    <xf numFmtId="0" fontId="12" fillId="0" borderId="5" xfId="1" applyFont="1" applyFill="1" applyBorder="1" applyAlignment="1">
      <alignment horizontal="left" vertical="center"/>
    </xf>
    <xf numFmtId="180" fontId="3" fillId="0" borderId="5" xfId="1" applyNumberFormat="1" applyFont="1" applyFill="1" applyBorder="1" applyAlignment="1">
      <alignment horizontal="center"/>
    </xf>
    <xf numFmtId="0" fontId="11" fillId="0" borderId="5" xfId="1" applyFont="1" applyFill="1" applyBorder="1" applyAlignment="1">
      <alignment horizontal="center" vertical="center"/>
    </xf>
    <xf numFmtId="0" fontId="17" fillId="21" borderId="0" xfId="0" applyFont="1" applyFill="1">
      <alignment vertical="center"/>
    </xf>
    <xf numFmtId="177" fontId="11" fillId="21" borderId="11" xfId="5" applyNumberFormat="1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5" fillId="0" borderId="0" xfId="0" applyFont="1" applyBorder="1" applyAlignment="1">
      <alignment horizontal="left" vertical="center"/>
    </xf>
    <xf numFmtId="0" fontId="0" fillId="0" borderId="0" xfId="0" applyAlignment="1">
      <alignment vertical="top"/>
    </xf>
    <xf numFmtId="0" fontId="0" fillId="0" borderId="0" xfId="0" applyFill="1" applyAlignment="1">
      <alignment vertical="center"/>
    </xf>
    <xf numFmtId="0" fontId="2" fillId="0" borderId="5" xfId="1" applyFont="1" applyFill="1" applyBorder="1" applyAlignment="1">
      <alignment horizontal="left" vertical="center" shrinkToFit="1"/>
    </xf>
    <xf numFmtId="0" fontId="2" fillId="0" borderId="5" xfId="1" applyFont="1" applyFill="1" applyBorder="1" applyAlignment="1">
      <alignment vertical="center" shrinkToFit="1"/>
    </xf>
    <xf numFmtId="180" fontId="5" fillId="0" borderId="5" xfId="0" applyNumberFormat="1" applyFont="1" applyFill="1" applyBorder="1" applyAlignment="1">
      <alignment horizontal="center" vertical="center" shrinkToFit="1"/>
    </xf>
    <xf numFmtId="180" fontId="15" fillId="0" borderId="0" xfId="0" applyNumberFormat="1" applyFont="1" applyBorder="1" applyAlignment="1">
      <alignment horizontal="center" vertical="center"/>
    </xf>
    <xf numFmtId="0" fontId="70" fillId="0" borderId="0" xfId="0" applyFont="1" applyBorder="1" applyAlignment="1">
      <alignment horizontal="right" vertical="center"/>
    </xf>
    <xf numFmtId="0" fontId="36" fillId="0" borderId="5" xfId="1" applyFont="1" applyFill="1" applyBorder="1" applyAlignment="1">
      <alignment horizontal="center" vertical="center"/>
    </xf>
    <xf numFmtId="0" fontId="29" fillId="0" borderId="5" xfId="1" applyFont="1" applyFill="1" applyBorder="1" applyAlignment="1">
      <alignment horizontal="distributed" vertical="center" wrapText="1"/>
    </xf>
    <xf numFmtId="0" fontId="24" fillId="0" borderId="5" xfId="1" applyFont="1" applyFill="1" applyBorder="1" applyAlignment="1">
      <alignment horizontal="distributed" vertical="center" wrapText="1"/>
    </xf>
    <xf numFmtId="0" fontId="15" fillId="0" borderId="5" xfId="1" applyFont="1" applyFill="1" applyBorder="1" applyAlignment="1">
      <alignment horizontal="distributed" vertical="center" wrapText="1"/>
    </xf>
    <xf numFmtId="178" fontId="24" fillId="0" borderId="5" xfId="1" applyNumberFormat="1" applyFont="1" applyFill="1" applyBorder="1" applyAlignment="1">
      <alignment horizontal="distributed" vertical="center" wrapText="1"/>
    </xf>
    <xf numFmtId="178" fontId="88" fillId="21" borderId="5" xfId="1" applyNumberFormat="1" applyFont="1" applyFill="1" applyBorder="1" applyAlignment="1">
      <alignment horizontal="distributed" vertical="center" wrapText="1"/>
    </xf>
    <xf numFmtId="178" fontId="88" fillId="0" borderId="5" xfId="1" applyNumberFormat="1" applyFont="1" applyFill="1" applyBorder="1" applyAlignment="1">
      <alignment horizontal="distributed" vertical="center" wrapText="1"/>
    </xf>
    <xf numFmtId="0" fontId="25" fillId="0" borderId="5" xfId="1" applyFont="1" applyFill="1" applyBorder="1" applyAlignment="1">
      <alignment horizontal="distributed" vertical="center" wrapText="1"/>
    </xf>
    <xf numFmtId="0" fontId="74" fillId="0" borderId="5" xfId="1" applyFont="1" applyFill="1" applyBorder="1" applyAlignment="1">
      <alignment horizontal="distributed" vertical="center" wrapText="1"/>
    </xf>
    <xf numFmtId="180" fontId="75" fillId="0" borderId="5" xfId="1" applyNumberFormat="1" applyFont="1" applyFill="1" applyBorder="1"/>
    <xf numFmtId="0" fontId="15" fillId="21" borderId="5" xfId="1" applyFont="1" applyFill="1" applyBorder="1" applyAlignment="1">
      <alignment horizontal="center" vertical="center"/>
    </xf>
    <xf numFmtId="0" fontId="25" fillId="21" borderId="5" xfId="1" applyFont="1" applyFill="1" applyBorder="1" applyAlignment="1">
      <alignment horizontal="distributed" vertical="center" wrapText="1"/>
    </xf>
    <xf numFmtId="0" fontId="25" fillId="0" borderId="5" xfId="1" applyFont="1" applyFill="1" applyBorder="1" applyAlignment="1">
      <alignment horizontal="distributed" vertical="center"/>
    </xf>
    <xf numFmtId="178" fontId="74" fillId="0" borderId="5" xfId="1" applyNumberFormat="1" applyFont="1" applyFill="1" applyBorder="1" applyAlignment="1">
      <alignment horizontal="distributed" vertical="center" wrapText="1"/>
    </xf>
    <xf numFmtId="0" fontId="24" fillId="0" borderId="11" xfId="1" applyFont="1" applyFill="1" applyBorder="1" applyAlignment="1">
      <alignment horizontal="center" vertical="center"/>
    </xf>
    <xf numFmtId="0" fontId="24" fillId="0" borderId="5" xfId="1" applyFont="1" applyFill="1" applyBorder="1" applyAlignment="1">
      <alignment horizontal="center" vertical="center" wrapText="1"/>
    </xf>
    <xf numFmtId="0" fontId="24" fillId="0" borderId="5" xfId="1" applyFont="1" applyFill="1" applyBorder="1" applyAlignment="1">
      <alignment horizontal="center" vertical="center" shrinkToFit="1"/>
    </xf>
    <xf numFmtId="0" fontId="29" fillId="0" borderId="5" xfId="1" applyFont="1" applyFill="1" applyBorder="1" applyAlignment="1">
      <alignment horizontal="distributed" vertical="center"/>
    </xf>
    <xf numFmtId="0" fontId="24" fillId="0" borderId="5" xfId="1" applyFont="1" applyFill="1" applyBorder="1" applyAlignment="1">
      <alignment horizontal="distributed" vertical="center"/>
    </xf>
    <xf numFmtId="0" fontId="74" fillId="0" borderId="5" xfId="1" applyFont="1" applyFill="1" applyBorder="1" applyAlignment="1">
      <alignment horizontal="distributed" vertical="center"/>
    </xf>
    <xf numFmtId="178" fontId="24" fillId="0" borderId="5" xfId="1" applyNumberFormat="1" applyFont="1" applyFill="1" applyBorder="1" applyAlignment="1">
      <alignment horizontal="distributed" vertical="center"/>
    </xf>
    <xf numFmtId="178" fontId="74" fillId="0" borderId="5" xfId="1" applyNumberFormat="1" applyFont="1" applyFill="1" applyBorder="1" applyAlignment="1">
      <alignment horizontal="distributed" vertical="center"/>
    </xf>
    <xf numFmtId="0" fontId="90" fillId="0" borderId="5" xfId="1" applyFont="1" applyFill="1" applyBorder="1" applyAlignment="1">
      <alignment horizontal="distributed" vertical="center" wrapText="1"/>
    </xf>
    <xf numFmtId="0" fontId="91" fillId="0" borderId="5" xfId="1" applyFont="1" applyFill="1" applyBorder="1" applyAlignment="1">
      <alignment horizontal="center" vertical="center" wrapText="1"/>
    </xf>
    <xf numFmtId="178" fontId="8" fillId="0" borderId="5" xfId="1" applyNumberFormat="1" applyFont="1" applyFill="1" applyBorder="1" applyAlignment="1">
      <alignment horizontal="distributed" vertical="center"/>
    </xf>
    <xf numFmtId="0" fontId="89" fillId="0" borderId="5" xfId="1" applyFont="1" applyFill="1" applyBorder="1" applyAlignment="1">
      <alignment horizontal="center" vertical="center" wrapText="1"/>
    </xf>
    <xf numFmtId="0" fontId="24" fillId="0" borderId="5" xfId="1" applyFont="1" applyFill="1" applyBorder="1" applyAlignment="1">
      <alignment horizontal="center" vertical="center"/>
    </xf>
    <xf numFmtId="178" fontId="24" fillId="0" borderId="5" xfId="1" applyNumberFormat="1" applyFont="1" applyFill="1" applyBorder="1" applyAlignment="1">
      <alignment horizontal="center" vertical="center"/>
    </xf>
    <xf numFmtId="0" fontId="8" fillId="0" borderId="5" xfId="1" applyFont="1" applyFill="1" applyBorder="1" applyAlignment="1">
      <alignment horizontal="center" vertical="center"/>
    </xf>
    <xf numFmtId="0" fontId="92" fillId="0" borderId="5" xfId="1" applyFont="1" applyFill="1" applyBorder="1" applyAlignment="1">
      <alignment horizontal="distributed" vertical="center"/>
    </xf>
    <xf numFmtId="178" fontId="24" fillId="0" borderId="5" xfId="1" applyNumberFormat="1" applyFont="1" applyFill="1" applyBorder="1" applyAlignment="1">
      <alignment vertical="center" wrapText="1"/>
    </xf>
    <xf numFmtId="0" fontId="93" fillId="0" borderId="5" xfId="1" applyFont="1" applyFill="1" applyBorder="1" applyAlignment="1">
      <alignment horizontal="distributed" vertical="center"/>
    </xf>
    <xf numFmtId="178" fontId="85" fillId="0" borderId="5" xfId="1" applyNumberFormat="1" applyFont="1" applyFill="1" applyBorder="1" applyAlignment="1">
      <alignment vertical="center" wrapText="1"/>
    </xf>
    <xf numFmtId="178" fontId="88" fillId="0" borderId="5" xfId="1" applyNumberFormat="1" applyFont="1" applyFill="1" applyBorder="1" applyAlignment="1">
      <alignment horizontal="center" vertical="center" wrapText="1"/>
    </xf>
    <xf numFmtId="0" fontId="86" fillId="0" borderId="5" xfId="1" applyFont="1" applyFill="1" applyBorder="1" applyAlignment="1">
      <alignment horizontal="distributed" vertical="center"/>
    </xf>
    <xf numFmtId="0" fontId="15" fillId="0" borderId="0" xfId="1" applyFont="1" applyFill="1"/>
    <xf numFmtId="0" fontId="75" fillId="0" borderId="0" xfId="1" applyFont="1" applyFill="1"/>
    <xf numFmtId="180" fontId="75" fillId="0" borderId="0" xfId="1" applyNumberFormat="1" applyFont="1" applyFill="1"/>
    <xf numFmtId="177" fontId="5" fillId="0" borderId="5" xfId="0" applyNumberFormat="1" applyFont="1" applyFill="1" applyBorder="1" applyAlignment="1">
      <alignment horizontal="center" vertical="center" shrinkToFit="1"/>
    </xf>
    <xf numFmtId="181" fontId="1" fillId="0" borderId="0" xfId="13" applyNumberFormat="1" applyFont="1" applyAlignment="1">
      <alignment vertical="center"/>
    </xf>
    <xf numFmtId="0" fontId="96" fillId="30" borderId="10" xfId="1" applyFont="1" applyFill="1" applyBorder="1" applyAlignment="1">
      <alignment horizontal="center" vertical="center" wrapText="1"/>
    </xf>
    <xf numFmtId="0" fontId="1" fillId="0" borderId="0" xfId="1" applyFont="1" applyAlignment="1">
      <alignment shrinkToFit="1"/>
    </xf>
    <xf numFmtId="180" fontId="5" fillId="26" borderId="13" xfId="0" applyNumberFormat="1" applyFont="1" applyFill="1" applyBorder="1" applyAlignment="1">
      <alignment vertical="center" shrinkToFit="1"/>
    </xf>
    <xf numFmtId="180" fontId="5" fillId="0" borderId="13" xfId="0" applyNumberFormat="1" applyFont="1" applyBorder="1" applyAlignment="1">
      <alignment vertical="center" shrinkToFit="1"/>
    </xf>
    <xf numFmtId="180" fontId="5" fillId="0" borderId="13" xfId="0" applyNumberFormat="1" applyFont="1" applyFill="1" applyBorder="1" applyAlignment="1">
      <alignment vertical="center" shrinkToFit="1"/>
    </xf>
    <xf numFmtId="20" fontId="48" fillId="0" borderId="33" xfId="0" applyNumberFormat="1" applyFont="1" applyBorder="1" applyAlignment="1">
      <alignment horizontal="center" vertical="center" shrinkToFit="1"/>
    </xf>
    <xf numFmtId="0" fontId="54" fillId="0" borderId="1" xfId="0" applyFont="1" applyBorder="1" applyAlignment="1">
      <alignment horizontal="center" vertical="center"/>
    </xf>
    <xf numFmtId="1" fontId="5" fillId="0" borderId="8" xfId="1" applyNumberFormat="1" applyFont="1" applyFill="1" applyBorder="1" applyAlignment="1">
      <alignment horizontal="center" vertical="center"/>
    </xf>
    <xf numFmtId="181" fontId="5" fillId="0" borderId="5" xfId="14" applyNumberFormat="1" applyFont="1" applyFill="1" applyBorder="1" applyAlignment="1">
      <alignment vertical="center"/>
    </xf>
    <xf numFmtId="0" fontId="5" fillId="31" borderId="5" xfId="1" applyFont="1" applyFill="1" applyBorder="1" applyAlignment="1">
      <alignment vertical="center" shrinkToFit="1"/>
    </xf>
    <xf numFmtId="0" fontId="5" fillId="31" borderId="5" xfId="1" applyFont="1" applyFill="1" applyBorder="1" applyAlignment="1">
      <alignment horizontal="center" vertical="center"/>
    </xf>
    <xf numFmtId="0" fontId="1" fillId="31" borderId="5" xfId="1" applyFont="1" applyFill="1" applyBorder="1" applyAlignment="1">
      <alignment horizontal="left" vertical="center"/>
    </xf>
    <xf numFmtId="0" fontId="15" fillId="31" borderId="5" xfId="1" applyFont="1" applyFill="1" applyBorder="1" applyAlignment="1">
      <alignment horizontal="center" vertical="center" shrinkToFit="1"/>
    </xf>
    <xf numFmtId="0" fontId="2" fillId="31" borderId="5" xfId="0" applyFont="1" applyFill="1" applyBorder="1" applyAlignment="1">
      <alignment horizontal="left" vertical="center" shrinkToFit="1"/>
    </xf>
    <xf numFmtId="0" fontId="2" fillId="31" borderId="5" xfId="0" applyFont="1" applyFill="1" applyBorder="1" applyAlignment="1">
      <alignment horizontal="center" vertical="center" shrinkToFit="1"/>
    </xf>
    <xf numFmtId="179" fontId="2" fillId="31" borderId="5" xfId="1" applyNumberFormat="1" applyFont="1" applyFill="1" applyBorder="1" applyAlignment="1">
      <alignment horizontal="center" vertical="center" shrinkToFit="1"/>
    </xf>
    <xf numFmtId="177" fontId="11" fillId="31" borderId="5" xfId="5" applyNumberFormat="1" applyFont="1" applyFill="1" applyBorder="1" applyAlignment="1">
      <alignment horizontal="center" vertical="center"/>
    </xf>
    <xf numFmtId="177" fontId="11" fillId="31" borderId="5" xfId="5" applyNumberFormat="1" applyFont="1" applyFill="1" applyBorder="1" applyAlignment="1">
      <alignment horizontal="center" vertical="center" shrinkToFit="1"/>
    </xf>
    <xf numFmtId="0" fontId="11" fillId="31" borderId="5" xfId="5" applyFont="1" applyFill="1" applyBorder="1" applyAlignment="1">
      <alignment horizontal="center" vertical="center"/>
    </xf>
    <xf numFmtId="178" fontId="5" fillId="31" borderId="5" xfId="0" applyNumberFormat="1" applyFont="1" applyFill="1" applyBorder="1" applyAlignment="1">
      <alignment horizontal="center" vertical="center" shrinkToFit="1"/>
    </xf>
    <xf numFmtId="178" fontId="5" fillId="31" borderId="5" xfId="0" applyNumberFormat="1" applyFont="1" applyFill="1" applyBorder="1" applyAlignment="1">
      <alignment vertical="center"/>
    </xf>
    <xf numFmtId="178" fontId="15" fillId="0" borderId="0" xfId="1" applyNumberFormat="1" applyFont="1" applyFill="1" applyBorder="1" applyAlignment="1">
      <alignment horizontal="center" vertical="center" shrinkToFit="1"/>
    </xf>
    <xf numFmtId="0" fontId="15" fillId="22" borderId="44" xfId="1" applyFont="1" applyFill="1" applyBorder="1" applyAlignment="1">
      <alignment horizontal="center" vertical="center" shrinkToFit="1"/>
    </xf>
    <xf numFmtId="0" fontId="15" fillId="0" borderId="0" xfId="1" applyFont="1" applyBorder="1" applyAlignment="1">
      <alignment horizontal="center" vertical="center" shrinkToFit="1"/>
    </xf>
    <xf numFmtId="0" fontId="15" fillId="0" borderId="0" xfId="1" applyFont="1" applyAlignment="1">
      <alignment horizontal="center" vertical="center" shrinkToFit="1"/>
    </xf>
    <xf numFmtId="0" fontId="5" fillId="0" borderId="5" xfId="6" applyFont="1" applyBorder="1" applyAlignment="1">
      <alignment horizontal="center" vertical="center"/>
    </xf>
    <xf numFmtId="0" fontId="8" fillId="0" borderId="0" xfId="6" applyFont="1" applyAlignment="1">
      <alignment vertical="center"/>
    </xf>
    <xf numFmtId="0" fontId="5" fillId="0" borderId="5" xfId="6" applyFont="1" applyFill="1" applyBorder="1" applyAlignment="1">
      <alignment vertical="center" shrinkToFit="1"/>
    </xf>
    <xf numFmtId="177" fontId="15" fillId="0" borderId="5" xfId="6" applyNumberFormat="1" applyFont="1" applyFill="1" applyBorder="1" applyAlignment="1">
      <alignment horizontal="center" vertical="center"/>
    </xf>
    <xf numFmtId="178" fontId="5" fillId="0" borderId="5" xfId="10" applyNumberFormat="1" applyFont="1" applyFill="1" applyBorder="1" applyAlignment="1">
      <alignment horizontal="center" vertical="center"/>
    </xf>
    <xf numFmtId="177" fontId="15" fillId="0" borderId="5" xfId="6" applyNumberFormat="1" applyFont="1" applyBorder="1" applyAlignment="1">
      <alignment horizontal="center" vertical="center" shrinkToFit="1"/>
    </xf>
    <xf numFmtId="0" fontId="19" fillId="0" borderId="0" xfId="6" applyFont="1" applyAlignment="1"/>
    <xf numFmtId="0" fontId="5" fillId="0" borderId="0" xfId="6" applyFont="1" applyAlignment="1">
      <alignment horizontal="center"/>
    </xf>
    <xf numFmtId="0" fontId="15" fillId="0" borderId="0" xfId="6" applyFont="1" applyAlignment="1"/>
    <xf numFmtId="0" fontId="98" fillId="0" borderId="0" xfId="6" applyFont="1" applyAlignment="1"/>
    <xf numFmtId="178" fontId="5" fillId="0" borderId="0" xfId="10" applyNumberFormat="1" applyFont="1" applyAlignment="1">
      <alignment horizontal="center"/>
    </xf>
    <xf numFmtId="0" fontId="97" fillId="0" borderId="5" xfId="6" applyFont="1" applyFill="1" applyBorder="1" applyAlignment="1">
      <alignment horizontal="center" vertical="center"/>
    </xf>
    <xf numFmtId="178" fontId="0" fillId="0" borderId="5" xfId="10" applyNumberFormat="1" applyFont="1" applyFill="1" applyBorder="1" applyAlignment="1">
      <alignment horizontal="center" vertical="center" shrinkToFit="1"/>
    </xf>
    <xf numFmtId="178" fontId="5" fillId="0" borderId="5" xfId="10" applyNumberFormat="1" applyFont="1" applyFill="1" applyBorder="1" applyAlignment="1">
      <alignment horizontal="center" vertical="center" shrinkToFit="1"/>
    </xf>
    <xf numFmtId="178" fontId="1" fillId="0" borderId="5" xfId="10" applyNumberFormat="1" applyFont="1" applyFill="1" applyBorder="1" applyAlignment="1">
      <alignment horizontal="center" vertical="center"/>
    </xf>
    <xf numFmtId="178" fontId="1" fillId="0" borderId="0" xfId="10" applyNumberFormat="1" applyFont="1" applyAlignment="1">
      <alignment horizontal="center"/>
    </xf>
    <xf numFmtId="178" fontId="5" fillId="32" borderId="5" xfId="10" applyNumberFormat="1" applyFont="1" applyFill="1" applyBorder="1" applyAlignment="1">
      <alignment horizontal="center" vertical="center" shrinkToFit="1"/>
    </xf>
    <xf numFmtId="178" fontId="0" fillId="0" borderId="5" xfId="10" applyNumberFormat="1" applyFont="1" applyFill="1" applyBorder="1" applyAlignment="1">
      <alignment horizontal="center" vertical="center"/>
    </xf>
    <xf numFmtId="178" fontId="96" fillId="0" borderId="5" xfId="10" applyNumberFormat="1" applyFont="1" applyFill="1" applyBorder="1" applyAlignment="1">
      <alignment horizontal="center" vertical="center" wrapText="1"/>
    </xf>
    <xf numFmtId="178" fontId="0" fillId="32" borderId="5" xfId="10" applyNumberFormat="1" applyFont="1" applyFill="1" applyBorder="1" applyAlignment="1">
      <alignment horizontal="center" vertical="center" shrinkToFit="1"/>
    </xf>
    <xf numFmtId="0" fontId="1" fillId="0" borderId="5" xfId="0" applyFont="1" applyFill="1" applyBorder="1" applyAlignment="1">
      <alignment horizontal="distributed" vertical="center" indent="1"/>
    </xf>
    <xf numFmtId="0" fontId="1" fillId="0" borderId="5" xfId="1" applyFont="1" applyFill="1" applyBorder="1" applyAlignment="1">
      <alignment horizontal="distributed" vertical="center" indent="1"/>
    </xf>
    <xf numFmtId="0" fontId="0" fillId="0" borderId="5" xfId="1" applyFont="1" applyFill="1" applyBorder="1" applyAlignment="1">
      <alignment horizontal="distributed" vertical="center" indent="1"/>
    </xf>
    <xf numFmtId="0" fontId="0" fillId="0" borderId="5" xfId="0" applyFont="1" applyFill="1" applyBorder="1" applyAlignment="1">
      <alignment horizontal="distributed" vertical="center" indent="1"/>
    </xf>
    <xf numFmtId="0" fontId="12" fillId="0" borderId="5" xfId="1" applyFont="1" applyFill="1" applyBorder="1" applyAlignment="1">
      <alignment horizontal="distributed" vertical="center" indent="1"/>
    </xf>
    <xf numFmtId="49" fontId="0" fillId="0" borderId="5" xfId="0" applyNumberFormat="1" applyFont="1" applyFill="1" applyBorder="1" applyAlignment="1">
      <alignment horizontal="distributed" vertical="center" indent="1"/>
    </xf>
    <xf numFmtId="0" fontId="3" fillId="0" borderId="5" xfId="1" applyFont="1" applyFill="1" applyBorder="1" applyAlignment="1">
      <alignment horizontal="distributed" vertical="center" indent="1"/>
    </xf>
    <xf numFmtId="0" fontId="3" fillId="0" borderId="5" xfId="0" applyFont="1" applyFill="1" applyBorder="1" applyAlignment="1">
      <alignment horizontal="distributed" vertical="center" indent="1"/>
    </xf>
    <xf numFmtId="0" fontId="1" fillId="0" borderId="0" xfId="0" applyFont="1" applyFill="1" applyAlignment="1">
      <alignment horizontal="distributed" vertical="center" indent="1"/>
    </xf>
    <xf numFmtId="0" fontId="9" fillId="0" borderId="5" xfId="0" applyFont="1" applyFill="1" applyBorder="1" applyAlignment="1">
      <alignment horizontal="center" shrinkToFit="1"/>
    </xf>
    <xf numFmtId="0" fontId="0" fillId="0" borderId="0" xfId="0" applyFont="1">
      <alignment vertical="center"/>
    </xf>
    <xf numFmtId="49" fontId="9" fillId="0" borderId="5" xfId="0" applyNumberFormat="1" applyFont="1" applyFill="1" applyBorder="1" applyAlignment="1">
      <alignment horizontal="left" vertical="center" shrinkToFit="1"/>
    </xf>
    <xf numFmtId="0" fontId="9" fillId="0" borderId="5" xfId="0" applyFont="1" applyFill="1" applyBorder="1" applyAlignment="1">
      <alignment horizontal="left" vertical="center" shrinkToFit="1"/>
    </xf>
    <xf numFmtId="49" fontId="73" fillId="21" borderId="5" xfId="0" applyNumberFormat="1" applyFont="1" applyFill="1" applyBorder="1" applyAlignment="1">
      <alignment horizontal="left" vertical="center" shrinkToFit="1"/>
    </xf>
    <xf numFmtId="0" fontId="8" fillId="0" borderId="5" xfId="0" applyFont="1" applyFill="1" applyBorder="1" applyAlignment="1">
      <alignment horizontal="center" shrinkToFit="1"/>
    </xf>
    <xf numFmtId="0" fontId="99" fillId="0" borderId="5" xfId="0" applyFont="1" applyFill="1" applyBorder="1" applyAlignment="1">
      <alignment horizontal="center" shrinkToFit="1"/>
    </xf>
    <xf numFmtId="49" fontId="8" fillId="0" borderId="5" xfId="0" applyNumberFormat="1" applyFont="1" applyFill="1" applyBorder="1" applyAlignment="1">
      <alignment horizontal="center" vertical="center" shrinkToFit="1"/>
    </xf>
    <xf numFmtId="49" fontId="99" fillId="0" borderId="5" xfId="0" applyNumberFormat="1" applyFont="1" applyFill="1" applyBorder="1" applyAlignment="1">
      <alignment horizontal="left" vertical="center" shrinkToFit="1"/>
    </xf>
    <xf numFmtId="49" fontId="74" fillId="21" borderId="5" xfId="0" applyNumberFormat="1" applyFont="1" applyFill="1" applyBorder="1" applyAlignment="1">
      <alignment horizontal="center" vertical="center" shrinkToFit="1"/>
    </xf>
    <xf numFmtId="49" fontId="70" fillId="21" borderId="5" xfId="0" applyNumberFormat="1" applyFont="1" applyFill="1" applyBorder="1" applyAlignment="1">
      <alignment horizontal="left" vertical="center" shrinkToFit="1"/>
    </xf>
    <xf numFmtId="0" fontId="5" fillId="21" borderId="0" xfId="0" applyFont="1" applyFill="1">
      <alignment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5" xfId="1" applyFont="1" applyFill="1" applyBorder="1" applyAlignment="1">
      <alignment horizontal="center" vertical="center"/>
    </xf>
    <xf numFmtId="0" fontId="15" fillId="0" borderId="5" xfId="0" applyFont="1" applyFill="1" applyBorder="1" applyAlignment="1">
      <alignment horizontal="left" vertical="center" shrinkToFit="1"/>
    </xf>
    <xf numFmtId="0" fontId="12" fillId="0" borderId="5" xfId="0" applyFont="1" applyFill="1" applyBorder="1" applyAlignment="1">
      <alignment horizontal="left" vertical="center"/>
    </xf>
    <xf numFmtId="179" fontId="12" fillId="0" borderId="5" xfId="1" applyNumberFormat="1" applyFont="1" applyFill="1" applyBorder="1" applyAlignment="1">
      <alignment horizontal="center" vertical="center" shrinkToFit="1"/>
    </xf>
    <xf numFmtId="0" fontId="12" fillId="0" borderId="5" xfId="1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left" vertical="center" shrinkToFit="1"/>
    </xf>
    <xf numFmtId="0" fontId="11" fillId="0" borderId="5" xfId="1" applyFont="1" applyFill="1" applyBorder="1" applyAlignment="1">
      <alignment horizontal="center" vertical="center" shrinkToFit="1"/>
    </xf>
    <xf numFmtId="0" fontId="3" fillId="0" borderId="5" xfId="0" applyFont="1" applyBorder="1" applyAlignment="1">
      <alignment horizontal="left" vertical="center"/>
    </xf>
    <xf numFmtId="0" fontId="3" fillId="0" borderId="0" xfId="1" applyFont="1" applyFill="1" applyBorder="1" applyAlignment="1">
      <alignment horizontal="left" vertical="center"/>
    </xf>
    <xf numFmtId="0" fontId="0" fillId="0" borderId="5" xfId="0" applyFont="1" applyFill="1" applyBorder="1" applyAlignment="1">
      <alignment horizontal="center" vertical="center"/>
    </xf>
    <xf numFmtId="176" fontId="5" fillId="0" borderId="0" xfId="0" applyNumberFormat="1" applyFont="1">
      <alignment vertical="center"/>
    </xf>
    <xf numFmtId="176" fontId="75" fillId="0" borderId="0" xfId="0" applyNumberFormat="1" applyFont="1">
      <alignment vertical="center"/>
    </xf>
    <xf numFmtId="176" fontId="100" fillId="0" borderId="0" xfId="0" applyNumberFormat="1" applyFont="1">
      <alignment vertical="center"/>
    </xf>
    <xf numFmtId="176" fontId="101" fillId="0" borderId="0" xfId="0" applyNumberFormat="1" applyFont="1">
      <alignment vertical="center"/>
    </xf>
    <xf numFmtId="0" fontId="79" fillId="0" borderId="5" xfId="0" applyFont="1" applyFill="1" applyBorder="1" applyAlignment="1">
      <alignment horizontal="center" vertical="center"/>
    </xf>
    <xf numFmtId="0" fontId="79" fillId="0" borderId="5" xfId="0" applyFont="1" applyFill="1" applyBorder="1" applyAlignment="1">
      <alignment horizontal="left" vertical="center"/>
    </xf>
    <xf numFmtId="0" fontId="103" fillId="0" borderId="5" xfId="0" applyFont="1" applyFill="1" applyBorder="1" applyAlignment="1">
      <alignment horizontal="center" vertical="center"/>
    </xf>
    <xf numFmtId="0" fontId="103" fillId="0" borderId="5" xfId="0" applyFont="1" applyFill="1" applyBorder="1" applyAlignment="1">
      <alignment horizontal="left" vertical="center"/>
    </xf>
    <xf numFmtId="0" fontId="103" fillId="0" borderId="5" xfId="1" applyFont="1" applyFill="1" applyBorder="1" applyAlignment="1">
      <alignment horizontal="center" vertical="center"/>
    </xf>
    <xf numFmtId="0" fontId="103" fillId="0" borderId="5" xfId="1" applyFont="1" applyFill="1" applyBorder="1" applyAlignment="1">
      <alignment horizontal="left" vertical="center"/>
    </xf>
    <xf numFmtId="0" fontId="79" fillId="0" borderId="5" xfId="1" applyFont="1" applyFill="1" applyBorder="1" applyAlignment="1">
      <alignment horizontal="center" vertical="center"/>
    </xf>
    <xf numFmtId="0" fontId="79" fillId="0" borderId="5" xfId="1" applyFont="1" applyFill="1" applyBorder="1" applyAlignment="1">
      <alignment horizontal="left" vertical="center"/>
    </xf>
    <xf numFmtId="0" fontId="0" fillId="0" borderId="5" xfId="1" applyFont="1" applyFill="1" applyBorder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79" fillId="0" borderId="5" xfId="0" applyFont="1" applyBorder="1" applyAlignment="1">
      <alignment horizontal="center" vertical="center"/>
    </xf>
    <xf numFmtId="0" fontId="101" fillId="0" borderId="5" xfId="0" applyFont="1" applyFill="1" applyBorder="1" applyAlignment="1">
      <alignment horizontal="center" vertical="center"/>
    </xf>
    <xf numFmtId="0" fontId="104" fillId="0" borderId="5" xfId="0" applyFont="1" applyFill="1" applyBorder="1" applyAlignment="1">
      <alignment horizontal="center" vertical="center"/>
    </xf>
    <xf numFmtId="0" fontId="104" fillId="0" borderId="5" xfId="1" applyFont="1" applyFill="1" applyBorder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47" fillId="0" borderId="28" xfId="0" applyFont="1" applyBorder="1" applyAlignment="1">
      <alignment horizontal="center" vertical="center"/>
    </xf>
    <xf numFmtId="0" fontId="23" fillId="0" borderId="0" xfId="5" applyFont="1" applyFill="1" applyBorder="1" applyAlignment="1">
      <alignment horizontal="center" vertical="center" shrinkToFit="1"/>
    </xf>
    <xf numFmtId="0" fontId="1" fillId="0" borderId="5" xfId="0" applyFont="1" applyFill="1" applyBorder="1" applyAlignment="1">
      <alignment horizontal="center" vertical="center" shrinkToFit="1"/>
    </xf>
    <xf numFmtId="0" fontId="5" fillId="0" borderId="5" xfId="0" applyFont="1" applyFill="1" applyBorder="1" applyAlignment="1">
      <alignment horizontal="left" vertical="center" shrinkToFit="1"/>
    </xf>
    <xf numFmtId="0" fontId="1" fillId="0" borderId="5" xfId="0" applyFont="1" applyFill="1" applyBorder="1" applyAlignment="1">
      <alignment horizontal="left" vertical="center" shrinkToFit="1"/>
    </xf>
    <xf numFmtId="179" fontId="21" fillId="0" borderId="5" xfId="1" applyNumberFormat="1" applyFont="1" applyFill="1" applyBorder="1" applyAlignment="1">
      <alignment horizontal="center" vertical="center" shrinkToFit="1"/>
    </xf>
    <xf numFmtId="49" fontId="15" fillId="0" borderId="5" xfId="1" applyNumberFormat="1" applyFont="1" applyFill="1" applyBorder="1" applyAlignment="1">
      <alignment horizontal="center" vertical="center" shrinkToFit="1"/>
    </xf>
    <xf numFmtId="0" fontId="56" fillId="15" borderId="5" xfId="0" applyFont="1" applyFill="1" applyBorder="1" applyAlignment="1">
      <alignment horizontal="left" vertical="center" shrinkToFit="1"/>
    </xf>
    <xf numFmtId="0" fontId="56" fillId="33" borderId="5" xfId="0" applyFont="1" applyFill="1" applyBorder="1" applyAlignment="1">
      <alignment horizontal="left" vertical="center" shrinkToFit="1"/>
    </xf>
    <xf numFmtId="0" fontId="16" fillId="0" borderId="1" xfId="1" applyFont="1" applyBorder="1" applyAlignment="1">
      <alignment vertical="center" shrinkToFit="1"/>
    </xf>
    <xf numFmtId="0" fontId="5" fillId="0" borderId="5" xfId="1" applyFont="1" applyFill="1" applyBorder="1" applyAlignment="1">
      <alignment vertical="center" shrinkToFit="1"/>
    </xf>
    <xf numFmtId="0" fontId="5" fillId="0" borderId="5" xfId="1" applyFont="1" applyBorder="1" applyAlignment="1">
      <alignment vertical="center" shrinkToFit="1"/>
    </xf>
    <xf numFmtId="0" fontId="5" fillId="0" borderId="5" xfId="5" applyFont="1" applyBorder="1" applyAlignment="1">
      <alignment vertical="center" shrinkToFit="1"/>
    </xf>
    <xf numFmtId="0" fontId="11" fillId="0" borderId="5" xfId="6" applyFont="1" applyFill="1" applyBorder="1" applyAlignment="1">
      <alignment vertical="distributed" shrinkToFit="1"/>
    </xf>
    <xf numFmtId="0" fontId="11" fillId="15" borderId="5" xfId="6" applyFont="1" applyFill="1" applyBorder="1" applyAlignment="1">
      <alignment vertical="distributed" shrinkToFit="1"/>
    </xf>
    <xf numFmtId="0" fontId="30" fillId="0" borderId="5" xfId="1" applyFont="1" applyFill="1" applyBorder="1" applyAlignment="1">
      <alignment vertical="center" shrinkToFit="1"/>
    </xf>
    <xf numFmtId="0" fontId="0" fillId="0" borderId="5" xfId="1" applyFont="1" applyFill="1" applyBorder="1" applyAlignment="1">
      <alignment vertical="center" shrinkToFit="1"/>
    </xf>
    <xf numFmtId="0" fontId="36" fillId="0" borderId="5" xfId="1" applyFont="1" applyFill="1" applyBorder="1" applyAlignment="1">
      <alignment vertical="center" shrinkToFit="1"/>
    </xf>
    <xf numFmtId="0" fontId="5" fillId="3" borderId="5" xfId="1" applyFont="1" applyFill="1" applyBorder="1" applyAlignment="1">
      <alignment vertical="center" shrinkToFit="1"/>
    </xf>
    <xf numFmtId="0" fontId="107" fillId="0" borderId="5" xfId="0" applyFont="1" applyFill="1" applyBorder="1" applyAlignment="1">
      <alignment horizontal="center" vertical="center"/>
    </xf>
    <xf numFmtId="0" fontId="106" fillId="0" borderId="5" xfId="1" applyFont="1" applyFill="1" applyBorder="1" applyAlignment="1">
      <alignment horizontal="center" vertical="center"/>
    </xf>
    <xf numFmtId="0" fontId="107" fillId="0" borderId="5" xfId="0" applyFont="1" applyBorder="1" applyAlignment="1">
      <alignment horizontal="center" vertical="center"/>
    </xf>
    <xf numFmtId="0" fontId="107" fillId="0" borderId="5" xfId="1" applyFont="1" applyFill="1" applyBorder="1" applyAlignment="1">
      <alignment horizontal="center" vertical="center"/>
    </xf>
    <xf numFmtId="176" fontId="107" fillId="0" borderId="0" xfId="0" applyNumberFormat="1" applyFont="1">
      <alignment vertical="center"/>
    </xf>
    <xf numFmtId="0" fontId="107" fillId="0" borderId="5" xfId="0" applyFont="1" applyFill="1" applyBorder="1" applyAlignment="1">
      <alignment vertical="center"/>
    </xf>
    <xf numFmtId="0" fontId="106" fillId="0" borderId="5" xfId="0" applyFont="1" applyFill="1" applyBorder="1" applyAlignment="1">
      <alignment vertical="center"/>
    </xf>
    <xf numFmtId="0" fontId="106" fillId="0" borderId="5" xfId="1" applyFont="1" applyFill="1" applyBorder="1" applyAlignment="1">
      <alignment vertical="center"/>
    </xf>
    <xf numFmtId="0" fontId="5" fillId="0" borderId="5" xfId="0" applyFont="1" applyFill="1" applyBorder="1" applyAlignment="1">
      <alignment horizontal="left" vertical="center"/>
    </xf>
    <xf numFmtId="0" fontId="15" fillId="0" borderId="5" xfId="1" applyFont="1" applyFill="1" applyBorder="1" applyAlignment="1">
      <alignment horizontal="left" vertical="center"/>
    </xf>
    <xf numFmtId="0" fontId="15" fillId="0" borderId="5" xfId="0" applyFont="1" applyFill="1" applyBorder="1" applyAlignment="1">
      <alignment horizontal="left" vertical="center"/>
    </xf>
    <xf numFmtId="0" fontId="11" fillId="0" borderId="5" xfId="0" applyFont="1" applyFill="1" applyBorder="1" applyAlignment="1">
      <alignment horizontal="left" vertical="center"/>
    </xf>
    <xf numFmtId="0" fontId="11" fillId="0" borderId="5" xfId="1" applyFont="1" applyFill="1" applyBorder="1" applyAlignment="1">
      <alignment horizontal="left" vertical="center"/>
    </xf>
    <xf numFmtId="0" fontId="11" fillId="0" borderId="5" xfId="1" applyFont="1" applyFill="1" applyBorder="1" applyAlignment="1">
      <alignment horizontal="left" vertical="center" shrinkToFit="1"/>
    </xf>
    <xf numFmtId="0" fontId="0" fillId="0" borderId="5" xfId="0" applyFont="1" applyFill="1" applyBorder="1" applyAlignment="1">
      <alignment vertical="center"/>
    </xf>
    <xf numFmtId="0" fontId="79" fillId="0" borderId="5" xfId="0" applyFont="1" applyFill="1" applyBorder="1" applyAlignment="1">
      <alignment vertical="center"/>
    </xf>
    <xf numFmtId="0" fontId="79" fillId="0" borderId="5" xfId="1" applyFont="1" applyFill="1" applyBorder="1" applyAlignment="1">
      <alignment vertical="center"/>
    </xf>
    <xf numFmtId="0" fontId="103" fillId="0" borderId="5" xfId="0" applyFont="1" applyFill="1" applyBorder="1" applyAlignment="1">
      <alignment vertical="center"/>
    </xf>
    <xf numFmtId="0" fontId="104" fillId="0" borderId="5" xfId="1" applyFont="1" applyFill="1" applyBorder="1" applyAlignment="1">
      <alignment vertical="center"/>
    </xf>
    <xf numFmtId="0" fontId="104" fillId="0" borderId="5" xfId="0" applyFont="1" applyFill="1" applyBorder="1" applyAlignment="1">
      <alignment vertical="center"/>
    </xf>
    <xf numFmtId="0" fontId="0" fillId="0" borderId="5" xfId="1" applyFont="1" applyFill="1" applyBorder="1" applyAlignment="1">
      <alignment vertical="center"/>
    </xf>
    <xf numFmtId="0" fontId="103" fillId="0" borderId="5" xfId="1" applyFont="1" applyFill="1" applyBorder="1" applyAlignment="1">
      <alignment vertical="center"/>
    </xf>
    <xf numFmtId="0" fontId="0" fillId="0" borderId="5" xfId="0" applyFont="1" applyBorder="1" applyAlignment="1">
      <alignment vertical="center"/>
    </xf>
    <xf numFmtId="0" fontId="79" fillId="0" borderId="5" xfId="0" applyFont="1" applyBorder="1" applyAlignment="1">
      <alignment vertical="center"/>
    </xf>
    <xf numFmtId="0" fontId="74" fillId="0" borderId="10" xfId="0" applyFont="1" applyFill="1" applyBorder="1" applyAlignment="1">
      <alignment horizontal="center" vertical="center" shrinkToFit="1"/>
    </xf>
    <xf numFmtId="0" fontId="108" fillId="16" borderId="5" xfId="0" applyFont="1" applyFill="1" applyBorder="1" applyAlignment="1">
      <alignment horizontal="center" vertical="center" shrinkToFit="1"/>
    </xf>
    <xf numFmtId="0" fontId="11" fillId="13" borderId="5" xfId="0" applyFont="1" applyFill="1" applyBorder="1" applyAlignment="1">
      <alignment horizontal="center" vertical="center" shrinkToFit="1"/>
    </xf>
    <xf numFmtId="0" fontId="15" fillId="0" borderId="0" xfId="0" applyFont="1" applyBorder="1">
      <alignment vertical="center"/>
    </xf>
    <xf numFmtId="49" fontId="15" fillId="0" borderId="5" xfId="5" applyNumberFormat="1" applyFont="1" applyFill="1" applyBorder="1" applyAlignment="1">
      <alignment horizontal="center" vertical="center" shrinkToFit="1"/>
    </xf>
    <xf numFmtId="0" fontId="106" fillId="0" borderId="5" xfId="0" applyFont="1" applyBorder="1" applyAlignment="1">
      <alignment vertical="center"/>
    </xf>
    <xf numFmtId="0" fontId="5" fillId="21" borderId="5" xfId="0" applyFont="1" applyFill="1" applyBorder="1" applyAlignment="1">
      <alignment horizontal="center" vertical="center"/>
    </xf>
    <xf numFmtId="0" fontId="5" fillId="21" borderId="5" xfId="1" applyFont="1" applyFill="1" applyBorder="1" applyAlignment="1">
      <alignment horizontal="center" vertical="center"/>
    </xf>
    <xf numFmtId="0" fontId="5" fillId="21" borderId="5" xfId="0" applyFont="1" applyFill="1" applyBorder="1" applyAlignment="1">
      <alignment horizontal="left" vertical="center"/>
    </xf>
    <xf numFmtId="0" fontId="5" fillId="21" borderId="5" xfId="1" applyFont="1" applyFill="1" applyBorder="1" applyAlignment="1">
      <alignment horizontal="left" vertical="center"/>
    </xf>
    <xf numFmtId="176" fontId="5" fillId="21" borderId="0" xfId="0" applyNumberFormat="1" applyFont="1" applyFill="1">
      <alignment vertical="center"/>
    </xf>
    <xf numFmtId="0" fontId="5" fillId="21" borderId="5" xfId="0" applyFont="1" applyFill="1" applyBorder="1" applyAlignment="1">
      <alignment horizontal="center" vertical="center" shrinkToFit="1"/>
    </xf>
    <xf numFmtId="0" fontId="15" fillId="21" borderId="5" xfId="1" applyFont="1" applyFill="1" applyBorder="1" applyAlignment="1">
      <alignment horizontal="center" vertical="center" shrinkToFit="1"/>
    </xf>
    <xf numFmtId="0" fontId="5" fillId="21" borderId="5" xfId="0" applyFont="1" applyFill="1" applyBorder="1" applyAlignment="1">
      <alignment horizontal="left" vertical="center" shrinkToFit="1"/>
    </xf>
    <xf numFmtId="0" fontId="15" fillId="21" borderId="0" xfId="0" applyFont="1" applyFill="1" applyAlignment="1">
      <alignment vertical="center"/>
    </xf>
    <xf numFmtId="0" fontId="0" fillId="21" borderId="5" xfId="0" applyFont="1" applyFill="1" applyBorder="1" applyAlignment="1">
      <alignment horizontal="left" vertical="center"/>
    </xf>
    <xf numFmtId="0" fontId="0" fillId="21" borderId="0" xfId="0" applyFont="1" applyFill="1" applyAlignment="1">
      <alignment horizontal="center" vertical="center"/>
    </xf>
    <xf numFmtId="0" fontId="0" fillId="21" borderId="0" xfId="0" applyFont="1" applyFill="1" applyAlignment="1">
      <alignment vertical="center"/>
    </xf>
    <xf numFmtId="0" fontId="75" fillId="0" borderId="5" xfId="0" applyFont="1" applyFill="1" applyBorder="1" applyAlignment="1">
      <alignment horizontal="center" vertical="center"/>
    </xf>
    <xf numFmtId="183" fontId="75" fillId="0" borderId="5" xfId="0" applyNumberFormat="1" applyFont="1" applyFill="1" applyBorder="1" applyAlignment="1">
      <alignment horizontal="center" vertical="center"/>
    </xf>
    <xf numFmtId="0" fontId="79" fillId="0" borderId="5" xfId="0" applyFont="1" applyFill="1" applyBorder="1" applyAlignment="1">
      <alignment horizontal="left" vertical="center" shrinkToFit="1"/>
    </xf>
    <xf numFmtId="0" fontId="56" fillId="36" borderId="5" xfId="0" applyFont="1" applyFill="1" applyBorder="1" applyAlignment="1">
      <alignment horizontal="left" vertical="center" shrinkToFit="1"/>
    </xf>
    <xf numFmtId="0" fontId="56" fillId="34" borderId="5" xfId="0" applyFont="1" applyFill="1" applyBorder="1" applyAlignment="1">
      <alignment horizontal="left" vertical="center" shrinkToFit="1"/>
    </xf>
    <xf numFmtId="0" fontId="15" fillId="0" borderId="0" xfId="0" applyFont="1">
      <alignment vertical="center"/>
    </xf>
    <xf numFmtId="0" fontId="5" fillId="0" borderId="5" xfId="1" applyFont="1" applyFill="1" applyBorder="1" applyAlignment="1">
      <alignment vertical="center" shrinkToFit="1"/>
    </xf>
    <xf numFmtId="0" fontId="70" fillId="0" borderId="5" xfId="1" applyNumberFormat="1" applyFont="1" applyFill="1" applyBorder="1" applyAlignment="1">
      <alignment horizontal="center" vertical="center" shrinkToFit="1"/>
    </xf>
    <xf numFmtId="0" fontId="16" fillId="0" borderId="1" xfId="1" applyFont="1" applyFill="1" applyBorder="1" applyAlignment="1">
      <alignment vertical="center"/>
    </xf>
    <xf numFmtId="0" fontId="5" fillId="0" borderId="8" xfId="5" applyFont="1" applyFill="1" applyBorder="1" applyAlignment="1">
      <alignment horizontal="center" vertical="center" shrinkToFit="1"/>
    </xf>
    <xf numFmtId="0" fontId="1" fillId="0" borderId="0" xfId="1" applyFont="1" applyFill="1" applyAlignment="1">
      <alignment vertical="center" shrinkToFit="1"/>
    </xf>
    <xf numFmtId="0" fontId="56" fillId="37" borderId="5" xfId="0" applyFont="1" applyFill="1" applyBorder="1" applyAlignment="1">
      <alignment horizontal="left" vertical="center" shrinkToFit="1"/>
    </xf>
    <xf numFmtId="0" fontId="47" fillId="0" borderId="28" xfId="0" applyFont="1" applyBorder="1" applyAlignment="1">
      <alignment horizontal="center" vertical="center"/>
    </xf>
    <xf numFmtId="0" fontId="74" fillId="0" borderId="5" xfId="1" applyNumberFormat="1" applyFont="1" applyFill="1" applyBorder="1" applyAlignment="1">
      <alignment horizontal="center" vertical="center" shrinkToFit="1"/>
    </xf>
    <xf numFmtId="0" fontId="11" fillId="0" borderId="0" xfId="1" applyFont="1" applyBorder="1" applyAlignment="1"/>
    <xf numFmtId="0" fontId="11" fillId="22" borderId="39" xfId="1" applyFont="1" applyFill="1" applyBorder="1" applyAlignment="1">
      <alignment shrinkToFit="1"/>
    </xf>
    <xf numFmtId="0" fontId="11" fillId="0" borderId="0" xfId="1" applyFont="1"/>
    <xf numFmtId="0" fontId="0" fillId="0" borderId="0" xfId="0" applyFont="1" applyBorder="1" applyAlignment="1">
      <alignment horizontal="right" vertical="center"/>
    </xf>
    <xf numFmtId="0" fontId="55" fillId="21" borderId="5" xfId="0" applyFont="1" applyFill="1" applyBorder="1" applyAlignment="1">
      <alignment horizontal="left" vertical="center" shrinkToFit="1"/>
    </xf>
    <xf numFmtId="0" fontId="54" fillId="0" borderId="5" xfId="0" applyFont="1" applyFill="1" applyBorder="1" applyAlignment="1">
      <alignment horizontal="distributed" vertical="center" wrapText="1" indent="1"/>
    </xf>
    <xf numFmtId="0" fontId="5" fillId="0" borderId="5" xfId="0" applyFont="1" applyFill="1" applyBorder="1" applyAlignment="1">
      <alignment horizontal="distributed" vertical="center" wrapText="1" indent="1"/>
    </xf>
    <xf numFmtId="179" fontId="1" fillId="31" borderId="5" xfId="1" applyNumberFormat="1" applyFont="1" applyFill="1" applyBorder="1" applyAlignment="1">
      <alignment horizontal="center" vertical="center" shrinkToFit="1"/>
    </xf>
    <xf numFmtId="179" fontId="1" fillId="0" borderId="5" xfId="1" applyNumberFormat="1" applyFont="1" applyFill="1" applyBorder="1" applyAlignment="1">
      <alignment vertical="center" shrinkToFit="1"/>
    </xf>
    <xf numFmtId="179" fontId="1" fillId="0" borderId="0" xfId="1" applyNumberFormat="1" applyFont="1" applyFill="1" applyAlignment="1">
      <alignment vertical="center" shrinkToFit="1"/>
    </xf>
    <xf numFmtId="177" fontId="5" fillId="0" borderId="0" xfId="0" applyNumberFormat="1" applyFont="1" applyFill="1" applyAlignment="1">
      <alignment horizontal="left" vertical="center" shrinkToFit="1"/>
    </xf>
    <xf numFmtId="0" fontId="5" fillId="0" borderId="0" xfId="0" applyFont="1" applyFill="1" applyAlignment="1">
      <alignment horizontal="left" vertical="center"/>
    </xf>
    <xf numFmtId="0" fontId="56" fillId="35" borderId="5" xfId="0" applyFont="1" applyFill="1" applyBorder="1" applyAlignment="1">
      <alignment horizontal="left" vertical="center" shrinkToFit="1"/>
    </xf>
    <xf numFmtId="49" fontId="12" fillId="0" borderId="5" xfId="0" applyNumberFormat="1" applyFont="1" applyFill="1" applyBorder="1" applyAlignment="1">
      <alignment horizontal="left" vertical="center"/>
    </xf>
    <xf numFmtId="0" fontId="15" fillId="0" borderId="5" xfId="0" applyFont="1" applyBorder="1" applyAlignment="1">
      <alignment vertical="center"/>
    </xf>
    <xf numFmtId="0" fontId="15" fillId="0" borderId="5" xfId="0" applyFont="1" applyFill="1" applyBorder="1" applyAlignment="1">
      <alignment horizontal="distributed" vertical="center" indent="1"/>
    </xf>
    <xf numFmtId="180" fontId="0" fillId="0" borderId="0" xfId="0" applyNumberFormat="1" applyFont="1" applyAlignment="1">
      <alignment horizontal="center" vertical="center"/>
    </xf>
    <xf numFmtId="0" fontId="5" fillId="0" borderId="5" xfId="0" applyFont="1" applyBorder="1" applyAlignment="1">
      <alignment horizontal="center" vertical="center" shrinkToFit="1"/>
    </xf>
    <xf numFmtId="0" fontId="5" fillId="0" borderId="0" xfId="0" applyFont="1" applyAlignment="1">
      <alignment horizontal="center" vertical="center" shrinkToFit="1"/>
    </xf>
    <xf numFmtId="0" fontId="15" fillId="0" borderId="5" xfId="0" applyFont="1" applyBorder="1" applyAlignment="1">
      <alignment vertical="center" shrinkToFit="1"/>
    </xf>
    <xf numFmtId="0" fontId="110" fillId="0" borderId="5" xfId="0" applyFont="1" applyBorder="1" applyAlignment="1">
      <alignment horizontal="center" vertical="center" shrinkToFit="1"/>
    </xf>
    <xf numFmtId="180" fontId="15" fillId="0" borderId="5" xfId="0" applyNumberFormat="1" applyFont="1" applyBorder="1" applyAlignment="1">
      <alignment vertical="center"/>
    </xf>
    <xf numFmtId="0" fontId="101" fillId="0" borderId="5" xfId="0" applyFont="1" applyBorder="1" applyAlignment="1">
      <alignment horizontal="center" vertical="center"/>
    </xf>
    <xf numFmtId="0" fontId="101" fillId="0" borderId="5" xfId="0" applyFont="1" applyBorder="1" applyAlignment="1">
      <alignment vertical="center"/>
    </xf>
    <xf numFmtId="0" fontId="101" fillId="0" borderId="5" xfId="0" applyFont="1" applyBorder="1" applyAlignment="1">
      <alignment vertical="center" shrinkToFit="1"/>
    </xf>
    <xf numFmtId="0" fontId="101" fillId="0" borderId="5" xfId="0" applyFont="1" applyBorder="1" applyAlignment="1">
      <alignment horizontal="center" vertical="center" shrinkToFit="1"/>
    </xf>
    <xf numFmtId="180" fontId="101" fillId="0" borderId="5" xfId="0" applyNumberFormat="1" applyFont="1" applyBorder="1" applyAlignment="1">
      <alignment vertical="center"/>
    </xf>
    <xf numFmtId="0" fontId="104" fillId="0" borderId="0" xfId="0" applyFont="1" applyAlignment="1">
      <alignment vertical="center"/>
    </xf>
    <xf numFmtId="0" fontId="111" fillId="0" borderId="5" xfId="0" applyFont="1" applyBorder="1" applyAlignment="1">
      <alignment horizontal="center" vertical="center"/>
    </xf>
    <xf numFmtId="0" fontId="111" fillId="0" borderId="5" xfId="0" applyFont="1" applyBorder="1" applyAlignment="1">
      <alignment vertical="center"/>
    </xf>
    <xf numFmtId="0" fontId="111" fillId="0" borderId="5" xfId="0" applyFont="1" applyBorder="1" applyAlignment="1">
      <alignment vertical="center" shrinkToFit="1"/>
    </xf>
    <xf numFmtId="0" fontId="111" fillId="0" borderId="5" xfId="0" applyFont="1" applyBorder="1" applyAlignment="1">
      <alignment horizontal="center" vertical="center" shrinkToFit="1"/>
    </xf>
    <xf numFmtId="180" fontId="111" fillId="0" borderId="5" xfId="0" applyNumberFormat="1" applyFont="1" applyBorder="1" applyAlignment="1">
      <alignment vertical="center"/>
    </xf>
    <xf numFmtId="0" fontId="112" fillId="0" borderId="0" xfId="0" applyFont="1" applyAlignment="1">
      <alignment vertical="center"/>
    </xf>
    <xf numFmtId="180" fontId="5" fillId="21" borderId="5" xfId="0" applyNumberFormat="1" applyFont="1" applyFill="1" applyBorder="1" applyAlignment="1">
      <alignment vertical="center"/>
    </xf>
    <xf numFmtId="0" fontId="30" fillId="0" borderId="45" xfId="0" applyFont="1" applyBorder="1" applyAlignment="1">
      <alignment horizontal="right" vertical="center"/>
    </xf>
    <xf numFmtId="0" fontId="75" fillId="0" borderId="0" xfId="0" applyFont="1">
      <alignment vertical="center"/>
    </xf>
    <xf numFmtId="184" fontId="5" fillId="0" borderId="0" xfId="0" applyNumberFormat="1" applyFont="1" applyAlignment="1">
      <alignment horizontal="center" vertical="center" shrinkToFit="1"/>
    </xf>
    <xf numFmtId="184" fontId="5" fillId="0" borderId="0" xfId="0" applyNumberFormat="1" applyFont="1" applyAlignment="1">
      <alignment horizontal="left" vertical="center"/>
    </xf>
    <xf numFmtId="179" fontId="15" fillId="0" borderId="5" xfId="1" applyNumberFormat="1" applyFont="1" applyFill="1" applyBorder="1" applyAlignment="1">
      <alignment horizontal="center" vertical="center" shrinkToFit="1"/>
    </xf>
    <xf numFmtId="0" fontId="15" fillId="0" borderId="5" xfId="1" applyFont="1" applyFill="1" applyBorder="1" applyAlignment="1">
      <alignment horizontal="distributed" vertical="center" indent="1"/>
    </xf>
    <xf numFmtId="0" fontId="15" fillId="0" borderId="0" xfId="1" applyFont="1" applyFill="1" applyBorder="1" applyAlignment="1">
      <alignment horizontal="left" vertical="center"/>
    </xf>
    <xf numFmtId="0" fontId="0" fillId="0" borderId="44" xfId="0" applyFont="1" applyFill="1" applyBorder="1" applyAlignment="1">
      <alignment horizontal="center" shrinkToFit="1"/>
    </xf>
    <xf numFmtId="0" fontId="19" fillId="0" borderId="0" xfId="0" applyFont="1" applyAlignment="1">
      <alignment horizontal="center" vertical="center"/>
    </xf>
    <xf numFmtId="0" fontId="113" fillId="0" borderId="0" xfId="0" applyFont="1" applyAlignment="1">
      <alignment horizontal="right" vertical="center"/>
    </xf>
    <xf numFmtId="0" fontId="0" fillId="0" borderId="0" xfId="0" applyFont="1" applyAlignment="1">
      <alignment horizontal="center" vertical="center" shrinkToFit="1"/>
    </xf>
    <xf numFmtId="0" fontId="5" fillId="0" borderId="5" xfId="1" applyFont="1" applyFill="1" applyBorder="1" applyAlignment="1">
      <alignment horizontal="center" vertical="center" shrinkToFit="1"/>
    </xf>
    <xf numFmtId="0" fontId="11" fillId="0" borderId="10" xfId="0" applyFont="1" applyFill="1" applyBorder="1" applyAlignment="1">
      <alignment horizontal="center" vertical="center" wrapText="1" shrinkToFit="1"/>
    </xf>
    <xf numFmtId="0" fontId="73" fillId="0" borderId="14" xfId="0" applyFont="1" applyFill="1" applyBorder="1" applyAlignment="1">
      <alignment horizontal="distributed" vertical="center" shrinkToFit="1"/>
    </xf>
    <xf numFmtId="0" fontId="12" fillId="0" borderId="5" xfId="0" applyFont="1" applyFill="1" applyBorder="1" applyAlignment="1">
      <alignment horizontal="left" vertical="center" shrinkToFit="1"/>
    </xf>
    <xf numFmtId="0" fontId="12" fillId="0" borderId="5" xfId="0" applyFont="1" applyFill="1" applyBorder="1" applyAlignment="1">
      <alignment horizontal="center" vertical="center" shrinkToFit="1"/>
    </xf>
    <xf numFmtId="0" fontId="12" fillId="0" borderId="0" xfId="0" applyFont="1" applyAlignment="1">
      <alignment vertical="center"/>
    </xf>
    <xf numFmtId="6" fontId="8" fillId="0" borderId="0" xfId="0" applyNumberFormat="1" applyFont="1" applyAlignment="1">
      <alignment horizontal="center" vertical="center"/>
    </xf>
    <xf numFmtId="0" fontId="114" fillId="0" borderId="0" xfId="0" applyFont="1" applyAlignment="1">
      <alignment horizontal="left" vertical="center"/>
    </xf>
    <xf numFmtId="0" fontId="115" fillId="0" borderId="0" xfId="0" applyFont="1">
      <alignment vertical="center"/>
    </xf>
    <xf numFmtId="0" fontId="116" fillId="0" borderId="47" xfId="0" applyFont="1" applyBorder="1" applyAlignment="1">
      <alignment horizontal="center" vertical="center" wrapText="1"/>
    </xf>
    <xf numFmtId="0" fontId="116" fillId="0" borderId="48" xfId="0" applyFont="1" applyBorder="1" applyAlignment="1">
      <alignment horizontal="center" vertical="center" wrapText="1"/>
    </xf>
    <xf numFmtId="0" fontId="116" fillId="0" borderId="49" xfId="0" applyFont="1" applyBorder="1" applyAlignment="1">
      <alignment horizontal="center" vertical="center" wrapText="1"/>
    </xf>
    <xf numFmtId="0" fontId="116" fillId="0" borderId="50" xfId="0" applyFont="1" applyBorder="1" applyAlignment="1">
      <alignment vertical="center" wrapText="1"/>
    </xf>
    <xf numFmtId="0" fontId="116" fillId="0" borderId="51" xfId="0" applyFont="1" applyBorder="1" applyAlignment="1">
      <alignment horizontal="center" vertical="center" wrapText="1"/>
    </xf>
    <xf numFmtId="0" fontId="117" fillId="0" borderId="51" xfId="0" applyFont="1" applyBorder="1" applyAlignment="1">
      <alignment horizontal="center" vertical="center" wrapText="1"/>
    </xf>
    <xf numFmtId="0" fontId="117" fillId="0" borderId="51" xfId="0" applyFont="1" applyBorder="1" applyAlignment="1">
      <alignment horizontal="justify" vertical="center" wrapText="1"/>
    </xf>
    <xf numFmtId="0" fontId="117" fillId="0" borderId="52" xfId="0" applyFont="1" applyBorder="1" applyAlignment="1">
      <alignment horizontal="justify" vertical="center" wrapText="1"/>
    </xf>
    <xf numFmtId="0" fontId="116" fillId="0" borderId="57" xfId="0" applyFont="1" applyBorder="1" applyAlignment="1">
      <alignment vertical="center" wrapText="1"/>
    </xf>
    <xf numFmtId="0" fontId="116" fillId="0" borderId="58" xfId="0" applyFont="1" applyBorder="1" applyAlignment="1">
      <alignment horizontal="center" vertical="center" wrapText="1"/>
    </xf>
    <xf numFmtId="0" fontId="117" fillId="0" borderId="53" xfId="0" applyFont="1" applyBorder="1" applyAlignment="1">
      <alignment horizontal="center" vertical="center" wrapText="1"/>
    </xf>
    <xf numFmtId="0" fontId="116" fillId="0" borderId="59" xfId="0" applyFont="1" applyBorder="1" applyAlignment="1">
      <alignment horizontal="center" vertical="center" wrapText="1"/>
    </xf>
    <xf numFmtId="0" fontId="116" fillId="0" borderId="54" xfId="0" applyFont="1" applyBorder="1" applyAlignment="1">
      <alignment horizontal="center" vertical="center" wrapText="1"/>
    </xf>
    <xf numFmtId="0" fontId="116" fillId="0" borderId="55" xfId="0" applyFont="1" applyBorder="1" applyAlignment="1">
      <alignment horizontal="center" vertical="center" wrapText="1"/>
    </xf>
    <xf numFmtId="0" fontId="117" fillId="0" borderId="55" xfId="0" applyFont="1" applyBorder="1" applyAlignment="1">
      <alignment horizontal="center" vertical="center" wrapText="1"/>
    </xf>
    <xf numFmtId="0" fontId="117" fillId="0" borderId="55" xfId="0" applyFont="1" applyBorder="1" applyAlignment="1">
      <alignment horizontal="justify" vertical="center" wrapText="1"/>
    </xf>
    <xf numFmtId="0" fontId="117" fillId="0" borderId="56" xfId="0" applyFont="1" applyBorder="1" applyAlignment="1">
      <alignment horizontal="justify" vertical="center" wrapText="1"/>
    </xf>
    <xf numFmtId="0" fontId="117" fillId="0" borderId="0" xfId="0" applyFont="1" applyAlignment="1">
      <alignment horizontal="left" vertical="center" indent="2"/>
    </xf>
    <xf numFmtId="0" fontId="3" fillId="0" borderId="0" xfId="0" applyFont="1" applyAlignment="1">
      <alignment horizontal="right" vertical="center"/>
    </xf>
    <xf numFmtId="0" fontId="22" fillId="0" borderId="1" xfId="5" applyFont="1" applyFill="1" applyBorder="1" applyAlignment="1">
      <alignment horizontal="centerContinuous" vertical="center" shrinkToFit="1"/>
    </xf>
    <xf numFmtId="180" fontId="0" fillId="0" borderId="0" xfId="0" applyNumberFormat="1" applyAlignment="1">
      <alignment vertical="center"/>
    </xf>
    <xf numFmtId="180" fontId="8" fillId="0" borderId="0" xfId="0" applyNumberFormat="1" applyFont="1" applyAlignment="1">
      <alignment horizontal="left" vertical="center"/>
    </xf>
    <xf numFmtId="6" fontId="8" fillId="0" borderId="45" xfId="0" applyNumberFormat="1" applyFont="1" applyBorder="1" applyAlignment="1">
      <alignment horizontal="center" vertical="center"/>
    </xf>
    <xf numFmtId="176" fontId="3" fillId="0" borderId="5" xfId="0" applyNumberFormat="1" applyFont="1" applyBorder="1" applyAlignment="1">
      <alignment horizontal="center" vertical="center"/>
    </xf>
    <xf numFmtId="0" fontId="5" fillId="0" borderId="5" xfId="1" applyFont="1" applyFill="1" applyBorder="1" applyAlignment="1">
      <alignment horizontal="center" vertical="center" shrinkToFit="1"/>
    </xf>
    <xf numFmtId="179" fontId="0" fillId="0" borderId="0" xfId="1" applyNumberFormat="1" applyFont="1" applyFill="1" applyBorder="1" applyAlignment="1">
      <alignment horizontal="center" vertical="center" shrinkToFit="1"/>
    </xf>
    <xf numFmtId="0" fontId="5" fillId="0" borderId="0" xfId="0" applyFont="1" applyFill="1" applyAlignment="1">
      <alignment horizontal="center" vertical="center"/>
    </xf>
    <xf numFmtId="0" fontId="0" fillId="0" borderId="0" xfId="0" applyFont="1" applyFill="1" applyBorder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17" fontId="70" fillId="0" borderId="5" xfId="0" applyNumberFormat="1" applyFont="1" applyFill="1" applyBorder="1" applyAlignment="1">
      <alignment horizontal="center" vertical="center" shrinkToFit="1"/>
    </xf>
    <xf numFmtId="180" fontId="120" fillId="0" borderId="5" xfId="0" applyNumberFormat="1" applyFont="1" applyFill="1" applyBorder="1" applyAlignment="1">
      <alignment horizontal="center" vertical="center" shrinkToFit="1"/>
    </xf>
    <xf numFmtId="0" fontId="0" fillId="0" borderId="13" xfId="0" applyBorder="1" applyAlignment="1"/>
    <xf numFmtId="0" fontId="0" fillId="0" borderId="14" xfId="0" applyBorder="1" applyAlignment="1"/>
    <xf numFmtId="0" fontId="0" fillId="0" borderId="4" xfId="0" applyBorder="1" applyAlignment="1"/>
    <xf numFmtId="0" fontId="0" fillId="0" borderId="5" xfId="0" applyBorder="1" applyAlignment="1">
      <alignment horizontal="center"/>
    </xf>
    <xf numFmtId="0" fontId="1" fillId="0" borderId="5" xfId="1" applyFont="1" applyBorder="1" applyAlignment="1">
      <alignment horizontal="left" vertical="center"/>
    </xf>
    <xf numFmtId="0" fontId="1" fillId="0" borderId="5" xfId="1" applyFont="1" applyBorder="1" applyAlignment="1">
      <alignment horizontal="distributed" vertical="center" indent="1"/>
    </xf>
    <xf numFmtId="0" fontId="15" fillId="0" borderId="5" xfId="1" applyFont="1" applyBorder="1" applyAlignment="1">
      <alignment horizontal="center" vertical="center" shrinkToFit="1"/>
    </xf>
    <xf numFmtId="0" fontId="1" fillId="0" borderId="5" xfId="0" applyFont="1" applyBorder="1" applyAlignment="1">
      <alignment horizontal="left" vertical="center" shrinkToFit="1"/>
    </xf>
    <xf numFmtId="0" fontId="1" fillId="0" borderId="5" xfId="0" applyFont="1" applyBorder="1" applyAlignment="1">
      <alignment horizontal="center" vertical="center" shrinkToFit="1"/>
    </xf>
    <xf numFmtId="0" fontId="0" fillId="0" borderId="5" xfId="0" applyBorder="1" applyAlignment="1">
      <alignment vertical="center"/>
    </xf>
    <xf numFmtId="0" fontId="5" fillId="0" borderId="5" xfId="1" applyFont="1" applyBorder="1" applyAlignment="1">
      <alignment horizontal="center" vertical="center"/>
    </xf>
    <xf numFmtId="0" fontId="0" fillId="0" borderId="5" xfId="0" applyBorder="1" applyAlignment="1">
      <alignment horizontal="left" vertical="center"/>
    </xf>
    <xf numFmtId="0" fontId="15" fillId="0" borderId="5" xfId="0" applyFont="1" applyBorder="1" applyAlignment="1">
      <alignment horizontal="center" vertical="center" shrinkToFit="1"/>
    </xf>
    <xf numFmtId="0" fontId="0" fillId="0" borderId="5" xfId="0" applyBorder="1" applyAlignment="1"/>
    <xf numFmtId="49" fontId="15" fillId="0" borderId="5" xfId="0" applyNumberFormat="1" applyFont="1" applyBorder="1" applyAlignment="1">
      <alignment horizontal="center" vertical="center" shrinkToFit="1"/>
    </xf>
    <xf numFmtId="0" fontId="1" fillId="0" borderId="5" xfId="0" applyFont="1" applyBorder="1" applyAlignment="1">
      <alignment horizontal="distributed" vertical="center" indent="1"/>
    </xf>
    <xf numFmtId="0" fontId="0" fillId="0" borderId="5" xfId="0" applyBorder="1" applyAlignment="1">
      <alignment horizontal="center" vertical="center" shrinkToFit="1"/>
    </xf>
    <xf numFmtId="0" fontId="121" fillId="0" borderId="5" xfId="0" applyFont="1" applyBorder="1" applyAlignment="1">
      <alignment vertical="center"/>
    </xf>
    <xf numFmtId="0" fontId="122" fillId="0" borderId="5" xfId="0" applyFont="1" applyFill="1" applyBorder="1" applyAlignment="1">
      <alignment horizontal="left" vertical="center" shrinkToFit="1"/>
    </xf>
    <xf numFmtId="0" fontId="123" fillId="0" borderId="5" xfId="0" applyFont="1" applyFill="1" applyBorder="1" applyAlignment="1">
      <alignment horizontal="center" vertical="center" shrinkToFit="1"/>
    </xf>
    <xf numFmtId="0" fontId="119" fillId="0" borderId="46" xfId="0" applyFont="1" applyBorder="1" applyAlignment="1">
      <alignment vertical="center" shrinkToFit="1"/>
    </xf>
    <xf numFmtId="0" fontId="119" fillId="0" borderId="0" xfId="0" applyFont="1" applyBorder="1" applyAlignment="1">
      <alignment vertical="center" shrinkToFit="1"/>
    </xf>
    <xf numFmtId="0" fontId="0" fillId="0" borderId="0" xfId="0" applyAlignment="1"/>
    <xf numFmtId="0" fontId="1" fillId="21" borderId="5" xfId="0" applyFont="1" applyFill="1" applyBorder="1" applyAlignment="1">
      <alignment horizontal="left" vertical="center"/>
    </xf>
    <xf numFmtId="0" fontId="1" fillId="21" borderId="5" xfId="0" applyFont="1" applyFill="1" applyBorder="1" applyAlignment="1">
      <alignment horizontal="distributed" vertical="center" indent="1"/>
    </xf>
    <xf numFmtId="0" fontId="1" fillId="21" borderId="5" xfId="0" applyFont="1" applyFill="1" applyBorder="1" applyAlignment="1">
      <alignment horizontal="left" vertical="center" shrinkToFit="1"/>
    </xf>
    <xf numFmtId="0" fontId="1" fillId="21" borderId="5" xfId="0" applyFont="1" applyFill="1" applyBorder="1" applyAlignment="1">
      <alignment horizontal="center" vertical="center" shrinkToFit="1"/>
    </xf>
    <xf numFmtId="0" fontId="15" fillId="21" borderId="5" xfId="0" applyFont="1" applyFill="1" applyBorder="1" applyAlignment="1">
      <alignment horizontal="center" vertical="center" shrinkToFit="1"/>
    </xf>
    <xf numFmtId="0" fontId="1" fillId="21" borderId="5" xfId="1" applyFont="1" applyFill="1" applyBorder="1" applyAlignment="1">
      <alignment horizontal="left" vertical="center"/>
    </xf>
    <xf numFmtId="0" fontId="1" fillId="21" borderId="5" xfId="1" applyFont="1" applyFill="1" applyBorder="1" applyAlignment="1">
      <alignment horizontal="distributed" vertical="center" indent="1"/>
    </xf>
    <xf numFmtId="49" fontId="15" fillId="21" borderId="5" xfId="0" applyNumberFormat="1" applyFont="1" applyFill="1" applyBorder="1" applyAlignment="1">
      <alignment horizontal="center" vertical="center" shrinkToFit="1"/>
    </xf>
    <xf numFmtId="0" fontId="0" fillId="0" borderId="0" xfId="0" applyAlignment="1">
      <alignment vertical="center" wrapText="1"/>
    </xf>
    <xf numFmtId="0" fontId="5" fillId="0" borderId="0" xfId="1" applyFont="1" applyFill="1" applyBorder="1" applyAlignment="1">
      <alignment horizontal="center" vertical="center"/>
    </xf>
    <xf numFmtId="0" fontId="1" fillId="0" borderId="0" xfId="1" applyFont="1" applyFill="1" applyBorder="1" applyAlignment="1">
      <alignment horizontal="distributed" vertical="center" indent="1"/>
    </xf>
    <xf numFmtId="0" fontId="5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distributed" vertical="center" indent="1"/>
    </xf>
    <xf numFmtId="0" fontId="5" fillId="0" borderId="0" xfId="0" applyFont="1" applyFill="1" applyBorder="1" applyAlignment="1">
      <alignment horizontal="left" vertical="center" shrinkToFit="1"/>
    </xf>
    <xf numFmtId="0" fontId="56" fillId="38" borderId="5" xfId="0" applyFont="1" applyFill="1" applyBorder="1" applyAlignment="1">
      <alignment horizontal="left" vertical="center" shrinkToFit="1"/>
    </xf>
    <xf numFmtId="0" fontId="5" fillId="0" borderId="5" xfId="0" applyFont="1" applyBorder="1" applyAlignment="1"/>
    <xf numFmtId="179" fontId="3" fillId="0" borderId="0" xfId="1" applyNumberFormat="1" applyFont="1" applyFill="1" applyBorder="1" applyAlignment="1">
      <alignment horizontal="center" vertical="center" shrinkToFit="1"/>
    </xf>
    <xf numFmtId="179" fontId="0" fillId="38" borderId="5" xfId="1" applyNumberFormat="1" applyFont="1" applyFill="1" applyBorder="1" applyAlignment="1">
      <alignment horizontal="center" vertical="center" shrinkToFit="1"/>
    </xf>
    <xf numFmtId="0" fontId="5" fillId="2" borderId="5" xfId="0" applyFont="1" applyFill="1" applyBorder="1" applyAlignment="1">
      <alignment horizontal="center" vertical="center"/>
    </xf>
    <xf numFmtId="0" fontId="0" fillId="2" borderId="5" xfId="0" applyFill="1" applyBorder="1" applyAlignment="1">
      <alignment horizontal="left" vertical="center"/>
    </xf>
    <xf numFmtId="0" fontId="0" fillId="2" borderId="5" xfId="0" applyFill="1" applyBorder="1" applyAlignment="1">
      <alignment horizontal="distributed" vertical="center" indent="1"/>
    </xf>
    <xf numFmtId="0" fontId="15" fillId="2" borderId="5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left" vertical="center" shrinkToFit="1"/>
    </xf>
    <xf numFmtId="0" fontId="1" fillId="2" borderId="5" xfId="0" applyFont="1" applyFill="1" applyBorder="1" applyAlignment="1">
      <alignment horizontal="center" vertical="center" shrinkToFit="1"/>
    </xf>
    <xf numFmtId="0" fontId="0" fillId="2" borderId="5" xfId="0" applyFill="1" applyBorder="1" applyAlignment="1"/>
    <xf numFmtId="0" fontId="1" fillId="2" borderId="5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distributed" vertical="center" indent="1"/>
    </xf>
    <xf numFmtId="49" fontId="15" fillId="2" borderId="5" xfId="0" applyNumberFormat="1" applyFont="1" applyFill="1" applyBorder="1" applyAlignment="1">
      <alignment horizontal="center" vertical="center" shrinkToFit="1"/>
    </xf>
    <xf numFmtId="0" fontId="5" fillId="2" borderId="5" xfId="1" applyFont="1" applyFill="1" applyBorder="1" applyAlignment="1">
      <alignment horizontal="center" vertical="center"/>
    </xf>
    <xf numFmtId="0" fontId="1" fillId="2" borderId="5" xfId="1" applyFont="1" applyFill="1" applyBorder="1" applyAlignment="1">
      <alignment horizontal="left" vertical="center"/>
    </xf>
    <xf numFmtId="0" fontId="1" fillId="2" borderId="5" xfId="1" applyFont="1" applyFill="1" applyBorder="1" applyAlignment="1">
      <alignment horizontal="distributed" vertical="center" indent="1"/>
    </xf>
    <xf numFmtId="0" fontId="15" fillId="2" borderId="5" xfId="1" applyFont="1" applyFill="1" applyBorder="1" applyAlignment="1">
      <alignment horizontal="center" vertical="center" shrinkToFit="1"/>
    </xf>
    <xf numFmtId="0" fontId="15" fillId="2" borderId="5" xfId="0" applyFont="1" applyFill="1" applyBorder="1" applyAlignment="1">
      <alignment horizontal="center" vertical="center" shrinkToFit="1"/>
    </xf>
    <xf numFmtId="49" fontId="5" fillId="2" borderId="5" xfId="1" applyNumberFormat="1" applyFont="1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 shrinkToFit="1"/>
    </xf>
    <xf numFmtId="0" fontId="1" fillId="0" borderId="5" xfId="0" applyFont="1" applyBorder="1" applyAlignment="1">
      <alignment horizontal="left" vertical="center"/>
    </xf>
    <xf numFmtId="0" fontId="0" fillId="2" borderId="5" xfId="0" applyFill="1" applyBorder="1" applyAlignment="1">
      <alignment vertical="center"/>
    </xf>
    <xf numFmtId="0" fontId="0" fillId="0" borderId="5" xfId="0" applyBorder="1" applyAlignment="1">
      <alignment horizontal="distributed" vertical="center" indent="1"/>
    </xf>
    <xf numFmtId="0" fontId="3" fillId="0" borderId="0" xfId="0" applyFont="1">
      <alignment vertical="center"/>
    </xf>
    <xf numFmtId="180" fontId="15" fillId="0" borderId="0" xfId="0" applyNumberFormat="1" applyFont="1" applyAlignment="1">
      <alignment vertical="center"/>
    </xf>
    <xf numFmtId="0" fontId="3" fillId="0" borderId="0" xfId="0" applyFont="1" applyAlignment="1">
      <alignment horizontal="left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0" borderId="5" xfId="1" applyFont="1" applyBorder="1" applyAlignment="1">
      <alignment horizontal="center" vertical="center"/>
    </xf>
    <xf numFmtId="0" fontId="15" fillId="0" borderId="5" xfId="17" applyFont="1" applyBorder="1" applyAlignment="1">
      <alignment horizontal="center" vertical="center" shrinkToFit="1"/>
    </xf>
    <xf numFmtId="0" fontId="5" fillId="0" borderId="5" xfId="17" applyFont="1" applyBorder="1" applyAlignment="1">
      <alignment horizontal="center" vertical="center"/>
    </xf>
    <xf numFmtId="49" fontId="15" fillId="0" borderId="5" xfId="17" applyNumberFormat="1" applyFont="1" applyBorder="1" applyAlignment="1">
      <alignment horizontal="center" vertical="center" shrinkToFit="1"/>
    </xf>
    <xf numFmtId="0" fontId="5" fillId="0" borderId="5" xfId="17" applyFont="1" applyBorder="1" applyAlignment="1">
      <alignment horizontal="center" vertical="center" shrinkToFit="1"/>
    </xf>
    <xf numFmtId="0" fontId="5" fillId="0" borderId="5" xfId="17" applyFont="1" applyBorder="1" applyAlignment="1">
      <alignment horizontal="left" vertical="center" shrinkToFit="1"/>
    </xf>
    <xf numFmtId="0" fontId="99" fillId="0" borderId="13" xfId="17" applyFont="1" applyBorder="1"/>
    <xf numFmtId="0" fontId="99" fillId="0" borderId="14" xfId="17" applyFont="1" applyBorder="1"/>
    <xf numFmtId="0" fontId="99" fillId="0" borderId="4" xfId="17" applyFont="1" applyBorder="1"/>
    <xf numFmtId="0" fontId="99" fillId="0" borderId="5" xfId="17" applyFont="1" applyBorder="1" applyAlignment="1">
      <alignment horizontal="center"/>
    </xf>
    <xf numFmtId="0" fontId="5" fillId="0" borderId="5" xfId="17" applyFont="1" applyBorder="1" applyAlignment="1">
      <alignment horizontal="left" vertical="center"/>
    </xf>
    <xf numFmtId="0" fontId="5" fillId="0" borderId="5" xfId="17" applyFont="1" applyBorder="1" applyAlignment="1">
      <alignment horizontal="distributed" vertical="center" indent="1"/>
    </xf>
    <xf numFmtId="0" fontId="99" fillId="0" borderId="5" xfId="17" applyFont="1" applyBorder="1" applyAlignment="1">
      <alignment vertical="center"/>
    </xf>
    <xf numFmtId="0" fontId="99" fillId="0" borderId="5" xfId="1" applyFont="1" applyBorder="1" applyAlignment="1">
      <alignment horizontal="left" vertical="center"/>
    </xf>
    <xf numFmtId="0" fontId="99" fillId="0" borderId="5" xfId="1" applyFont="1" applyBorder="1" applyAlignment="1">
      <alignment horizontal="distributed" vertical="center" indent="1"/>
    </xf>
    <xf numFmtId="0" fontId="5" fillId="0" borderId="5" xfId="1" applyFont="1" applyBorder="1" applyAlignment="1">
      <alignment horizontal="left" vertical="center"/>
    </xf>
    <xf numFmtId="0" fontId="5" fillId="0" borderId="5" xfId="1" applyFont="1" applyBorder="1" applyAlignment="1">
      <alignment horizontal="distributed" vertical="center" indent="1"/>
    </xf>
    <xf numFmtId="0" fontId="99" fillId="0" borderId="5" xfId="17" applyFont="1" applyBorder="1" applyAlignment="1">
      <alignment horizontal="left" vertical="center"/>
    </xf>
    <xf numFmtId="0" fontId="99" fillId="0" borderId="5" xfId="17" applyFont="1" applyBorder="1" applyAlignment="1">
      <alignment horizontal="distributed" vertical="center" indent="1"/>
    </xf>
    <xf numFmtId="0" fontId="15" fillId="0" borderId="5" xfId="1" applyFont="1" applyFill="1" applyBorder="1" applyAlignment="1">
      <alignment horizontal="center" vertical="center" shrinkToFit="1"/>
    </xf>
    <xf numFmtId="0" fontId="5" fillId="0" borderId="5" xfId="1" applyFont="1" applyBorder="1" applyAlignment="1">
      <alignment horizontal="center" vertical="center"/>
    </xf>
    <xf numFmtId="0" fontId="15" fillId="0" borderId="5" xfId="1" applyFont="1" applyBorder="1" applyAlignment="1">
      <alignment horizontal="center" vertical="center" shrinkToFit="1"/>
    </xf>
    <xf numFmtId="0" fontId="15" fillId="0" borderId="5" xfId="17" applyFont="1" applyBorder="1" applyAlignment="1">
      <alignment horizontal="center" vertical="center" shrinkToFit="1"/>
    </xf>
    <xf numFmtId="0" fontId="5" fillId="0" borderId="5" xfId="17" applyFont="1" applyBorder="1" applyAlignment="1">
      <alignment horizontal="center" vertical="center"/>
    </xf>
    <xf numFmtId="49" fontId="15" fillId="0" borderId="5" xfId="17" applyNumberFormat="1" applyFont="1" applyBorder="1" applyAlignment="1">
      <alignment horizontal="center" vertical="center" shrinkToFit="1"/>
    </xf>
    <xf numFmtId="0" fontId="5" fillId="0" borderId="5" xfId="17" applyFont="1" applyBorder="1" applyAlignment="1">
      <alignment horizontal="center" vertical="center" shrinkToFit="1"/>
    </xf>
    <xf numFmtId="0" fontId="5" fillId="0" borderId="5" xfId="17" applyFont="1" applyBorder="1" applyAlignment="1">
      <alignment horizontal="left" vertical="center" shrinkToFit="1"/>
    </xf>
    <xf numFmtId="49" fontId="5" fillId="0" borderId="5" xfId="1" applyNumberFormat="1" applyFont="1" applyBorder="1" applyAlignment="1">
      <alignment horizontal="center" vertical="center"/>
    </xf>
    <xf numFmtId="0" fontId="99" fillId="0" borderId="0" xfId="17" applyFont="1" applyAlignment="1">
      <alignment horizontal="left" vertical="center"/>
    </xf>
    <xf numFmtId="0" fontId="23" fillId="0" borderId="1" xfId="5" applyFont="1" applyFill="1" applyBorder="1" applyAlignment="1">
      <alignment horizontal="centerContinuous" vertical="center" shrinkToFit="1"/>
    </xf>
    <xf numFmtId="0" fontId="1" fillId="0" borderId="5" xfId="0" applyFont="1" applyBorder="1" applyAlignment="1">
      <alignment horizontal="center" vertical="center"/>
    </xf>
    <xf numFmtId="0" fontId="0" fillId="0" borderId="5" xfId="0" applyBorder="1">
      <alignment vertical="center"/>
    </xf>
    <xf numFmtId="0" fontId="124" fillId="0" borderId="46" xfId="0" applyFont="1" applyBorder="1" applyAlignment="1">
      <alignment vertical="center" wrapText="1"/>
    </xf>
    <xf numFmtId="0" fontId="124" fillId="0" borderId="0" xfId="0" applyFont="1" applyBorder="1" applyAlignment="1">
      <alignment vertical="center"/>
    </xf>
    <xf numFmtId="0" fontId="124" fillId="0" borderId="46" xfId="0" applyFont="1" applyBorder="1" applyAlignment="1">
      <alignment vertical="center"/>
    </xf>
    <xf numFmtId="0" fontId="18" fillId="0" borderId="46" xfId="0" applyFont="1" applyBorder="1" applyAlignment="1">
      <alignment vertical="center" wrapText="1"/>
    </xf>
    <xf numFmtId="0" fontId="18" fillId="0" borderId="0" xfId="0" applyFont="1" applyBorder="1" applyAlignment="1">
      <alignment vertical="center"/>
    </xf>
    <xf numFmtId="0" fontId="18" fillId="0" borderId="46" xfId="0" applyFont="1" applyBorder="1" applyAlignment="1">
      <alignment vertical="center"/>
    </xf>
    <xf numFmtId="0" fontId="125" fillId="0" borderId="46" xfId="0" applyFont="1" applyBorder="1" applyAlignment="1">
      <alignment vertical="center" wrapText="1"/>
    </xf>
    <xf numFmtId="0" fontId="125" fillId="0" borderId="0" xfId="0" applyFont="1" applyBorder="1" applyAlignment="1">
      <alignment vertical="center"/>
    </xf>
    <xf numFmtId="0" fontId="126" fillId="0" borderId="0" xfId="0" applyFont="1" applyBorder="1" applyAlignment="1">
      <alignment vertical="center" shrinkToFit="1"/>
    </xf>
    <xf numFmtId="0" fontId="125" fillId="0" borderId="46" xfId="0" applyFont="1" applyBorder="1" applyAlignment="1">
      <alignment vertical="center"/>
    </xf>
    <xf numFmtId="0" fontId="12" fillId="2" borderId="5" xfId="0" applyFont="1" applyFill="1" applyBorder="1" applyAlignment="1">
      <alignment horizontal="left" vertical="center"/>
    </xf>
    <xf numFmtId="0" fontId="12" fillId="2" borderId="5" xfId="0" applyFont="1" applyFill="1" applyBorder="1" applyAlignment="1">
      <alignment horizontal="distributed" vertical="center" indent="1"/>
    </xf>
    <xf numFmtId="0" fontId="11" fillId="2" borderId="5" xfId="0" applyFont="1" applyFill="1" applyBorder="1" applyAlignment="1">
      <alignment horizontal="center" vertical="center" shrinkToFit="1"/>
    </xf>
    <xf numFmtId="0" fontId="11" fillId="2" borderId="5" xfId="0" applyFont="1" applyFill="1" applyBorder="1" applyAlignment="1">
      <alignment horizontal="left" vertical="center" shrinkToFit="1"/>
    </xf>
    <xf numFmtId="0" fontId="5" fillId="0" borderId="5" xfId="0" applyFont="1" applyBorder="1" applyAlignment="1">
      <alignment horizontal="left" vertical="center" shrinkToFit="1"/>
    </xf>
    <xf numFmtId="0" fontId="0" fillId="21" borderId="5" xfId="0" applyFill="1" applyBorder="1" applyAlignment="1">
      <alignment vertical="center"/>
    </xf>
    <xf numFmtId="0" fontId="15" fillId="0" borderId="0" xfId="0" applyFont="1" applyAlignment="1"/>
    <xf numFmtId="0" fontId="130" fillId="0" borderId="0" xfId="0" applyFont="1">
      <alignment vertical="center"/>
    </xf>
    <xf numFmtId="0" fontId="131" fillId="13" borderId="5" xfId="0" applyFont="1" applyFill="1" applyBorder="1" applyAlignment="1">
      <alignment horizontal="center" vertical="center" shrinkToFit="1"/>
    </xf>
    <xf numFmtId="0" fontId="132" fillId="0" borderId="5" xfId="0" applyFont="1" applyFill="1" applyBorder="1" applyAlignment="1">
      <alignment horizontal="center" vertical="center" shrinkToFit="1"/>
    </xf>
    <xf numFmtId="0" fontId="133" fillId="18" borderId="5" xfId="0" applyFont="1" applyFill="1" applyBorder="1" applyAlignment="1">
      <alignment horizontal="center" vertical="center" shrinkToFit="1"/>
    </xf>
    <xf numFmtId="0" fontId="133" fillId="12" borderId="5" xfId="0" applyFont="1" applyFill="1" applyBorder="1" applyAlignment="1">
      <alignment horizontal="center" vertical="center" shrinkToFit="1"/>
    </xf>
    <xf numFmtId="0" fontId="133" fillId="11" borderId="5" xfId="0" applyFont="1" applyFill="1" applyBorder="1" applyAlignment="1">
      <alignment horizontal="center" vertical="center" shrinkToFit="1"/>
    </xf>
    <xf numFmtId="49" fontId="133" fillId="0" borderId="5" xfId="0" applyNumberFormat="1" applyFont="1" applyFill="1" applyBorder="1" applyAlignment="1">
      <alignment horizontal="center" vertical="center" wrapText="1"/>
    </xf>
    <xf numFmtId="0" fontId="133" fillId="0" borderId="5" xfId="0" applyNumberFormat="1" applyFont="1" applyFill="1" applyBorder="1" applyAlignment="1">
      <alignment horizontal="center" vertical="center" wrapText="1"/>
    </xf>
    <xf numFmtId="0" fontId="132" fillId="0" borderId="5" xfId="1" applyNumberFormat="1" applyFont="1" applyFill="1" applyBorder="1" applyAlignment="1">
      <alignment horizontal="center" vertical="center" shrinkToFit="1"/>
    </xf>
    <xf numFmtId="0" fontId="133" fillId="16" borderId="5" xfId="0" applyFont="1" applyFill="1" applyBorder="1" applyAlignment="1">
      <alignment horizontal="center" vertical="center"/>
    </xf>
    <xf numFmtId="0" fontId="131" fillId="16" borderId="5" xfId="0" applyFont="1" applyFill="1" applyBorder="1" applyAlignment="1">
      <alignment horizontal="center" vertical="center" wrapText="1"/>
    </xf>
    <xf numFmtId="0" fontId="133" fillId="16" borderId="5" xfId="0" applyFont="1" applyFill="1" applyBorder="1" applyAlignment="1">
      <alignment horizontal="center" vertical="center" wrapText="1"/>
    </xf>
    <xf numFmtId="0" fontId="130" fillId="0" borderId="0" xfId="0" applyFont="1" applyBorder="1">
      <alignment vertical="center"/>
    </xf>
    <xf numFmtId="0" fontId="132" fillId="0" borderId="0" xfId="0" applyFont="1" applyBorder="1" applyAlignment="1">
      <alignment vertical="center" shrinkToFit="1"/>
    </xf>
    <xf numFmtId="0" fontId="130" fillId="0" borderId="0" xfId="0" applyFont="1" applyBorder="1" applyAlignment="1">
      <alignment horizontal="right" vertical="center"/>
    </xf>
    <xf numFmtId="0" fontId="130" fillId="0" borderId="0" xfId="0" applyFont="1" applyBorder="1" applyAlignment="1">
      <alignment vertical="center" shrinkToFit="1"/>
    </xf>
    <xf numFmtId="0" fontId="133" fillId="0" borderId="0" xfId="0" applyFont="1" applyBorder="1" applyAlignment="1">
      <alignment horizontal="center" vertical="center"/>
    </xf>
    <xf numFmtId="0" fontId="132" fillId="0" borderId="5" xfId="0" applyNumberFormat="1" applyFont="1" applyFill="1" applyBorder="1" applyAlignment="1">
      <alignment horizontal="center" vertical="center" shrinkToFit="1"/>
    </xf>
    <xf numFmtId="0" fontId="133" fillId="0" borderId="5" xfId="0" applyFont="1" applyFill="1" applyBorder="1" applyAlignment="1">
      <alignment horizontal="left" vertical="center" shrinkToFit="1"/>
    </xf>
    <xf numFmtId="0" fontId="132" fillId="16" borderId="5" xfId="0" applyNumberFormat="1" applyFont="1" applyFill="1" applyBorder="1" applyAlignment="1">
      <alignment horizontal="center" vertical="center" shrinkToFit="1"/>
    </xf>
    <xf numFmtId="0" fontId="133" fillId="16" borderId="5" xfId="0" applyFont="1" applyFill="1" applyBorder="1" applyAlignment="1">
      <alignment horizontal="center" vertical="center" shrinkToFit="1"/>
    </xf>
    <xf numFmtId="0" fontId="18" fillId="0" borderId="0" xfId="1" applyFont="1" applyBorder="1" applyAlignment="1">
      <alignment horizontal="center" vertical="center" shrinkToFit="1"/>
    </xf>
    <xf numFmtId="0" fontId="22" fillId="0" borderId="21" xfId="0" applyFont="1" applyFill="1" applyBorder="1" applyAlignment="1">
      <alignment horizontal="center" vertical="center" shrinkToFit="1"/>
    </xf>
    <xf numFmtId="0" fontId="22" fillId="0" borderId="22" xfId="0" applyFont="1" applyFill="1" applyBorder="1" applyAlignment="1">
      <alignment horizontal="center" vertical="center" shrinkToFit="1"/>
    </xf>
    <xf numFmtId="0" fontId="26" fillId="0" borderId="0" xfId="0" applyFont="1" applyFill="1" applyBorder="1" applyAlignment="1">
      <alignment horizontal="center" vertical="center" shrinkToFit="1"/>
    </xf>
    <xf numFmtId="177" fontId="12" fillId="0" borderId="9" xfId="5" applyNumberFormat="1" applyFont="1" applyFill="1" applyBorder="1" applyAlignment="1">
      <alignment horizontal="center" vertical="center" wrapText="1" shrinkToFit="1"/>
    </xf>
    <xf numFmtId="177" fontId="12" fillId="0" borderId="16" xfId="5" applyNumberFormat="1" applyFont="1" applyFill="1" applyBorder="1" applyAlignment="1">
      <alignment horizontal="center" vertical="center" shrinkToFit="1"/>
    </xf>
    <xf numFmtId="0" fontId="5" fillId="0" borderId="5" xfId="1" applyFont="1" applyFill="1" applyBorder="1" applyAlignment="1">
      <alignment horizontal="center" vertical="center" shrinkToFit="1"/>
    </xf>
    <xf numFmtId="0" fontId="5" fillId="0" borderId="5" xfId="1" applyFont="1" applyFill="1" applyBorder="1" applyAlignment="1">
      <alignment horizontal="center" vertical="center" wrapText="1"/>
    </xf>
    <xf numFmtId="0" fontId="24" fillId="0" borderId="5" xfId="1" applyFont="1" applyFill="1" applyBorder="1" applyAlignment="1">
      <alignment horizontal="center" vertical="center"/>
    </xf>
    <xf numFmtId="0" fontId="24" fillId="0" borderId="5" xfId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1" fontId="85" fillId="0" borderId="5" xfId="1" applyNumberFormat="1" applyFont="1" applyFill="1" applyBorder="1" applyAlignment="1">
      <alignment horizontal="center" vertical="center" wrapText="1"/>
    </xf>
    <xf numFmtId="0" fontId="85" fillId="0" borderId="5" xfId="1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24" fillId="0" borderId="5" xfId="1" applyNumberFormat="1" applyFont="1" applyFill="1" applyBorder="1" applyAlignment="1">
      <alignment horizontal="center" vertical="center" wrapText="1"/>
    </xf>
    <xf numFmtId="0" fontId="89" fillId="0" borderId="5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/>
    </xf>
    <xf numFmtId="0" fontId="24" fillId="0" borderId="5" xfId="1" applyFont="1" applyFill="1" applyBorder="1" applyAlignment="1">
      <alignment horizontal="distributed" vertical="center" wrapText="1"/>
    </xf>
    <xf numFmtId="178" fontId="88" fillId="0" borderId="13" xfId="1" applyNumberFormat="1" applyFont="1" applyFill="1" applyBorder="1" applyAlignment="1">
      <alignment horizontal="center" vertical="center" shrinkToFit="1"/>
    </xf>
    <xf numFmtId="178" fontId="88" fillId="0" borderId="4" xfId="1" applyNumberFormat="1" applyFont="1" applyFill="1" applyBorder="1" applyAlignment="1">
      <alignment horizontal="center" vertical="center" shrinkToFit="1"/>
    </xf>
    <xf numFmtId="178" fontId="95" fillId="0" borderId="5" xfId="1" applyNumberFormat="1" applyFont="1" applyFill="1" applyBorder="1" applyAlignment="1">
      <alignment horizontal="center" vertical="center" wrapText="1"/>
    </xf>
    <xf numFmtId="178" fontId="76" fillId="0" borderId="13" xfId="1" applyNumberFormat="1" applyFont="1" applyFill="1" applyBorder="1" applyAlignment="1">
      <alignment horizontal="distributed" vertical="distributed" wrapText="1"/>
    </xf>
    <xf numFmtId="178" fontId="76" fillId="0" borderId="4" xfId="1" applyNumberFormat="1" applyFont="1" applyFill="1" applyBorder="1" applyAlignment="1">
      <alignment horizontal="distributed" vertical="distributed" wrapText="1"/>
    </xf>
    <xf numFmtId="178" fontId="88" fillId="0" borderId="5" xfId="1" applyNumberFormat="1" applyFont="1" applyFill="1" applyBorder="1" applyAlignment="1">
      <alignment horizontal="center" vertical="center" wrapText="1"/>
    </xf>
    <xf numFmtId="178" fontId="88" fillId="0" borderId="5" xfId="1" applyNumberFormat="1" applyFont="1" applyFill="1" applyBorder="1" applyAlignment="1">
      <alignment horizontal="center" vertical="center" shrinkToFit="1"/>
    </xf>
    <xf numFmtId="0" fontId="8" fillId="0" borderId="5" xfId="1" applyFont="1" applyFill="1" applyBorder="1" applyAlignment="1">
      <alignment horizontal="center" vertical="center"/>
    </xf>
    <xf numFmtId="178" fontId="24" fillId="0" borderId="5" xfId="1" applyNumberFormat="1" applyFont="1" applyFill="1" applyBorder="1" applyAlignment="1">
      <alignment horizontal="center" vertical="center" wrapText="1"/>
    </xf>
    <xf numFmtId="178" fontId="85" fillId="0" borderId="5" xfId="1" applyNumberFormat="1" applyFont="1" applyFill="1" applyBorder="1" applyAlignment="1">
      <alignment horizontal="center" vertical="center" wrapText="1"/>
    </xf>
    <xf numFmtId="0" fontId="24" fillId="0" borderId="8" xfId="1" applyFont="1" applyFill="1" applyBorder="1" applyAlignment="1">
      <alignment horizontal="center" vertical="center"/>
    </xf>
    <xf numFmtId="0" fontId="24" fillId="0" borderId="10" xfId="1" applyFont="1" applyFill="1" applyBorder="1" applyAlignment="1">
      <alignment horizontal="center" vertical="center"/>
    </xf>
    <xf numFmtId="0" fontId="24" fillId="0" borderId="11" xfId="1" applyFont="1" applyFill="1" applyBorder="1" applyAlignment="1">
      <alignment horizontal="center" vertical="center"/>
    </xf>
    <xf numFmtId="0" fontId="82" fillId="0" borderId="5" xfId="1" applyFont="1" applyFill="1" applyBorder="1" applyAlignment="1">
      <alignment horizontal="center" vertical="center" wrapText="1"/>
    </xf>
    <xf numFmtId="0" fontId="36" fillId="0" borderId="5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2" fillId="0" borderId="0" xfId="5" applyFont="1" applyFill="1" applyBorder="1" applyAlignment="1">
      <alignment horizontal="center" vertical="center" shrinkToFit="1"/>
    </xf>
    <xf numFmtId="0" fontId="117" fillId="0" borderId="58" xfId="0" applyFont="1" applyBorder="1" applyAlignment="1">
      <alignment horizontal="justify" vertical="center" wrapText="1"/>
    </xf>
    <xf numFmtId="0" fontId="117" fillId="0" borderId="59" xfId="0" applyFont="1" applyBorder="1" applyAlignment="1">
      <alignment horizontal="justify" vertical="center" wrapText="1"/>
    </xf>
    <xf numFmtId="0" fontId="117" fillId="0" borderId="60" xfId="0" applyFont="1" applyBorder="1" applyAlignment="1">
      <alignment horizontal="justify" vertical="center" wrapText="1"/>
    </xf>
    <xf numFmtId="0" fontId="117" fillId="0" borderId="61" xfId="0" applyFont="1" applyBorder="1" applyAlignment="1">
      <alignment horizontal="justify" vertical="center" wrapText="1"/>
    </xf>
    <xf numFmtId="0" fontId="19" fillId="0" borderId="1" xfId="0" applyFont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 textRotation="255" wrapText="1"/>
    </xf>
    <xf numFmtId="0" fontId="11" fillId="0" borderId="10" xfId="0" applyFont="1" applyFill="1" applyBorder="1" applyAlignment="1">
      <alignment horizontal="center" vertical="center" textRotation="255" wrapText="1"/>
    </xf>
    <xf numFmtId="0" fontId="11" fillId="0" borderId="11" xfId="0" applyFont="1" applyFill="1" applyBorder="1" applyAlignment="1">
      <alignment horizontal="center" vertical="center" textRotation="255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textRotation="255" wrapText="1" shrinkToFit="1"/>
    </xf>
    <xf numFmtId="0" fontId="11" fillId="0" borderId="10" xfId="0" applyFont="1" applyFill="1" applyBorder="1" applyAlignment="1">
      <alignment horizontal="center" vertical="center" textRotation="255" wrapText="1" shrinkToFit="1"/>
    </xf>
    <xf numFmtId="0" fontId="11" fillId="0" borderId="11" xfId="0" applyFont="1" applyFill="1" applyBorder="1" applyAlignment="1">
      <alignment horizontal="center" vertical="center" textRotation="255" wrapText="1" shrinkToFit="1"/>
    </xf>
    <xf numFmtId="0" fontId="57" fillId="0" borderId="1" xfId="0" applyFont="1" applyBorder="1" applyAlignment="1">
      <alignment horizontal="center" vertical="center"/>
    </xf>
    <xf numFmtId="182" fontId="54" fillId="0" borderId="1" xfId="0" applyNumberFormat="1" applyFont="1" applyBorder="1" applyAlignment="1">
      <alignment horizontal="center" vertical="center" shrinkToFit="1"/>
    </xf>
    <xf numFmtId="0" fontId="12" fillId="0" borderId="8" xfId="0" applyFont="1" applyFill="1" applyBorder="1" applyAlignment="1">
      <alignment horizontal="center" vertical="center" textRotation="255" wrapText="1"/>
    </xf>
    <xf numFmtId="0" fontId="11" fillId="0" borderId="5" xfId="0" applyFont="1" applyFill="1" applyBorder="1" applyAlignment="1">
      <alignment horizontal="center" vertical="center" wrapText="1"/>
    </xf>
    <xf numFmtId="0" fontId="41" fillId="0" borderId="0" xfId="9" applyFont="1" applyAlignment="1">
      <alignment horizontal="center" vertical="center"/>
    </xf>
    <xf numFmtId="0" fontId="46" fillId="0" borderId="0" xfId="0" applyFont="1" applyAlignment="1">
      <alignment horizontal="center" vertical="center"/>
    </xf>
    <xf numFmtId="0" fontId="47" fillId="0" borderId="28" xfId="0" applyFont="1" applyBorder="1" applyAlignment="1">
      <alignment horizontal="center" vertical="center"/>
    </xf>
    <xf numFmtId="0" fontId="47" fillId="0" borderId="29" xfId="0" applyFont="1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42" fillId="0" borderId="0" xfId="9" applyFont="1" applyAlignment="1">
      <alignment horizontal="center" vertical="center"/>
    </xf>
    <xf numFmtId="180" fontId="5" fillId="25" borderId="13" xfId="5" applyNumberFormat="1" applyFont="1" applyFill="1" applyBorder="1" applyAlignment="1">
      <alignment horizontal="center" vertical="center" shrinkToFit="1"/>
    </xf>
    <xf numFmtId="180" fontId="5" fillId="25" borderId="4" xfId="5" applyNumberFormat="1" applyFont="1" applyFill="1" applyBorder="1" applyAlignment="1">
      <alignment horizontal="center" vertical="center" shrinkToFit="1"/>
    </xf>
    <xf numFmtId="180" fontId="5" fillId="0" borderId="13" xfId="5" applyNumberFormat="1" applyFont="1" applyBorder="1" applyAlignment="1">
      <alignment horizontal="right" vertical="center" shrinkToFit="1"/>
    </xf>
    <xf numFmtId="180" fontId="5" fillId="0" borderId="4" xfId="5" applyNumberFormat="1" applyFont="1" applyBorder="1" applyAlignment="1">
      <alignment horizontal="right" vertical="center" shrinkToFit="1"/>
    </xf>
    <xf numFmtId="0" fontId="19" fillId="0" borderId="13" xfId="5" applyFont="1" applyBorder="1" applyAlignment="1">
      <alignment horizontal="center" vertical="center" shrinkToFit="1"/>
    </xf>
    <xf numFmtId="0" fontId="19" fillId="0" borderId="14" xfId="5" applyFont="1" applyBorder="1" applyAlignment="1">
      <alignment horizontal="center" vertical="center" shrinkToFit="1"/>
    </xf>
    <xf numFmtId="0" fontId="19" fillId="0" borderId="4" xfId="5" applyFont="1" applyBorder="1" applyAlignment="1">
      <alignment horizontal="center" vertical="center" shrinkToFit="1"/>
    </xf>
    <xf numFmtId="0" fontId="8" fillId="0" borderId="13" xfId="5" applyFont="1" applyBorder="1" applyAlignment="1">
      <alignment horizontal="center" vertical="center" shrinkToFit="1"/>
    </xf>
    <xf numFmtId="0" fontId="8" fillId="0" borderId="14" xfId="5" applyFont="1" applyBorder="1" applyAlignment="1">
      <alignment horizontal="center" vertical="center" shrinkToFit="1"/>
    </xf>
    <xf numFmtId="0" fontId="8" fillId="0" borderId="13" xfId="5" applyFont="1" applyBorder="1" applyAlignment="1">
      <alignment horizontal="center" vertical="center"/>
    </xf>
    <xf numFmtId="0" fontId="8" fillId="0" borderId="14" xfId="5" applyFont="1" applyBorder="1" applyAlignment="1">
      <alignment horizontal="center" vertical="center"/>
    </xf>
    <xf numFmtId="0" fontId="8" fillId="0" borderId="4" xfId="5" applyFont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 wrapText="1" shrinkToFit="1"/>
    </xf>
    <xf numFmtId="0" fontId="11" fillId="0" borderId="10" xfId="0" applyFont="1" applyFill="1" applyBorder="1" applyAlignment="1">
      <alignment horizontal="center" vertical="center" wrapText="1" shrinkToFit="1"/>
    </xf>
    <xf numFmtId="0" fontId="11" fillId="0" borderId="11" xfId="0" applyFont="1" applyFill="1" applyBorder="1" applyAlignment="1">
      <alignment horizontal="center" vertical="center" wrapText="1" shrinkToFit="1"/>
    </xf>
    <xf numFmtId="0" fontId="17" fillId="0" borderId="1" xfId="6" applyFont="1" applyBorder="1" applyAlignment="1">
      <alignment horizontal="center" vertical="center"/>
    </xf>
    <xf numFmtId="0" fontId="109" fillId="0" borderId="8" xfId="0" applyFont="1" applyFill="1" applyBorder="1" applyAlignment="1">
      <alignment horizontal="center" vertical="center" wrapText="1"/>
    </xf>
    <xf numFmtId="0" fontId="109" fillId="0" borderId="10" xfId="0" applyFont="1" applyFill="1" applyBorder="1" applyAlignment="1">
      <alignment horizontal="center" vertical="center" wrapText="1"/>
    </xf>
    <xf numFmtId="0" fontId="109" fillId="0" borderId="11" xfId="0" applyFont="1" applyFill="1" applyBorder="1" applyAlignment="1">
      <alignment horizontal="center" vertical="center" wrapText="1"/>
    </xf>
    <xf numFmtId="0" fontId="102" fillId="0" borderId="9" xfId="0" applyFont="1" applyBorder="1" applyAlignment="1">
      <alignment horizontal="center" vertical="center" wrapText="1"/>
    </xf>
    <xf numFmtId="0" fontId="102" fillId="0" borderId="9" xfId="0" applyFont="1" applyBorder="1" applyAlignment="1">
      <alignment horizontal="center" vertical="center"/>
    </xf>
    <xf numFmtId="0" fontId="49" fillId="0" borderId="0" xfId="0" applyFont="1" applyAlignment="1">
      <alignment horizontal="center" vertical="center"/>
    </xf>
    <xf numFmtId="0" fontId="19" fillId="21" borderId="0" xfId="0" applyFont="1" applyFill="1" applyAlignment="1">
      <alignment horizontal="distributed" vertical="center" wrapText="1" indent="3"/>
    </xf>
    <xf numFmtId="0" fontId="130" fillId="0" borderId="5" xfId="0" applyFont="1" applyBorder="1">
      <alignment vertical="center"/>
    </xf>
    <xf numFmtId="0" fontId="131" fillId="0" borderId="5" xfId="0" applyFont="1" applyFill="1" applyBorder="1" applyAlignment="1">
      <alignment horizontal="center" vertical="center" wrapText="1"/>
    </xf>
    <xf numFmtId="0" fontId="129" fillId="0" borderId="13" xfId="0" applyFont="1" applyBorder="1" applyAlignment="1">
      <alignment horizontal="center" vertical="center"/>
    </xf>
    <xf numFmtId="0" fontId="129" fillId="0" borderId="14" xfId="0" applyFont="1" applyBorder="1" applyAlignment="1">
      <alignment horizontal="center" vertical="center"/>
    </xf>
    <xf numFmtId="0" fontId="0" fillId="0" borderId="14" xfId="0" applyBorder="1" applyAlignment="1">
      <alignment vertical="center"/>
    </xf>
    <xf numFmtId="0" fontId="0" fillId="0" borderId="4" xfId="0" applyBorder="1" applyAlignment="1">
      <alignment vertical="center"/>
    </xf>
    <xf numFmtId="0" fontId="130" fillId="0" borderId="5" xfId="0" applyFont="1" applyBorder="1" applyAlignment="1">
      <alignment horizontal="center" vertical="center"/>
    </xf>
    <xf numFmtId="0" fontId="130" fillId="39" borderId="5" xfId="0" applyFont="1" applyFill="1" applyBorder="1" applyAlignment="1">
      <alignment horizontal="center" vertical="center"/>
    </xf>
    <xf numFmtId="0" fontId="130" fillId="40" borderId="5" xfId="0" applyFont="1" applyFill="1" applyBorder="1" applyAlignment="1">
      <alignment horizontal="center" vertical="center"/>
    </xf>
    <xf numFmtId="0" fontId="132" fillId="0" borderId="13" xfId="0" applyFont="1" applyBorder="1" applyAlignment="1">
      <alignment vertical="center" wrapText="1" shrinkToFit="1"/>
    </xf>
  </cellXfs>
  <cellStyles count="18">
    <cellStyle name="一般" xfId="0" builtinId="0"/>
    <cellStyle name="一般 2" xfId="1" xr:uid="{00000000-0005-0000-0000-000001000000}"/>
    <cellStyle name="一般 2 2" xfId="5" xr:uid="{00000000-0005-0000-0000-000002000000}"/>
    <cellStyle name="一般 2 3" xfId="6" xr:uid="{00000000-0005-0000-0000-000003000000}"/>
    <cellStyle name="一般 3" xfId="3" xr:uid="{00000000-0005-0000-0000-000004000000}"/>
    <cellStyle name="一般 3 2" xfId="9" xr:uid="{00000000-0005-0000-0000-000005000000}"/>
    <cellStyle name="一般 4" xfId="2" xr:uid="{00000000-0005-0000-0000-000006000000}"/>
    <cellStyle name="一般 5" xfId="17" xr:uid="{00000000-0005-0000-0000-000007000000}"/>
    <cellStyle name="一般 6" xfId="11" xr:uid="{00000000-0005-0000-0000-000008000000}"/>
    <cellStyle name="千分位" xfId="14" builtinId="3"/>
    <cellStyle name="千分位 2" xfId="4" xr:uid="{00000000-0005-0000-0000-00000A000000}"/>
    <cellStyle name="千分位 3" xfId="10" xr:uid="{00000000-0005-0000-0000-00000B000000}"/>
    <cellStyle name="千分位 4" xfId="13" xr:uid="{00000000-0005-0000-0000-00000C000000}"/>
    <cellStyle name="文字" xfId="15" xr:uid="{00000000-0005-0000-0000-00000D000000}"/>
    <cellStyle name="百分比" xfId="8" builtinId="5"/>
    <cellStyle name="百分比 2" xfId="12" xr:uid="{00000000-0005-0000-0000-00000F000000}"/>
    <cellStyle name="超連結 2" xfId="7" xr:uid="{00000000-0005-0000-0000-000010000000}"/>
    <cellStyle name="數字" xfId="16" xr:uid="{00000000-0005-0000-0000-000011000000}"/>
  </cellStyles>
  <dxfs count="1286">
    <dxf>
      <font>
        <color rgb="FF9C0006"/>
      </font>
      <fill>
        <patternFill>
          <bgColor rgb="FFFFC7CE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DB69"/>
        </patternFill>
      </fill>
    </dxf>
    <dxf>
      <fill>
        <patternFill>
          <bgColor theme="4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FFFF53"/>
        </patternFill>
      </fill>
    </dxf>
    <dxf>
      <fill>
        <patternFill>
          <bgColor theme="9" tint="0.59996337778862885"/>
        </patternFill>
      </fill>
    </dxf>
    <dxf>
      <fill>
        <patternFill>
          <bgColor rgb="FFFFDB69"/>
        </patternFill>
      </fill>
    </dxf>
    <dxf>
      <fill>
        <patternFill>
          <bgColor theme="4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FF53"/>
        </patternFill>
      </fill>
    </dxf>
    <dxf>
      <fill>
        <patternFill>
          <bgColor theme="9" tint="0.59996337778862885"/>
        </patternFill>
      </fill>
    </dxf>
    <dxf>
      <fill>
        <patternFill>
          <bgColor rgb="FFFFDB69"/>
        </patternFill>
      </fill>
    </dxf>
    <dxf>
      <fill>
        <patternFill>
          <bgColor theme="4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b/>
        <i val="0"/>
        <color theme="3" tint="0.39991454817346722"/>
      </font>
    </dxf>
    <dxf>
      <font>
        <b/>
        <i val="0"/>
        <color theme="3" tint="0.39991454817346722"/>
      </font>
    </dxf>
    <dxf>
      <font>
        <b/>
        <i val="0"/>
        <color theme="3" tint="0.39991454817346722"/>
      </font>
    </dxf>
    <dxf>
      <font>
        <b/>
        <i val="0"/>
        <color theme="3" tint="0.39991454817346722"/>
      </font>
    </dxf>
    <dxf>
      <font>
        <color rgb="FF9C0006"/>
      </font>
      <fill>
        <patternFill>
          <bgColor rgb="FFFFC7CE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D0E9F0"/>
        </patternFill>
      </fill>
    </dxf>
    <dxf>
      <fill>
        <patternFill>
          <bgColor rgb="FFFDE4CF"/>
        </patternFill>
      </fill>
    </dxf>
    <dxf>
      <fill>
        <patternFill>
          <bgColor rgb="FFFDE4CF"/>
        </patternFill>
      </fill>
    </dxf>
    <dxf>
      <fill>
        <patternFill>
          <bgColor rgb="FFFDE4CF"/>
        </patternFill>
      </fill>
    </dxf>
    <dxf>
      <fill>
        <patternFill>
          <bgColor rgb="FFFDE4CF"/>
        </patternFill>
      </fill>
    </dxf>
    <dxf>
      <fill>
        <patternFill>
          <bgColor rgb="FFFDE4C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A7FFFF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47E731"/>
        </patternFill>
      </fill>
    </dxf>
    <dxf>
      <fill>
        <patternFill>
          <bgColor theme="2" tint="-0.24994659260841701"/>
        </patternFill>
      </fill>
    </dxf>
    <dxf>
      <fill>
        <patternFill>
          <bgColor theme="4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A7FFFF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7DFF7D"/>
      <color rgb="FF0000FF"/>
      <color rgb="FF00FF00"/>
      <color rgb="FFFDDDC3"/>
      <color rgb="FFA7FFFF"/>
      <color rgb="FF919BFD"/>
      <color rgb="FFBAF6FE"/>
      <color rgb="FF66FFFF"/>
      <color rgb="FF00CC00"/>
      <color rgb="FF66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gif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gif"/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243840</xdr:colOff>
      <xdr:row>224</xdr:row>
      <xdr:rowOff>121920</xdr:rowOff>
    </xdr:from>
    <xdr:to>
      <xdr:col>16</xdr:col>
      <xdr:colOff>38644</xdr:colOff>
      <xdr:row>235</xdr:row>
      <xdr:rowOff>179</xdr:rowOff>
    </xdr:to>
    <xdr:pic>
      <xdr:nvPicPr>
        <xdr:cNvPr id="2" name="圖片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58940" y="63611760"/>
          <a:ext cx="6271804" cy="20651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167640</xdr:colOff>
      <xdr:row>564</xdr:row>
      <xdr:rowOff>129540</xdr:rowOff>
    </xdr:from>
    <xdr:to>
      <xdr:col>21</xdr:col>
      <xdr:colOff>617764</xdr:colOff>
      <xdr:row>575</xdr:row>
      <xdr:rowOff>15419</xdr:rowOff>
    </xdr:to>
    <xdr:pic>
      <xdr:nvPicPr>
        <xdr:cNvPr id="2" name="圖片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08520" y="112494060"/>
          <a:ext cx="6271804" cy="206519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13</xdr:row>
      <xdr:rowOff>100222</xdr:rowOff>
    </xdr:from>
    <xdr:to>
      <xdr:col>2</xdr:col>
      <xdr:colOff>270515</xdr:colOff>
      <xdr:row>16</xdr:row>
      <xdr:rowOff>212725</xdr:rowOff>
    </xdr:to>
    <xdr:pic>
      <xdr:nvPicPr>
        <xdr:cNvPr id="2" name="圖片 1" descr="興威-LOGO.jpg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329447"/>
          <a:ext cx="1114710" cy="114861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2</xdr:row>
      <xdr:rowOff>444500</xdr:rowOff>
    </xdr:from>
    <xdr:to>
      <xdr:col>7</xdr:col>
      <xdr:colOff>692150</xdr:colOff>
      <xdr:row>13</xdr:row>
      <xdr:rowOff>31750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972425" y="1025525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30</xdr:row>
      <xdr:rowOff>100222</xdr:rowOff>
    </xdr:from>
    <xdr:to>
      <xdr:col>2</xdr:col>
      <xdr:colOff>270515</xdr:colOff>
      <xdr:row>33</xdr:row>
      <xdr:rowOff>212725</xdr:rowOff>
    </xdr:to>
    <xdr:pic>
      <xdr:nvPicPr>
        <xdr:cNvPr id="4" name="圖片 3" descr="興威-LOGO.jpg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300872"/>
          <a:ext cx="1114710" cy="114861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19</xdr:row>
      <xdr:rowOff>444500</xdr:rowOff>
    </xdr:from>
    <xdr:to>
      <xdr:col>7</xdr:col>
      <xdr:colOff>692150</xdr:colOff>
      <xdr:row>30</xdr:row>
      <xdr:rowOff>31750</xdr:rowOff>
    </xdr:to>
    <xdr:pic>
      <xdr:nvPicPr>
        <xdr:cNvPr id="5" name="Picture 1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996950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47</xdr:row>
      <xdr:rowOff>62122</xdr:rowOff>
    </xdr:from>
    <xdr:to>
      <xdr:col>2</xdr:col>
      <xdr:colOff>270515</xdr:colOff>
      <xdr:row>50</xdr:row>
      <xdr:rowOff>174627</xdr:rowOff>
    </xdr:to>
    <xdr:pic>
      <xdr:nvPicPr>
        <xdr:cNvPr id="6" name="圖片 5" descr="興威-LOGO.jpg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18169147"/>
          <a:ext cx="1196345" cy="1122155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36</xdr:row>
      <xdr:rowOff>444500</xdr:rowOff>
    </xdr:from>
    <xdr:to>
      <xdr:col>7</xdr:col>
      <xdr:colOff>692150</xdr:colOff>
      <xdr:row>47</xdr:row>
      <xdr:rowOff>31750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996950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64</xdr:row>
      <xdr:rowOff>62122</xdr:rowOff>
    </xdr:from>
    <xdr:to>
      <xdr:col>2</xdr:col>
      <xdr:colOff>270515</xdr:colOff>
      <xdr:row>67</xdr:row>
      <xdr:rowOff>174625</xdr:rowOff>
    </xdr:to>
    <xdr:pic>
      <xdr:nvPicPr>
        <xdr:cNvPr id="10" name="圖片 9" descr="興威-LOGO.jpg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31065997"/>
          <a:ext cx="1196345" cy="1122153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53</xdr:row>
      <xdr:rowOff>444500</xdr:rowOff>
    </xdr:from>
    <xdr:to>
      <xdr:col>7</xdr:col>
      <xdr:colOff>692150</xdr:colOff>
      <xdr:row>64</xdr:row>
      <xdr:rowOff>31750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996950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98</xdr:row>
      <xdr:rowOff>100222</xdr:rowOff>
    </xdr:from>
    <xdr:to>
      <xdr:col>2</xdr:col>
      <xdr:colOff>270515</xdr:colOff>
      <xdr:row>101</xdr:row>
      <xdr:rowOff>212725</xdr:rowOff>
    </xdr:to>
    <xdr:pic>
      <xdr:nvPicPr>
        <xdr:cNvPr id="14" name="圖片 13" descr="興威-LOGO.jpg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300872"/>
          <a:ext cx="1114710" cy="114861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87</xdr:row>
      <xdr:rowOff>444500</xdr:rowOff>
    </xdr:from>
    <xdr:to>
      <xdr:col>7</xdr:col>
      <xdr:colOff>692150</xdr:colOff>
      <xdr:row>98</xdr:row>
      <xdr:rowOff>31750</xdr:rowOff>
    </xdr:to>
    <xdr:pic>
      <xdr:nvPicPr>
        <xdr:cNvPr id="15" name="Picture 1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996950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115</xdr:row>
      <xdr:rowOff>100222</xdr:rowOff>
    </xdr:from>
    <xdr:to>
      <xdr:col>2</xdr:col>
      <xdr:colOff>270515</xdr:colOff>
      <xdr:row>118</xdr:row>
      <xdr:rowOff>212726</xdr:rowOff>
    </xdr:to>
    <xdr:pic>
      <xdr:nvPicPr>
        <xdr:cNvPr id="18" name="圖片 17" descr="興威-LOGO.jpg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0973247"/>
          <a:ext cx="1114710" cy="114861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104</xdr:row>
      <xdr:rowOff>444500</xdr:rowOff>
    </xdr:from>
    <xdr:to>
      <xdr:col>7</xdr:col>
      <xdr:colOff>692150</xdr:colOff>
      <xdr:row>115</xdr:row>
      <xdr:rowOff>31750</xdr:rowOff>
    </xdr:to>
    <xdr:pic>
      <xdr:nvPicPr>
        <xdr:cNvPr id="19" name="Picture 1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46669325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132</xdr:row>
      <xdr:rowOff>100222</xdr:rowOff>
    </xdr:from>
    <xdr:to>
      <xdr:col>2</xdr:col>
      <xdr:colOff>270515</xdr:colOff>
      <xdr:row>135</xdr:row>
      <xdr:rowOff>212726</xdr:rowOff>
    </xdr:to>
    <xdr:pic>
      <xdr:nvPicPr>
        <xdr:cNvPr id="20" name="圖片 19" descr="興威-LOGO.jpg">
          <a:extLst>
            <a:ext uri="{FF2B5EF4-FFF2-40B4-BE49-F238E27FC236}">
              <a16:creationId xmlns:a16="http://schemas.microsoft.com/office/drawing/2014/main" id="{00000000-0008-0000-09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0973247"/>
          <a:ext cx="1114710" cy="114861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121</xdr:row>
      <xdr:rowOff>444500</xdr:rowOff>
    </xdr:from>
    <xdr:to>
      <xdr:col>7</xdr:col>
      <xdr:colOff>692150</xdr:colOff>
      <xdr:row>132</xdr:row>
      <xdr:rowOff>31750</xdr:rowOff>
    </xdr:to>
    <xdr:pic>
      <xdr:nvPicPr>
        <xdr:cNvPr id="21" name="Picture 1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46669325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149</xdr:row>
      <xdr:rowOff>100222</xdr:rowOff>
    </xdr:from>
    <xdr:to>
      <xdr:col>2</xdr:col>
      <xdr:colOff>270515</xdr:colOff>
      <xdr:row>152</xdr:row>
      <xdr:rowOff>212725</xdr:rowOff>
    </xdr:to>
    <xdr:pic>
      <xdr:nvPicPr>
        <xdr:cNvPr id="22" name="圖片 21" descr="興威-LOGO.jpg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0973247"/>
          <a:ext cx="1114710" cy="114861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138</xdr:row>
      <xdr:rowOff>444500</xdr:rowOff>
    </xdr:from>
    <xdr:to>
      <xdr:col>7</xdr:col>
      <xdr:colOff>692150</xdr:colOff>
      <xdr:row>149</xdr:row>
      <xdr:rowOff>31750</xdr:rowOff>
    </xdr:to>
    <xdr:pic>
      <xdr:nvPicPr>
        <xdr:cNvPr id="23" name="Picture 1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46669325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166</xdr:row>
      <xdr:rowOff>100222</xdr:rowOff>
    </xdr:from>
    <xdr:to>
      <xdr:col>2</xdr:col>
      <xdr:colOff>270515</xdr:colOff>
      <xdr:row>169</xdr:row>
      <xdr:rowOff>212727</xdr:rowOff>
    </xdr:to>
    <xdr:pic>
      <xdr:nvPicPr>
        <xdr:cNvPr id="24" name="圖片 23" descr="興威-LOGO.jpg">
          <a:extLst>
            <a:ext uri="{FF2B5EF4-FFF2-40B4-BE49-F238E27FC236}">
              <a16:creationId xmlns:a16="http://schemas.microsoft.com/office/drawing/2014/main" id="{00000000-0008-0000-09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0973247"/>
          <a:ext cx="1114710" cy="114861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155</xdr:row>
      <xdr:rowOff>444500</xdr:rowOff>
    </xdr:from>
    <xdr:to>
      <xdr:col>7</xdr:col>
      <xdr:colOff>692150</xdr:colOff>
      <xdr:row>166</xdr:row>
      <xdr:rowOff>31750</xdr:rowOff>
    </xdr:to>
    <xdr:pic>
      <xdr:nvPicPr>
        <xdr:cNvPr id="25" name="Picture 1"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46669325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183</xdr:row>
      <xdr:rowOff>100222</xdr:rowOff>
    </xdr:from>
    <xdr:to>
      <xdr:col>2</xdr:col>
      <xdr:colOff>270515</xdr:colOff>
      <xdr:row>186</xdr:row>
      <xdr:rowOff>212724</xdr:rowOff>
    </xdr:to>
    <xdr:pic>
      <xdr:nvPicPr>
        <xdr:cNvPr id="26" name="圖片 25" descr="興威-LOGO.jpg">
          <a:extLst>
            <a:ext uri="{FF2B5EF4-FFF2-40B4-BE49-F238E27FC236}">
              <a16:creationId xmlns:a16="http://schemas.microsoft.com/office/drawing/2014/main" id="{00000000-0008-0000-09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0973247"/>
          <a:ext cx="1114710" cy="114861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172</xdr:row>
      <xdr:rowOff>444500</xdr:rowOff>
    </xdr:from>
    <xdr:to>
      <xdr:col>7</xdr:col>
      <xdr:colOff>692150</xdr:colOff>
      <xdr:row>183</xdr:row>
      <xdr:rowOff>31750</xdr:rowOff>
    </xdr:to>
    <xdr:pic>
      <xdr:nvPicPr>
        <xdr:cNvPr id="27" name="Picture 1">
          <a:extLst>
            <a:ext uri="{FF2B5EF4-FFF2-40B4-BE49-F238E27FC236}">
              <a16:creationId xmlns:a16="http://schemas.microsoft.com/office/drawing/2014/main" id="{00000000-0008-0000-09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46669325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217</xdr:row>
      <xdr:rowOff>100222</xdr:rowOff>
    </xdr:from>
    <xdr:to>
      <xdr:col>2</xdr:col>
      <xdr:colOff>270515</xdr:colOff>
      <xdr:row>220</xdr:row>
      <xdr:rowOff>212726</xdr:rowOff>
    </xdr:to>
    <xdr:pic>
      <xdr:nvPicPr>
        <xdr:cNvPr id="28" name="圖片 27" descr="興威-LOGO.jpg">
          <a:extLst>
            <a:ext uri="{FF2B5EF4-FFF2-40B4-BE49-F238E27FC236}">
              <a16:creationId xmlns:a16="http://schemas.microsoft.com/office/drawing/2014/main" id="{00000000-0008-0000-09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0973247"/>
          <a:ext cx="1114710" cy="114861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206</xdr:row>
      <xdr:rowOff>444500</xdr:rowOff>
    </xdr:from>
    <xdr:to>
      <xdr:col>7</xdr:col>
      <xdr:colOff>692150</xdr:colOff>
      <xdr:row>217</xdr:row>
      <xdr:rowOff>31750</xdr:rowOff>
    </xdr:to>
    <xdr:pic>
      <xdr:nvPicPr>
        <xdr:cNvPr id="29" name="Picture 1">
          <a:extLst>
            <a:ext uri="{FF2B5EF4-FFF2-40B4-BE49-F238E27FC236}">
              <a16:creationId xmlns:a16="http://schemas.microsoft.com/office/drawing/2014/main" id="{00000000-0008-0000-09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46669325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234</xdr:row>
      <xdr:rowOff>100222</xdr:rowOff>
    </xdr:from>
    <xdr:to>
      <xdr:col>2</xdr:col>
      <xdr:colOff>270515</xdr:colOff>
      <xdr:row>237</xdr:row>
      <xdr:rowOff>212727</xdr:rowOff>
    </xdr:to>
    <xdr:pic>
      <xdr:nvPicPr>
        <xdr:cNvPr id="32" name="圖片 31" descr="興威-LOGO.jpg">
          <a:extLst>
            <a:ext uri="{FF2B5EF4-FFF2-40B4-BE49-F238E27FC236}">
              <a16:creationId xmlns:a16="http://schemas.microsoft.com/office/drawing/2014/main" id="{00000000-0008-0000-09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0973247"/>
          <a:ext cx="1114710" cy="114861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223</xdr:row>
      <xdr:rowOff>444500</xdr:rowOff>
    </xdr:from>
    <xdr:to>
      <xdr:col>7</xdr:col>
      <xdr:colOff>692150</xdr:colOff>
      <xdr:row>234</xdr:row>
      <xdr:rowOff>31750</xdr:rowOff>
    </xdr:to>
    <xdr:pic>
      <xdr:nvPicPr>
        <xdr:cNvPr id="33" name="Picture 1">
          <a:extLst>
            <a:ext uri="{FF2B5EF4-FFF2-40B4-BE49-F238E27FC236}">
              <a16:creationId xmlns:a16="http://schemas.microsoft.com/office/drawing/2014/main" id="{00000000-0008-0000-09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46669325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268</xdr:row>
      <xdr:rowOff>100222</xdr:rowOff>
    </xdr:from>
    <xdr:to>
      <xdr:col>2</xdr:col>
      <xdr:colOff>270515</xdr:colOff>
      <xdr:row>271</xdr:row>
      <xdr:rowOff>212724</xdr:rowOff>
    </xdr:to>
    <xdr:pic>
      <xdr:nvPicPr>
        <xdr:cNvPr id="34" name="圖片 33" descr="興威-LOGO.jpg">
          <a:extLst>
            <a:ext uri="{FF2B5EF4-FFF2-40B4-BE49-F238E27FC236}">
              <a16:creationId xmlns:a16="http://schemas.microsoft.com/office/drawing/2014/main" id="{00000000-0008-0000-09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0973247"/>
          <a:ext cx="1114710" cy="114861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257</xdr:row>
      <xdr:rowOff>444500</xdr:rowOff>
    </xdr:from>
    <xdr:to>
      <xdr:col>7</xdr:col>
      <xdr:colOff>692150</xdr:colOff>
      <xdr:row>268</xdr:row>
      <xdr:rowOff>31750</xdr:rowOff>
    </xdr:to>
    <xdr:pic>
      <xdr:nvPicPr>
        <xdr:cNvPr id="35" name="Picture 1">
          <a:extLst>
            <a:ext uri="{FF2B5EF4-FFF2-40B4-BE49-F238E27FC236}">
              <a16:creationId xmlns:a16="http://schemas.microsoft.com/office/drawing/2014/main" id="{00000000-0008-0000-09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46669325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285</xdr:row>
      <xdr:rowOff>100222</xdr:rowOff>
    </xdr:from>
    <xdr:to>
      <xdr:col>2</xdr:col>
      <xdr:colOff>270515</xdr:colOff>
      <xdr:row>288</xdr:row>
      <xdr:rowOff>212726</xdr:rowOff>
    </xdr:to>
    <xdr:pic>
      <xdr:nvPicPr>
        <xdr:cNvPr id="36" name="圖片 35" descr="興威-LOGO.jpg">
          <a:extLst>
            <a:ext uri="{FF2B5EF4-FFF2-40B4-BE49-F238E27FC236}">
              <a16:creationId xmlns:a16="http://schemas.microsoft.com/office/drawing/2014/main" id="{00000000-0008-0000-09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0973247"/>
          <a:ext cx="1114710" cy="114861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274</xdr:row>
      <xdr:rowOff>444500</xdr:rowOff>
    </xdr:from>
    <xdr:to>
      <xdr:col>7</xdr:col>
      <xdr:colOff>692150</xdr:colOff>
      <xdr:row>285</xdr:row>
      <xdr:rowOff>31750</xdr:rowOff>
    </xdr:to>
    <xdr:pic>
      <xdr:nvPicPr>
        <xdr:cNvPr id="37" name="Picture 1">
          <a:extLst>
            <a:ext uri="{FF2B5EF4-FFF2-40B4-BE49-F238E27FC236}">
              <a16:creationId xmlns:a16="http://schemas.microsoft.com/office/drawing/2014/main" id="{00000000-0008-0000-09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48575" y="46669325"/>
          <a:ext cx="19589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81</xdr:row>
      <xdr:rowOff>62122</xdr:rowOff>
    </xdr:from>
    <xdr:to>
      <xdr:col>2</xdr:col>
      <xdr:colOff>270515</xdr:colOff>
      <xdr:row>84</xdr:row>
      <xdr:rowOff>174625</xdr:rowOff>
    </xdr:to>
    <xdr:pic>
      <xdr:nvPicPr>
        <xdr:cNvPr id="40" name="圖片 39" descr="興威-LOGO.jpg">
          <a:extLst>
            <a:ext uri="{FF2B5EF4-FFF2-40B4-BE49-F238E27FC236}">
              <a16:creationId xmlns:a16="http://schemas.microsoft.com/office/drawing/2014/main" id="{00000000-0008-0000-09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31065997"/>
          <a:ext cx="1196345" cy="1122153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70</xdr:row>
      <xdr:rowOff>444500</xdr:rowOff>
    </xdr:from>
    <xdr:to>
      <xdr:col>7</xdr:col>
      <xdr:colOff>692150</xdr:colOff>
      <xdr:row>81</xdr:row>
      <xdr:rowOff>31750</xdr:rowOff>
    </xdr:to>
    <xdr:pic>
      <xdr:nvPicPr>
        <xdr:cNvPr id="41" name="Picture 1">
          <a:extLst>
            <a:ext uri="{FF2B5EF4-FFF2-40B4-BE49-F238E27FC236}">
              <a16:creationId xmlns:a16="http://schemas.microsoft.com/office/drawing/2014/main" id="{00000000-0008-0000-09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077200" y="26800175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251</xdr:row>
      <xdr:rowOff>100222</xdr:rowOff>
    </xdr:from>
    <xdr:to>
      <xdr:col>2</xdr:col>
      <xdr:colOff>270515</xdr:colOff>
      <xdr:row>254</xdr:row>
      <xdr:rowOff>212726</xdr:rowOff>
    </xdr:to>
    <xdr:pic>
      <xdr:nvPicPr>
        <xdr:cNvPr id="46" name="圖片 45" descr="興威-LOGO.jpg">
          <a:extLst>
            <a:ext uri="{FF2B5EF4-FFF2-40B4-BE49-F238E27FC236}">
              <a16:creationId xmlns:a16="http://schemas.microsoft.com/office/drawing/2014/main" id="{00000000-0008-0000-09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112371397"/>
          <a:ext cx="1196345" cy="1122153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240</xdr:row>
      <xdr:rowOff>444500</xdr:rowOff>
    </xdr:from>
    <xdr:to>
      <xdr:col>7</xdr:col>
      <xdr:colOff>692150</xdr:colOff>
      <xdr:row>251</xdr:row>
      <xdr:rowOff>31750</xdr:rowOff>
    </xdr:to>
    <xdr:pic>
      <xdr:nvPicPr>
        <xdr:cNvPr id="47" name="Picture 1">
          <a:extLst>
            <a:ext uri="{FF2B5EF4-FFF2-40B4-BE49-F238E27FC236}">
              <a16:creationId xmlns:a16="http://schemas.microsoft.com/office/drawing/2014/main" id="{00000000-0008-0000-09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077200" y="108067475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200</xdr:row>
      <xdr:rowOff>100222</xdr:rowOff>
    </xdr:from>
    <xdr:to>
      <xdr:col>2</xdr:col>
      <xdr:colOff>270515</xdr:colOff>
      <xdr:row>203</xdr:row>
      <xdr:rowOff>212726</xdr:rowOff>
    </xdr:to>
    <xdr:pic>
      <xdr:nvPicPr>
        <xdr:cNvPr id="50" name="圖片 49" descr="興威-LOGO.jpg">
          <a:extLst>
            <a:ext uri="{FF2B5EF4-FFF2-40B4-BE49-F238E27FC236}">
              <a16:creationId xmlns:a16="http://schemas.microsoft.com/office/drawing/2014/main" id="{00000000-0008-0000-09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86577697"/>
          <a:ext cx="1196345" cy="1122154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189</xdr:row>
      <xdr:rowOff>444500</xdr:rowOff>
    </xdr:from>
    <xdr:to>
      <xdr:col>7</xdr:col>
      <xdr:colOff>692150</xdr:colOff>
      <xdr:row>200</xdr:row>
      <xdr:rowOff>31750</xdr:rowOff>
    </xdr:to>
    <xdr:pic>
      <xdr:nvPicPr>
        <xdr:cNvPr id="51" name="Picture 1">
          <a:extLst>
            <a:ext uri="{FF2B5EF4-FFF2-40B4-BE49-F238E27FC236}">
              <a16:creationId xmlns:a16="http://schemas.microsoft.com/office/drawing/2014/main" id="{00000000-0008-0000-09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29525" y="82273775"/>
          <a:ext cx="2035175" cy="423545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13</xdr:row>
      <xdr:rowOff>100222</xdr:rowOff>
    </xdr:from>
    <xdr:to>
      <xdr:col>2</xdr:col>
      <xdr:colOff>273781</xdr:colOff>
      <xdr:row>16</xdr:row>
      <xdr:rowOff>212725</xdr:rowOff>
    </xdr:to>
    <xdr:pic>
      <xdr:nvPicPr>
        <xdr:cNvPr id="2" name="圖片 1" descr="興威-LOGO.jpg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304682"/>
          <a:ext cx="1192535" cy="1125963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2</xdr:row>
      <xdr:rowOff>444500</xdr:rowOff>
    </xdr:from>
    <xdr:to>
      <xdr:col>7</xdr:col>
      <xdr:colOff>692150</xdr:colOff>
      <xdr:row>13</xdr:row>
      <xdr:rowOff>31750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100076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30</xdr:row>
      <xdr:rowOff>100222</xdr:rowOff>
    </xdr:from>
    <xdr:to>
      <xdr:col>2</xdr:col>
      <xdr:colOff>273781</xdr:colOff>
      <xdr:row>33</xdr:row>
      <xdr:rowOff>212725</xdr:rowOff>
    </xdr:to>
    <xdr:pic>
      <xdr:nvPicPr>
        <xdr:cNvPr id="4" name="圖片 3" descr="興威-LOGO.jpg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11751202"/>
          <a:ext cx="1192535" cy="1125963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19</xdr:row>
      <xdr:rowOff>444500</xdr:rowOff>
    </xdr:from>
    <xdr:to>
      <xdr:col>7</xdr:col>
      <xdr:colOff>692150</xdr:colOff>
      <xdr:row>30</xdr:row>
      <xdr:rowOff>31750</xdr:rowOff>
    </xdr:to>
    <xdr:pic>
      <xdr:nvPicPr>
        <xdr:cNvPr id="5" name="Picture 1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744728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47</xdr:row>
      <xdr:rowOff>62122</xdr:rowOff>
    </xdr:from>
    <xdr:to>
      <xdr:col>2</xdr:col>
      <xdr:colOff>273781</xdr:colOff>
      <xdr:row>50</xdr:row>
      <xdr:rowOff>174627</xdr:rowOff>
    </xdr:to>
    <xdr:pic>
      <xdr:nvPicPr>
        <xdr:cNvPr id="6" name="圖片 5" descr="興威-LOGO.jpg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18159622"/>
          <a:ext cx="1192535" cy="1125965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36</xdr:row>
      <xdr:rowOff>444500</xdr:rowOff>
    </xdr:from>
    <xdr:to>
      <xdr:col>7</xdr:col>
      <xdr:colOff>692150</xdr:colOff>
      <xdr:row>47</xdr:row>
      <xdr:rowOff>31750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1389380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64</xdr:row>
      <xdr:rowOff>62122</xdr:rowOff>
    </xdr:from>
    <xdr:to>
      <xdr:col>2</xdr:col>
      <xdr:colOff>273781</xdr:colOff>
      <xdr:row>67</xdr:row>
      <xdr:rowOff>174625</xdr:rowOff>
    </xdr:to>
    <xdr:pic>
      <xdr:nvPicPr>
        <xdr:cNvPr id="8" name="圖片 7" descr="興威-LOGO.jpg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31052662"/>
          <a:ext cx="1192535" cy="1125963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53</xdr:row>
      <xdr:rowOff>444500</xdr:rowOff>
    </xdr:from>
    <xdr:to>
      <xdr:col>7</xdr:col>
      <xdr:colOff>692150</xdr:colOff>
      <xdr:row>64</xdr:row>
      <xdr:rowOff>31750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2678684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98</xdr:row>
      <xdr:rowOff>100222</xdr:rowOff>
    </xdr:from>
    <xdr:to>
      <xdr:col>2</xdr:col>
      <xdr:colOff>273781</xdr:colOff>
      <xdr:row>101</xdr:row>
      <xdr:rowOff>212725</xdr:rowOff>
    </xdr:to>
    <xdr:pic>
      <xdr:nvPicPr>
        <xdr:cNvPr id="10" name="圖片 9" descr="興威-LOGO.jpg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43983802"/>
          <a:ext cx="1192535" cy="1125963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87</xdr:row>
      <xdr:rowOff>444500</xdr:rowOff>
    </xdr:from>
    <xdr:to>
      <xdr:col>7</xdr:col>
      <xdr:colOff>692150</xdr:colOff>
      <xdr:row>98</xdr:row>
      <xdr:rowOff>31750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3967988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115</xdr:row>
      <xdr:rowOff>100222</xdr:rowOff>
    </xdr:from>
    <xdr:to>
      <xdr:col>2</xdr:col>
      <xdr:colOff>273781</xdr:colOff>
      <xdr:row>118</xdr:row>
      <xdr:rowOff>212726</xdr:rowOff>
    </xdr:to>
    <xdr:pic>
      <xdr:nvPicPr>
        <xdr:cNvPr id="12" name="圖片 11" descr="興威-LOGO.jpg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0430322"/>
          <a:ext cx="1192535" cy="1125964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104</xdr:row>
      <xdr:rowOff>444500</xdr:rowOff>
    </xdr:from>
    <xdr:to>
      <xdr:col>7</xdr:col>
      <xdr:colOff>692150</xdr:colOff>
      <xdr:row>115</xdr:row>
      <xdr:rowOff>31750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4612640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132</xdr:row>
      <xdr:rowOff>100222</xdr:rowOff>
    </xdr:from>
    <xdr:to>
      <xdr:col>2</xdr:col>
      <xdr:colOff>273781</xdr:colOff>
      <xdr:row>135</xdr:row>
      <xdr:rowOff>212726</xdr:rowOff>
    </xdr:to>
    <xdr:pic>
      <xdr:nvPicPr>
        <xdr:cNvPr id="14" name="圖片 13" descr="興威-LOGO.jpg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56876842"/>
          <a:ext cx="1192535" cy="1125964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121</xdr:row>
      <xdr:rowOff>444500</xdr:rowOff>
    </xdr:from>
    <xdr:to>
      <xdr:col>7</xdr:col>
      <xdr:colOff>692150</xdr:colOff>
      <xdr:row>132</xdr:row>
      <xdr:rowOff>31750</xdr:rowOff>
    </xdr:to>
    <xdr:pic>
      <xdr:nvPicPr>
        <xdr:cNvPr id="15" name="Picture 1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5257292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149</xdr:row>
      <xdr:rowOff>100222</xdr:rowOff>
    </xdr:from>
    <xdr:to>
      <xdr:col>2</xdr:col>
      <xdr:colOff>273781</xdr:colOff>
      <xdr:row>152</xdr:row>
      <xdr:rowOff>212725</xdr:rowOff>
    </xdr:to>
    <xdr:pic>
      <xdr:nvPicPr>
        <xdr:cNvPr id="16" name="圖片 15" descr="興威-LOGO.jpg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63323362"/>
          <a:ext cx="1192535" cy="1125963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138</xdr:row>
      <xdr:rowOff>444500</xdr:rowOff>
    </xdr:from>
    <xdr:to>
      <xdr:col>7</xdr:col>
      <xdr:colOff>692150</xdr:colOff>
      <xdr:row>149</xdr:row>
      <xdr:rowOff>31750</xdr:rowOff>
    </xdr:to>
    <xdr:pic>
      <xdr:nvPicPr>
        <xdr:cNvPr id="17" name="Picture 1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5901944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166</xdr:row>
      <xdr:rowOff>100222</xdr:rowOff>
    </xdr:from>
    <xdr:to>
      <xdr:col>2</xdr:col>
      <xdr:colOff>273781</xdr:colOff>
      <xdr:row>169</xdr:row>
      <xdr:rowOff>212727</xdr:rowOff>
    </xdr:to>
    <xdr:pic>
      <xdr:nvPicPr>
        <xdr:cNvPr id="18" name="圖片 17" descr="興威-LOGO.jpg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69769882"/>
          <a:ext cx="1192535" cy="1125965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155</xdr:row>
      <xdr:rowOff>444500</xdr:rowOff>
    </xdr:from>
    <xdr:to>
      <xdr:col>7</xdr:col>
      <xdr:colOff>692150</xdr:colOff>
      <xdr:row>166</xdr:row>
      <xdr:rowOff>31750</xdr:rowOff>
    </xdr:to>
    <xdr:pic>
      <xdr:nvPicPr>
        <xdr:cNvPr id="19" name="Picture 1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6546596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183</xdr:row>
      <xdr:rowOff>100222</xdr:rowOff>
    </xdr:from>
    <xdr:to>
      <xdr:col>2</xdr:col>
      <xdr:colOff>273781</xdr:colOff>
      <xdr:row>186</xdr:row>
      <xdr:rowOff>212724</xdr:rowOff>
    </xdr:to>
    <xdr:pic>
      <xdr:nvPicPr>
        <xdr:cNvPr id="20" name="圖片 19" descr="興威-LOGO.jpg">
          <a:extLst>
            <a:ext uri="{FF2B5EF4-FFF2-40B4-BE49-F238E27FC236}">
              <a16:creationId xmlns:a16="http://schemas.microsoft.com/office/drawing/2014/main" id="{00000000-0008-0000-0A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76216402"/>
          <a:ext cx="1192535" cy="1125962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172</xdr:row>
      <xdr:rowOff>444500</xdr:rowOff>
    </xdr:from>
    <xdr:to>
      <xdr:col>7</xdr:col>
      <xdr:colOff>692150</xdr:colOff>
      <xdr:row>183</xdr:row>
      <xdr:rowOff>31750</xdr:rowOff>
    </xdr:to>
    <xdr:pic>
      <xdr:nvPicPr>
        <xdr:cNvPr id="21" name="Picture 1">
          <a:extLst>
            <a:ext uri="{FF2B5EF4-FFF2-40B4-BE49-F238E27FC236}">
              <a16:creationId xmlns:a16="http://schemas.microsoft.com/office/drawing/2014/main" id="{00000000-0008-0000-0A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7191248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217</xdr:row>
      <xdr:rowOff>100222</xdr:rowOff>
    </xdr:from>
    <xdr:to>
      <xdr:col>2</xdr:col>
      <xdr:colOff>273781</xdr:colOff>
      <xdr:row>220</xdr:row>
      <xdr:rowOff>212726</xdr:rowOff>
    </xdr:to>
    <xdr:pic>
      <xdr:nvPicPr>
        <xdr:cNvPr id="22" name="圖片 21" descr="興威-LOGO.jpg"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89109442"/>
          <a:ext cx="1192535" cy="1125964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206</xdr:row>
      <xdr:rowOff>444500</xdr:rowOff>
    </xdr:from>
    <xdr:to>
      <xdr:col>7</xdr:col>
      <xdr:colOff>692150</xdr:colOff>
      <xdr:row>217</xdr:row>
      <xdr:rowOff>31750</xdr:rowOff>
    </xdr:to>
    <xdr:pic>
      <xdr:nvPicPr>
        <xdr:cNvPr id="23" name="Picture 1">
          <a:extLst>
            <a:ext uri="{FF2B5EF4-FFF2-40B4-BE49-F238E27FC236}">
              <a16:creationId xmlns:a16="http://schemas.microsoft.com/office/drawing/2014/main" id="{00000000-0008-0000-0A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8480552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234</xdr:row>
      <xdr:rowOff>100222</xdr:rowOff>
    </xdr:from>
    <xdr:to>
      <xdr:col>2</xdr:col>
      <xdr:colOff>273781</xdr:colOff>
      <xdr:row>237</xdr:row>
      <xdr:rowOff>212727</xdr:rowOff>
    </xdr:to>
    <xdr:pic>
      <xdr:nvPicPr>
        <xdr:cNvPr id="24" name="圖片 23" descr="興威-LOGO.jpg">
          <a:extLst>
            <a:ext uri="{FF2B5EF4-FFF2-40B4-BE49-F238E27FC236}">
              <a16:creationId xmlns:a16="http://schemas.microsoft.com/office/drawing/2014/main" id="{00000000-0008-0000-0A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108449002"/>
          <a:ext cx="1192535" cy="1125965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223</xdr:row>
      <xdr:rowOff>444500</xdr:rowOff>
    </xdr:from>
    <xdr:to>
      <xdr:col>7</xdr:col>
      <xdr:colOff>692150</xdr:colOff>
      <xdr:row>234</xdr:row>
      <xdr:rowOff>31750</xdr:rowOff>
    </xdr:to>
    <xdr:pic>
      <xdr:nvPicPr>
        <xdr:cNvPr id="25" name="Picture 1">
          <a:extLst>
            <a:ext uri="{FF2B5EF4-FFF2-40B4-BE49-F238E27FC236}">
              <a16:creationId xmlns:a16="http://schemas.microsoft.com/office/drawing/2014/main" id="{00000000-0008-0000-0A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10414508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268</xdr:row>
      <xdr:rowOff>100222</xdr:rowOff>
    </xdr:from>
    <xdr:to>
      <xdr:col>2</xdr:col>
      <xdr:colOff>273781</xdr:colOff>
      <xdr:row>271</xdr:row>
      <xdr:rowOff>212725</xdr:rowOff>
    </xdr:to>
    <xdr:pic>
      <xdr:nvPicPr>
        <xdr:cNvPr id="26" name="圖片 25" descr="興威-LOGO.jpg">
          <a:extLst>
            <a:ext uri="{FF2B5EF4-FFF2-40B4-BE49-F238E27FC236}">
              <a16:creationId xmlns:a16="http://schemas.microsoft.com/office/drawing/2014/main" id="{00000000-0008-0000-0A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121342042"/>
          <a:ext cx="1192535" cy="1125963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257</xdr:row>
      <xdr:rowOff>444500</xdr:rowOff>
    </xdr:from>
    <xdr:to>
      <xdr:col>7</xdr:col>
      <xdr:colOff>692150</xdr:colOff>
      <xdr:row>268</xdr:row>
      <xdr:rowOff>31750</xdr:rowOff>
    </xdr:to>
    <xdr:pic>
      <xdr:nvPicPr>
        <xdr:cNvPr id="27" name="Picture 1">
          <a:extLst>
            <a:ext uri="{FF2B5EF4-FFF2-40B4-BE49-F238E27FC236}">
              <a16:creationId xmlns:a16="http://schemas.microsoft.com/office/drawing/2014/main" id="{00000000-0008-0000-0A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11703812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285</xdr:row>
      <xdr:rowOff>100222</xdr:rowOff>
    </xdr:from>
    <xdr:to>
      <xdr:col>2</xdr:col>
      <xdr:colOff>273781</xdr:colOff>
      <xdr:row>288</xdr:row>
      <xdr:rowOff>212726</xdr:rowOff>
    </xdr:to>
    <xdr:pic>
      <xdr:nvPicPr>
        <xdr:cNvPr id="28" name="圖片 27" descr="興威-LOGO.jpg">
          <a:extLst>
            <a:ext uri="{FF2B5EF4-FFF2-40B4-BE49-F238E27FC236}">
              <a16:creationId xmlns:a16="http://schemas.microsoft.com/office/drawing/2014/main" id="{00000000-0008-0000-0A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127788562"/>
          <a:ext cx="1192535" cy="1125964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274</xdr:row>
      <xdr:rowOff>444500</xdr:rowOff>
    </xdr:from>
    <xdr:to>
      <xdr:col>7</xdr:col>
      <xdr:colOff>692150</xdr:colOff>
      <xdr:row>285</xdr:row>
      <xdr:rowOff>31750</xdr:rowOff>
    </xdr:to>
    <xdr:pic>
      <xdr:nvPicPr>
        <xdr:cNvPr id="29" name="Picture 1">
          <a:extLst>
            <a:ext uri="{FF2B5EF4-FFF2-40B4-BE49-F238E27FC236}">
              <a16:creationId xmlns:a16="http://schemas.microsoft.com/office/drawing/2014/main" id="{00000000-0008-0000-0A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12348464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81</xdr:row>
      <xdr:rowOff>62122</xdr:rowOff>
    </xdr:from>
    <xdr:to>
      <xdr:col>2</xdr:col>
      <xdr:colOff>273781</xdr:colOff>
      <xdr:row>84</xdr:row>
      <xdr:rowOff>174625</xdr:rowOff>
    </xdr:to>
    <xdr:pic>
      <xdr:nvPicPr>
        <xdr:cNvPr id="34" name="圖片 33" descr="興威-LOGO.jpg">
          <a:extLst>
            <a:ext uri="{FF2B5EF4-FFF2-40B4-BE49-F238E27FC236}">
              <a16:creationId xmlns:a16="http://schemas.microsoft.com/office/drawing/2014/main" id="{00000000-0008-0000-0A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37499182"/>
          <a:ext cx="1192535" cy="1125963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70</xdr:row>
      <xdr:rowOff>444500</xdr:rowOff>
    </xdr:from>
    <xdr:to>
      <xdr:col>7</xdr:col>
      <xdr:colOff>692150</xdr:colOff>
      <xdr:row>81</xdr:row>
      <xdr:rowOff>31750</xdr:rowOff>
    </xdr:to>
    <xdr:pic>
      <xdr:nvPicPr>
        <xdr:cNvPr id="35" name="Picture 1">
          <a:extLst>
            <a:ext uri="{FF2B5EF4-FFF2-40B4-BE49-F238E27FC236}">
              <a16:creationId xmlns:a16="http://schemas.microsoft.com/office/drawing/2014/main" id="{00000000-0008-0000-0A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3323336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251</xdr:row>
      <xdr:rowOff>100222</xdr:rowOff>
    </xdr:from>
    <xdr:to>
      <xdr:col>2</xdr:col>
      <xdr:colOff>273781</xdr:colOff>
      <xdr:row>254</xdr:row>
      <xdr:rowOff>212725</xdr:rowOff>
    </xdr:to>
    <xdr:pic>
      <xdr:nvPicPr>
        <xdr:cNvPr id="38" name="圖片 37" descr="興威-LOGO.jpg">
          <a:extLst>
            <a:ext uri="{FF2B5EF4-FFF2-40B4-BE49-F238E27FC236}">
              <a16:creationId xmlns:a16="http://schemas.microsoft.com/office/drawing/2014/main" id="{00000000-0008-0000-0A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114895522"/>
          <a:ext cx="1192535" cy="1125963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240</xdr:row>
      <xdr:rowOff>444500</xdr:rowOff>
    </xdr:from>
    <xdr:to>
      <xdr:col>7</xdr:col>
      <xdr:colOff>692150</xdr:colOff>
      <xdr:row>251</xdr:row>
      <xdr:rowOff>31750</xdr:rowOff>
    </xdr:to>
    <xdr:pic>
      <xdr:nvPicPr>
        <xdr:cNvPr id="39" name="Picture 1">
          <a:extLst>
            <a:ext uri="{FF2B5EF4-FFF2-40B4-BE49-F238E27FC236}">
              <a16:creationId xmlns:a16="http://schemas.microsoft.com/office/drawing/2014/main" id="{00000000-0008-0000-0A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110591600"/>
          <a:ext cx="2035175" cy="4235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200</xdr:row>
      <xdr:rowOff>100222</xdr:rowOff>
    </xdr:from>
    <xdr:to>
      <xdr:col>2</xdr:col>
      <xdr:colOff>273781</xdr:colOff>
      <xdr:row>203</xdr:row>
      <xdr:rowOff>212726</xdr:rowOff>
    </xdr:to>
    <xdr:pic>
      <xdr:nvPicPr>
        <xdr:cNvPr id="42" name="圖片 41" descr="興威-LOGO.jpg">
          <a:extLst>
            <a:ext uri="{FF2B5EF4-FFF2-40B4-BE49-F238E27FC236}">
              <a16:creationId xmlns:a16="http://schemas.microsoft.com/office/drawing/2014/main" id="{00000000-0008-0000-0A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0" y="82662922"/>
          <a:ext cx="1192535" cy="1125964"/>
        </a:xfrm>
        <a:prstGeom prst="rect">
          <a:avLst/>
        </a:prstGeom>
      </xdr:spPr>
    </xdr:pic>
    <xdr:clientData/>
  </xdr:twoCellAnchor>
  <xdr:twoCellAnchor>
    <xdr:from>
      <xdr:col>5</xdr:col>
      <xdr:colOff>142875</xdr:colOff>
      <xdr:row>189</xdr:row>
      <xdr:rowOff>444500</xdr:rowOff>
    </xdr:from>
    <xdr:to>
      <xdr:col>7</xdr:col>
      <xdr:colOff>692150</xdr:colOff>
      <xdr:row>200</xdr:row>
      <xdr:rowOff>31750</xdr:rowOff>
    </xdr:to>
    <xdr:pic>
      <xdr:nvPicPr>
        <xdr:cNvPr id="43" name="Picture 1">
          <a:extLst>
            <a:ext uri="{FF2B5EF4-FFF2-40B4-BE49-F238E27FC236}">
              <a16:creationId xmlns:a16="http://schemas.microsoft.com/office/drawing/2014/main" id="{00000000-0008-0000-0A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18095" y="78359000"/>
          <a:ext cx="2035175" cy="4235450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431800</xdr:colOff>
      <xdr:row>10</xdr:row>
      <xdr:rowOff>93133</xdr:rowOff>
    </xdr:from>
    <xdr:to>
      <xdr:col>19</xdr:col>
      <xdr:colOff>445987</xdr:colOff>
      <xdr:row>12</xdr:row>
      <xdr:rowOff>154138</xdr:rowOff>
    </xdr:to>
    <xdr:pic>
      <xdr:nvPicPr>
        <xdr:cNvPr id="2" name="圖片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10800" y="2531533"/>
          <a:ext cx="2503387" cy="518205"/>
        </a:xfrm>
        <a:prstGeom prst="rect">
          <a:avLst/>
        </a:prstGeom>
      </xdr:spPr>
    </xdr:pic>
    <xdr:clientData/>
  </xdr:twoCellAnchor>
  <xdr:twoCellAnchor editAs="oneCell">
    <xdr:from>
      <xdr:col>15</xdr:col>
      <xdr:colOff>355601</xdr:colOff>
      <xdr:row>13</xdr:row>
      <xdr:rowOff>220133</xdr:rowOff>
    </xdr:from>
    <xdr:to>
      <xdr:col>20</xdr:col>
      <xdr:colOff>696063</xdr:colOff>
      <xdr:row>16</xdr:row>
      <xdr:rowOff>52538</xdr:rowOff>
    </xdr:to>
    <xdr:pic>
      <xdr:nvPicPr>
        <xdr:cNvPr id="3" name="圖片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34601" y="3344333"/>
          <a:ext cx="3625529" cy="5182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5" Type="http://schemas.openxmlformats.org/officeDocument/2006/relationships/vmlDrawing" Target="../drawings/vmlDrawing2.vml"/><Relationship Id="rId4" Type="http://schemas.openxmlformats.org/officeDocument/2006/relationships/printerSettings" Target="../printerSettings/printerSettings5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1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4" Type="http://schemas.openxmlformats.org/officeDocument/2006/relationships/printerSettings" Target="../printerSettings/printerSettings2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2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K77"/>
  <sheetViews>
    <sheetView workbookViewId="0">
      <selection activeCell="I14" sqref="I14"/>
    </sheetView>
  </sheetViews>
  <sheetFormatPr defaultColWidth="8.9140625" defaultRowHeight="15.6"/>
  <cols>
    <col min="1" max="1" width="10.4140625" style="83" customWidth="1"/>
    <col min="2" max="2" width="15.75" style="83" customWidth="1"/>
    <col min="3" max="4" width="7.08203125" style="83" customWidth="1"/>
    <col min="5" max="5" width="10.58203125" style="83" customWidth="1"/>
    <col min="6" max="6" width="14.58203125" style="22" customWidth="1"/>
    <col min="7" max="7" width="8.9140625" style="83"/>
    <col min="8" max="8" width="11.1640625" style="83" bestFit="1" customWidth="1"/>
    <col min="9" max="16384" width="8.9140625" style="83"/>
  </cols>
  <sheetData>
    <row r="1" spans="1:6" s="169" customFormat="1" ht="30" customHeight="1" thickBot="1">
      <c r="A1" s="888" t="s">
        <v>3644</v>
      </c>
      <c r="B1" s="888"/>
      <c r="C1" s="888"/>
      <c r="D1" s="888"/>
      <c r="E1" s="888"/>
      <c r="F1" s="888"/>
    </row>
    <row r="2" spans="1:6" s="175" customFormat="1" ht="22.5" customHeight="1">
      <c r="A2" s="258"/>
      <c r="B2" s="261" t="s">
        <v>986</v>
      </c>
      <c r="C2" s="259"/>
      <c r="D2" s="260"/>
      <c r="E2" s="173" t="s">
        <v>987</v>
      </c>
      <c r="F2" s="174" t="s">
        <v>988</v>
      </c>
    </row>
    <row r="3" spans="1:6" s="175" customFormat="1" ht="22.5" customHeight="1">
      <c r="A3" s="262"/>
      <c r="B3" s="263" t="s">
        <v>989</v>
      </c>
      <c r="C3" s="264"/>
      <c r="D3" s="265"/>
      <c r="E3" s="47">
        <f>COUNTIF(名冊!$G$3:$G$640,B3)</f>
        <v>37</v>
      </c>
      <c r="F3" s="266">
        <f>SUMIF(名冊!$G$3:$G$640,B3,名冊!$R$3:$R$641)</f>
        <v>78517</v>
      </c>
    </row>
    <row r="4" spans="1:6" s="175" customFormat="1" ht="22.5" customHeight="1">
      <c r="A4" s="262"/>
      <c r="B4" s="263" t="s">
        <v>3384</v>
      </c>
      <c r="C4" s="264"/>
      <c r="D4" s="265"/>
      <c r="E4" s="47">
        <f>COUNTIF(名冊!$G$3:$G$640,B4)</f>
        <v>39</v>
      </c>
      <c r="F4" s="266">
        <f>SUMIF(名冊!$G$3:$G$640,B4,名冊!$R$3:$R$641)</f>
        <v>56224</v>
      </c>
    </row>
    <row r="5" spans="1:6" s="175" customFormat="1" ht="22.5" customHeight="1">
      <c r="A5" s="262"/>
      <c r="B5" s="263" t="s">
        <v>990</v>
      </c>
      <c r="C5" s="264"/>
      <c r="D5" s="265"/>
      <c r="E5" s="47">
        <f>COUNTIF(名冊!$G$3:$G$640,B5)</f>
        <v>36</v>
      </c>
      <c r="F5" s="266">
        <f>SUMIF(名冊!$G$3:$G$640,B5,名冊!$R$3:$R$641)</f>
        <v>61727</v>
      </c>
    </row>
    <row r="6" spans="1:6" s="175" customFormat="1" ht="22.5" hidden="1" customHeight="1">
      <c r="A6" s="262"/>
      <c r="B6" s="263" t="s">
        <v>991</v>
      </c>
      <c r="C6" s="264"/>
      <c r="D6" s="265"/>
      <c r="E6" s="47">
        <f>COUNTIF(名冊!$G$3:$G$640,B6)</f>
        <v>0</v>
      </c>
      <c r="F6" s="266">
        <f>SUMIF(名冊!$G$3:$G$640,B6,名冊!$R$3:$R$641)</f>
        <v>0</v>
      </c>
    </row>
    <row r="7" spans="1:6" s="175" customFormat="1" ht="22.5" customHeight="1">
      <c r="A7" s="262"/>
      <c r="B7" s="263" t="s">
        <v>992</v>
      </c>
      <c r="C7" s="264"/>
      <c r="D7" s="265"/>
      <c r="E7" s="47">
        <f>COUNTIF(名冊!$G$3:$G$640,B7)</f>
        <v>34</v>
      </c>
      <c r="F7" s="266">
        <f>SUMIF(名冊!$G$3:$G$640,B7,名冊!$R$3:$R$641)</f>
        <v>55776</v>
      </c>
    </row>
    <row r="8" spans="1:6" s="175" customFormat="1" ht="22.5" customHeight="1">
      <c r="A8" s="262"/>
      <c r="B8" s="267" t="s">
        <v>3389</v>
      </c>
      <c r="C8" s="264"/>
      <c r="D8" s="265"/>
      <c r="E8" s="47">
        <f>COUNTIF(名冊!$G$3:$G$640,B8)</f>
        <v>33</v>
      </c>
      <c r="F8" s="266">
        <f>SUMIF(名冊!$G$3:$G$640,B8,名冊!$R$3:$R$641)</f>
        <v>48450</v>
      </c>
    </row>
    <row r="9" spans="1:6" s="175" customFormat="1" ht="22.5" customHeight="1">
      <c r="A9" s="262"/>
      <c r="B9" s="267" t="s">
        <v>993</v>
      </c>
      <c r="C9" s="264"/>
      <c r="D9" s="265"/>
      <c r="E9" s="47">
        <f>COUNTIF(名冊!$G$3:$G$640,B9)</f>
        <v>40</v>
      </c>
      <c r="F9" s="266">
        <f>SUMIF(名冊!$G$3:$G$640,B9,名冊!$R$3:$R$641)</f>
        <v>58949</v>
      </c>
    </row>
    <row r="10" spans="1:6" s="175" customFormat="1" ht="22.5" customHeight="1">
      <c r="A10" s="262"/>
      <c r="B10" s="267" t="s">
        <v>994</v>
      </c>
      <c r="C10" s="264"/>
      <c r="D10" s="265"/>
      <c r="E10" s="47">
        <f>COUNTIF(名冊!$G$3:$G$640,B10)</f>
        <v>38</v>
      </c>
      <c r="F10" s="266">
        <f>SUMIF(名冊!$G$3:$G$640,B10,名冊!$R$3:$R$641)</f>
        <v>55793</v>
      </c>
    </row>
    <row r="11" spans="1:6" s="175" customFormat="1" ht="22.5" customHeight="1">
      <c r="A11" s="262"/>
      <c r="B11" s="267" t="s">
        <v>995</v>
      </c>
      <c r="C11" s="264"/>
      <c r="D11" s="265"/>
      <c r="E11" s="47">
        <f>COUNTIF(名冊!$G$3:$G$640,B11)</f>
        <v>41</v>
      </c>
      <c r="F11" s="266">
        <f>SUMIF(名冊!$G$3:$G$640,B11,名冊!$R$3:$R$641)</f>
        <v>66418</v>
      </c>
    </row>
    <row r="12" spans="1:6" s="175" customFormat="1" ht="22.5" customHeight="1">
      <c r="A12" s="262"/>
      <c r="B12" s="267" t="s">
        <v>996</v>
      </c>
      <c r="C12" s="268"/>
      <c r="D12" s="269"/>
      <c r="E12" s="47">
        <f>COUNTIF(名冊!$G$3:$G$640,B12)</f>
        <v>36</v>
      </c>
      <c r="F12" s="266">
        <f>SUMIF(名冊!$G$3:$G$640,B12,名冊!$R$3:$R$641)</f>
        <v>58874</v>
      </c>
    </row>
    <row r="13" spans="1:6" s="175" customFormat="1" ht="22.5" customHeight="1">
      <c r="A13" s="262"/>
      <c r="B13" s="267" t="s">
        <v>997</v>
      </c>
      <c r="C13" s="264"/>
      <c r="D13" s="265"/>
      <c r="E13" s="47">
        <f>COUNTIF(名冊!$G$3:$G$640,B13)</f>
        <v>37</v>
      </c>
      <c r="F13" s="266">
        <f>SUMIF(名冊!$G$3:$G$640,B13,名冊!$R$3:$R$641)</f>
        <v>61457</v>
      </c>
    </row>
    <row r="14" spans="1:6" s="175" customFormat="1" ht="22.5" customHeight="1">
      <c r="A14" s="262"/>
      <c r="B14" s="267" t="s">
        <v>998</v>
      </c>
      <c r="C14" s="264"/>
      <c r="D14" s="265"/>
      <c r="E14" s="47">
        <f>COUNTIF(名冊!$G$3:$G$640,B14)</f>
        <v>41</v>
      </c>
      <c r="F14" s="266">
        <f>SUMIF(名冊!$G$3:$G$640,B14,名冊!$R$3:$R$641)</f>
        <v>57443</v>
      </c>
    </row>
    <row r="15" spans="1:6" s="175" customFormat="1" ht="22.5" customHeight="1">
      <c r="A15" s="262"/>
      <c r="B15" s="267" t="s">
        <v>999</v>
      </c>
      <c r="C15" s="264"/>
      <c r="D15" s="265"/>
      <c r="E15" s="47">
        <f>COUNTIF(名冊!$G$3:$G$640,B15)</f>
        <v>37</v>
      </c>
      <c r="F15" s="266">
        <f>SUMIF(名冊!$G$3:$G$640,B15,名冊!$R$3:$R$641)</f>
        <v>53815</v>
      </c>
    </row>
    <row r="16" spans="1:6" s="175" customFormat="1" ht="22.5" customHeight="1">
      <c r="A16" s="262"/>
      <c r="B16" s="267" t="s">
        <v>1000</v>
      </c>
      <c r="C16" s="264"/>
      <c r="D16" s="265"/>
      <c r="E16" s="47">
        <f>COUNTIF(名冊!$G$3:$G$640,B16)</f>
        <v>37</v>
      </c>
      <c r="F16" s="266">
        <f>SUMIF(名冊!$G$3:$G$640,B16,名冊!$R$3:$R$641)</f>
        <v>65585</v>
      </c>
    </row>
    <row r="17" spans="1:11" s="175" customFormat="1" ht="22.5" hidden="1" customHeight="1">
      <c r="A17" s="262"/>
      <c r="B17" s="267" t="s">
        <v>3385</v>
      </c>
      <c r="C17" s="264"/>
      <c r="D17" s="265"/>
      <c r="E17" s="47">
        <f>COUNTIF(名冊!$G$3:$G$640,B17)</f>
        <v>0</v>
      </c>
      <c r="F17" s="266">
        <f>SUMIF(名冊!$G$3:$G$640,B17,名冊!$R$3:$R$641)</f>
        <v>0</v>
      </c>
    </row>
    <row r="18" spans="1:11" s="175" customFormat="1" ht="22.5" hidden="1" customHeight="1">
      <c r="A18" s="262"/>
      <c r="B18" s="267" t="s">
        <v>1001</v>
      </c>
      <c r="C18" s="264"/>
      <c r="D18" s="265"/>
      <c r="E18" s="47">
        <f>COUNTIF(名冊!$G$3:$G$640,B18)</f>
        <v>0</v>
      </c>
      <c r="F18" s="266">
        <f>SUMIF(名冊!$G$3:$G$640,B18,名冊!$R$3:$R$641)</f>
        <v>0</v>
      </c>
    </row>
    <row r="19" spans="1:11" s="175" customFormat="1" ht="22.5" customHeight="1">
      <c r="A19" s="262"/>
      <c r="B19" s="267" t="s">
        <v>1002</v>
      </c>
      <c r="C19" s="264"/>
      <c r="D19" s="265"/>
      <c r="E19" s="47">
        <f>COUNTIF(名冊!$G$3:$G$640,B19)</f>
        <v>32</v>
      </c>
      <c r="F19" s="266">
        <f>SUMIF(名冊!$G$3:$G$640,B19,名冊!$R$3:$R$641)</f>
        <v>65891</v>
      </c>
    </row>
    <row r="20" spans="1:11" s="175" customFormat="1" ht="22.5" customHeight="1">
      <c r="A20" s="262"/>
      <c r="B20" s="267" t="s">
        <v>1003</v>
      </c>
      <c r="C20" s="264"/>
      <c r="D20" s="265"/>
      <c r="E20" s="47">
        <f>COUNTIF(名冊!$G$3:$G$640,B20)</f>
        <v>34</v>
      </c>
      <c r="F20" s="266">
        <f>SUMIF(名冊!$G$3:$G$640,B20,名冊!$R$3:$R$641)</f>
        <v>50732</v>
      </c>
    </row>
    <row r="21" spans="1:11" s="175" customFormat="1" ht="22.5" customHeight="1">
      <c r="A21" s="262"/>
      <c r="B21" s="267" t="s">
        <v>1004</v>
      </c>
      <c r="C21" s="264"/>
      <c r="D21" s="265"/>
      <c r="E21" s="47">
        <f>COUNTIF(名冊!$G$3:$G$640,B21)</f>
        <v>42</v>
      </c>
      <c r="F21" s="266">
        <f>SUMIF(名冊!$G$3:$G$640,B21,名冊!$R$3:$R$641)</f>
        <v>64671</v>
      </c>
    </row>
    <row r="22" spans="1:11" s="175" customFormat="1" ht="22.5" customHeight="1" thickBot="1">
      <c r="A22" s="270"/>
      <c r="B22" s="267" t="s">
        <v>1005</v>
      </c>
      <c r="C22" s="271"/>
      <c r="D22" s="272"/>
      <c r="E22" s="47">
        <f>COUNTIF(名冊!$G$3:$G$640,B22)</f>
        <v>39</v>
      </c>
      <c r="F22" s="266">
        <f>SUMIF(名冊!$G$3:$G$640,B22,名冊!$R$3:$R$641)</f>
        <v>72312</v>
      </c>
    </row>
    <row r="23" spans="1:11" s="175" customFormat="1" ht="22.5" hidden="1" customHeight="1" thickBot="1">
      <c r="A23" s="270"/>
      <c r="B23" s="267" t="s">
        <v>2252</v>
      </c>
      <c r="C23" s="271"/>
      <c r="D23" s="272"/>
      <c r="E23" s="47">
        <f>COUNTIF(名冊!$G$3:$G$640,B23)</f>
        <v>0</v>
      </c>
      <c r="F23" s="266">
        <f>SUMIF(名冊!$G$3:$G$640,B23,名冊!$R$3:$R$641)</f>
        <v>0</v>
      </c>
    </row>
    <row r="24" spans="1:11" ht="22.5" customHeight="1" thickBot="1">
      <c r="A24" s="889" t="s">
        <v>1006</v>
      </c>
      <c r="B24" s="890"/>
      <c r="C24" s="890"/>
      <c r="D24" s="890"/>
      <c r="E24" s="92">
        <f>SUM(E3:E23)</f>
        <v>633</v>
      </c>
      <c r="F24" s="93">
        <f>SUM(F3:F23)</f>
        <v>1032634</v>
      </c>
      <c r="H24" s="742">
        <f>SUM($F$24,$F$66)</f>
        <v>1807063</v>
      </c>
      <c r="I24" s="175"/>
      <c r="J24" s="175"/>
      <c r="K24" s="175"/>
    </row>
    <row r="25" spans="1:11" s="169" customFormat="1" ht="21" customHeight="1">
      <c r="A25" s="36" t="s">
        <v>1007</v>
      </c>
      <c r="B25" s="37"/>
      <c r="D25" s="170"/>
      <c r="F25" s="38"/>
      <c r="H25" s="24">
        <f>IF(B34=H24,"正確",B34-H24)</f>
        <v>-1807063</v>
      </c>
      <c r="I25" s="175"/>
      <c r="J25" s="175"/>
      <c r="K25" s="175"/>
    </row>
    <row r="26" spans="1:11" ht="18" customHeight="1">
      <c r="A26" s="891" t="s">
        <v>1008</v>
      </c>
      <c r="B26" s="891"/>
      <c r="H26" s="741"/>
    </row>
    <row r="27" spans="1:11" ht="19.5" customHeight="1">
      <c r="A27" s="171" t="s">
        <v>1010</v>
      </c>
      <c r="B27" s="32" t="s">
        <v>1011</v>
      </c>
      <c r="E27" s="172" t="s">
        <v>1012</v>
      </c>
      <c r="F27" s="35">
        <f>$E$24</f>
        <v>633</v>
      </c>
    </row>
    <row r="28" spans="1:11" ht="20.25" customHeight="1">
      <c r="A28" s="40"/>
      <c r="B28" s="33"/>
      <c r="E28" s="31" t="s">
        <v>3643</v>
      </c>
      <c r="F28" s="718">
        <f>$F$24</f>
        <v>1032634</v>
      </c>
    </row>
    <row r="29" spans="1:11" ht="20.25" customHeight="1">
      <c r="A29" s="40"/>
      <c r="B29" s="33"/>
      <c r="E29" s="710"/>
      <c r="F29" s="24"/>
      <c r="G29" s="91"/>
    </row>
    <row r="30" spans="1:11" ht="20.25" customHeight="1">
      <c r="A30" s="40"/>
      <c r="B30" s="33"/>
      <c r="E30" s="710"/>
      <c r="F30" s="24"/>
    </row>
    <row r="31" spans="1:11" ht="20.25" customHeight="1">
      <c r="A31" s="40"/>
      <c r="B31" s="33"/>
      <c r="E31" s="710"/>
      <c r="F31" s="24"/>
    </row>
    <row r="32" spans="1:11" ht="20.25" customHeight="1">
      <c r="A32" s="40"/>
      <c r="B32" s="33"/>
      <c r="E32" s="710"/>
      <c r="F32" s="24"/>
    </row>
    <row r="33" spans="1:8" ht="20.25" customHeight="1">
      <c r="A33" s="40"/>
      <c r="B33" s="33"/>
      <c r="E33" s="710"/>
      <c r="F33" s="24"/>
      <c r="H33" s="448"/>
    </row>
    <row r="34" spans="1:8" ht="21" customHeight="1">
      <c r="A34" s="34" t="s">
        <v>1014</v>
      </c>
      <c r="B34" s="33">
        <f>SUM(B28:B33)</f>
        <v>0</v>
      </c>
      <c r="D34" s="300" t="s">
        <v>350</v>
      </c>
      <c r="E34" s="454"/>
      <c r="F34" s="453"/>
    </row>
    <row r="35" spans="1:8" ht="21.6" customHeight="1"/>
    <row r="36" spans="1:8" ht="21.6" customHeight="1">
      <c r="E36" s="300"/>
    </row>
    <row r="37" spans="1:8" s="169" customFormat="1" ht="30" customHeight="1" thickBot="1">
      <c r="A37" s="888" t="s">
        <v>3645</v>
      </c>
      <c r="B37" s="888"/>
      <c r="C37" s="888"/>
      <c r="D37" s="888"/>
      <c r="E37" s="888"/>
      <c r="F37" s="888"/>
    </row>
    <row r="38" spans="1:8" s="175" customFormat="1" ht="22.5" customHeight="1">
      <c r="A38" s="258"/>
      <c r="B38" s="261" t="s">
        <v>986</v>
      </c>
      <c r="C38" s="259"/>
      <c r="D38" s="260"/>
      <c r="E38" s="173" t="s">
        <v>987</v>
      </c>
      <c r="F38" s="174" t="s">
        <v>988</v>
      </c>
    </row>
    <row r="39" spans="1:8" s="175" customFormat="1" ht="22.5" customHeight="1">
      <c r="A39" s="262"/>
      <c r="B39" s="263" t="s">
        <v>989</v>
      </c>
      <c r="C39" s="264"/>
      <c r="D39" s="265"/>
      <c r="E39" s="47">
        <f>COUNTIF(名冊!$K$3:$K$641,B39)</f>
        <v>37</v>
      </c>
      <c r="F39" s="266">
        <f>SUMIF(名冊!$K$3:$K$641,B39,名冊!$S$3:$S$641)</f>
        <v>56949</v>
      </c>
    </row>
    <row r="40" spans="1:8" s="175" customFormat="1" ht="22.5" customHeight="1">
      <c r="A40" s="262"/>
      <c r="B40" s="263" t="s">
        <v>3384</v>
      </c>
      <c r="C40" s="264"/>
      <c r="D40" s="265"/>
      <c r="E40" s="47">
        <f>COUNTIF(名冊!$K$3:$K$641,B40)</f>
        <v>39</v>
      </c>
      <c r="F40" s="266">
        <f>SUMIF(名冊!$K$3:$K$641,B40,名冊!$S$3:$S$641)</f>
        <v>48235</v>
      </c>
    </row>
    <row r="41" spans="1:8" s="175" customFormat="1" ht="22.5" customHeight="1">
      <c r="A41" s="262"/>
      <c r="B41" s="263" t="s">
        <v>1015</v>
      </c>
      <c r="C41" s="264"/>
      <c r="D41" s="265"/>
      <c r="E41" s="47">
        <f>COUNTIF(名冊!$K$3:$K$641,B41)</f>
        <v>36</v>
      </c>
      <c r="F41" s="266">
        <f>SUMIF(名冊!$K$3:$K$641,B41,名冊!$S$3:$S$641)</f>
        <v>51725</v>
      </c>
    </row>
    <row r="42" spans="1:8" s="175" customFormat="1" ht="22.5" hidden="1" customHeight="1">
      <c r="A42" s="262"/>
      <c r="B42" s="263" t="s">
        <v>1016</v>
      </c>
      <c r="C42" s="264"/>
      <c r="D42" s="265"/>
      <c r="E42" s="47">
        <f>COUNTIF(名冊!$K$3:$K$641,B42)</f>
        <v>0</v>
      </c>
      <c r="F42" s="266">
        <f>SUMIF(名冊!$K$3:$K$641,B42,名冊!$S$3:$S$641)</f>
        <v>0</v>
      </c>
    </row>
    <row r="43" spans="1:8" s="175" customFormat="1" ht="22.5" customHeight="1">
      <c r="A43" s="262"/>
      <c r="B43" s="263" t="s">
        <v>1017</v>
      </c>
      <c r="C43" s="264"/>
      <c r="D43" s="265"/>
      <c r="E43" s="47">
        <f>COUNTIF(名冊!$K$3:$K$641,B43)</f>
        <v>34</v>
      </c>
      <c r="F43" s="266">
        <f>SUMIF(名冊!$K$3:$K$641,B43,名冊!$S$3:$S$641)</f>
        <v>43061</v>
      </c>
    </row>
    <row r="44" spans="1:8" s="175" customFormat="1" ht="22.5" customHeight="1">
      <c r="A44" s="262"/>
      <c r="B44" s="267" t="s">
        <v>3389</v>
      </c>
      <c r="C44" s="264"/>
      <c r="D44" s="265"/>
      <c r="E44" s="47">
        <f>COUNTIF(名冊!$K$3:$K$641,B44)</f>
        <v>33</v>
      </c>
      <c r="F44" s="266">
        <f>SUMIF(名冊!$K$3:$K$641,B44,名冊!$S$3:$S$641)</f>
        <v>34520</v>
      </c>
    </row>
    <row r="45" spans="1:8" s="175" customFormat="1" ht="22.5" customHeight="1">
      <c r="A45" s="262"/>
      <c r="B45" s="267" t="s">
        <v>1018</v>
      </c>
      <c r="C45" s="264"/>
      <c r="D45" s="265"/>
      <c r="E45" s="47">
        <f>COUNTIF(名冊!$K$3:$K$641,B45)</f>
        <v>40</v>
      </c>
      <c r="F45" s="266">
        <f>SUMIF(名冊!$K$3:$K$641,B45,名冊!$S$3:$S$641)</f>
        <v>40909</v>
      </c>
    </row>
    <row r="46" spans="1:8" s="175" customFormat="1" ht="22.5" customHeight="1">
      <c r="A46" s="262"/>
      <c r="B46" s="267" t="s">
        <v>1019</v>
      </c>
      <c r="C46" s="264"/>
      <c r="D46" s="265"/>
      <c r="E46" s="47">
        <f>COUNTIF(名冊!$K$3:$K$641,B46)</f>
        <v>38</v>
      </c>
      <c r="F46" s="266">
        <f>SUMIF(名冊!$K$3:$K$641,B46,名冊!$S$3:$S$641)</f>
        <v>43686</v>
      </c>
    </row>
    <row r="47" spans="1:8" s="175" customFormat="1" ht="22.5" customHeight="1">
      <c r="A47" s="262"/>
      <c r="B47" s="267" t="s">
        <v>1020</v>
      </c>
      <c r="C47" s="264"/>
      <c r="D47" s="265"/>
      <c r="E47" s="47">
        <f>COUNTIF(名冊!$K$3:$K$641,B47)</f>
        <v>41</v>
      </c>
      <c r="F47" s="266">
        <f>SUMIF(名冊!$K$3:$K$641,B47,名冊!$S$3:$S$641)</f>
        <v>50238</v>
      </c>
    </row>
    <row r="48" spans="1:8" s="175" customFormat="1" ht="22.5" customHeight="1">
      <c r="A48" s="262"/>
      <c r="B48" s="267" t="s">
        <v>1021</v>
      </c>
      <c r="C48" s="268"/>
      <c r="D48" s="269"/>
      <c r="E48" s="47">
        <f>COUNTIF(名冊!$K$3:$K$641,B48)</f>
        <v>36</v>
      </c>
      <c r="F48" s="266">
        <f>SUMIF(名冊!$K$3:$K$641,B48,名冊!$S$3:$S$641)</f>
        <v>40985</v>
      </c>
    </row>
    <row r="49" spans="1:9" s="175" customFormat="1" ht="22.5" customHeight="1">
      <c r="A49" s="262"/>
      <c r="B49" s="267" t="s">
        <v>1022</v>
      </c>
      <c r="C49" s="264"/>
      <c r="D49" s="265"/>
      <c r="E49" s="47">
        <f>COUNTIF(名冊!$K$3:$K$641,B49)</f>
        <v>37</v>
      </c>
      <c r="F49" s="266">
        <f>SUMIF(名冊!$K$3:$K$641,B49,名冊!$S$3:$S$641)</f>
        <v>41186</v>
      </c>
    </row>
    <row r="50" spans="1:9" s="175" customFormat="1" ht="22.5" customHeight="1">
      <c r="A50" s="262"/>
      <c r="B50" s="267" t="s">
        <v>1023</v>
      </c>
      <c r="C50" s="264"/>
      <c r="D50" s="265"/>
      <c r="E50" s="47">
        <f>COUNTIF(名冊!$K$3:$K$641,B50)</f>
        <v>41</v>
      </c>
      <c r="F50" s="266">
        <f>SUMIF(名冊!$K$3:$K$641,B50,名冊!$S$3:$S$641)</f>
        <v>48435</v>
      </c>
    </row>
    <row r="51" spans="1:9" s="175" customFormat="1" ht="22.5" customHeight="1">
      <c r="A51" s="262"/>
      <c r="B51" s="267" t="s">
        <v>1024</v>
      </c>
      <c r="C51" s="264"/>
      <c r="D51" s="265"/>
      <c r="E51" s="47">
        <f>COUNTIF(名冊!$K$3:$K$641,B51)</f>
        <v>37</v>
      </c>
      <c r="F51" s="266">
        <f>SUMIF(名冊!$K$3:$K$641,B51,名冊!$S$3:$S$641)</f>
        <v>39149</v>
      </c>
    </row>
    <row r="52" spans="1:9" s="175" customFormat="1" ht="22.5" customHeight="1">
      <c r="A52" s="262"/>
      <c r="B52" s="267" t="s">
        <v>1025</v>
      </c>
      <c r="C52" s="264"/>
      <c r="D52" s="265"/>
      <c r="E52" s="47">
        <f>COUNTIF(名冊!$K$3:$K$641,B52)</f>
        <v>37</v>
      </c>
      <c r="F52" s="266">
        <f>SUMIF(名冊!$K$3:$K$641,B52,名冊!$S$3:$S$641)</f>
        <v>43791</v>
      </c>
    </row>
    <row r="53" spans="1:9" s="175" customFormat="1" ht="22.5" hidden="1" customHeight="1">
      <c r="A53" s="262"/>
      <c r="B53" s="267" t="s">
        <v>3380</v>
      </c>
      <c r="C53" s="264"/>
      <c r="D53" s="265"/>
      <c r="E53" s="47">
        <f>COUNTIF(名冊!$K$3:$K$641,B53)</f>
        <v>0</v>
      </c>
      <c r="F53" s="266">
        <f>SUMIF(名冊!$K$3:$K$641,B53,名冊!$S$3:$S$641)</f>
        <v>0</v>
      </c>
    </row>
    <row r="54" spans="1:9" s="175" customFormat="1" ht="22.5" hidden="1" customHeight="1">
      <c r="A54" s="262"/>
      <c r="B54" s="267" t="s">
        <v>1001</v>
      </c>
      <c r="C54" s="264"/>
      <c r="D54" s="265"/>
      <c r="E54" s="47">
        <f>COUNTIF(名冊!$K$3:$K$641,B54)</f>
        <v>0</v>
      </c>
      <c r="F54" s="266">
        <f>SUMIF(名冊!$K$3:$K$641,B54,名冊!$S$3:$S$641)</f>
        <v>0</v>
      </c>
    </row>
    <row r="55" spans="1:9" s="175" customFormat="1" ht="22.5" customHeight="1">
      <c r="A55" s="262"/>
      <c r="B55" s="267" t="s">
        <v>1002</v>
      </c>
      <c r="C55" s="264"/>
      <c r="D55" s="265"/>
      <c r="E55" s="47">
        <f>COUNTIF(名冊!$K$3:$K$641,B55)</f>
        <v>32</v>
      </c>
      <c r="F55" s="266">
        <f>SUMIF(名冊!$K$3:$K$641,B55,名冊!$S$3:$S$641)</f>
        <v>49102</v>
      </c>
    </row>
    <row r="56" spans="1:9" s="175" customFormat="1" ht="22.5" customHeight="1">
      <c r="A56" s="262"/>
      <c r="B56" s="267" t="s">
        <v>1003</v>
      </c>
      <c r="C56" s="264"/>
      <c r="D56" s="265"/>
      <c r="E56" s="47">
        <f>COUNTIF(名冊!$K$3:$K$641,B56)</f>
        <v>34</v>
      </c>
      <c r="F56" s="266">
        <f>SUMIF(名冊!$K$3:$K$641,B56,名冊!$S$3:$S$641)</f>
        <v>37208</v>
      </c>
    </row>
    <row r="57" spans="1:9" s="175" customFormat="1" ht="22.5" customHeight="1">
      <c r="A57" s="262"/>
      <c r="B57" s="267" t="s">
        <v>1004</v>
      </c>
      <c r="C57" s="264"/>
      <c r="D57" s="265"/>
      <c r="E57" s="47">
        <f>COUNTIF(名冊!$K$3:$K$641,B57)</f>
        <v>42</v>
      </c>
      <c r="F57" s="266">
        <f>SUMIF(名冊!$K$3:$K$641,B57,名冊!$S$3:$S$641)</f>
        <v>42193</v>
      </c>
    </row>
    <row r="58" spans="1:9" s="175" customFormat="1" ht="22.5" customHeight="1" thickBot="1">
      <c r="A58" s="270"/>
      <c r="B58" s="267" t="s">
        <v>1005</v>
      </c>
      <c r="C58" s="271"/>
      <c r="D58" s="272"/>
      <c r="E58" s="47">
        <f>COUNTIF(名冊!$K$3:$K$641,B58)</f>
        <v>39</v>
      </c>
      <c r="F58" s="266">
        <f>SUMIF(名冊!$K$3:$K$641,B58,名冊!$S$3:$S$641)</f>
        <v>63057</v>
      </c>
      <c r="H58" s="742">
        <f>SUM($F$24,$F$64)</f>
        <v>1807063</v>
      </c>
      <c r="I58" s="742"/>
    </row>
    <row r="59" spans="1:9" s="175" customFormat="1" ht="22.5" hidden="1" customHeight="1" thickBot="1">
      <c r="A59" s="270"/>
      <c r="B59" s="267" t="s">
        <v>2252</v>
      </c>
      <c r="C59" s="271"/>
      <c r="D59" s="272"/>
      <c r="E59" s="47">
        <f>COUNTIF(名冊!$K$3:$K$641,B59)</f>
        <v>0</v>
      </c>
      <c r="F59" s="266">
        <f>SUMIF(名冊!$K$3:$K$641,B59,名冊!$S$3:$S$641)</f>
        <v>0</v>
      </c>
    </row>
    <row r="60" spans="1:9" ht="22.5" customHeight="1" thickBot="1">
      <c r="A60" s="889" t="s">
        <v>1026</v>
      </c>
      <c r="B60" s="890"/>
      <c r="C60" s="890"/>
      <c r="D60" s="890"/>
      <c r="E60" s="92">
        <f>SUM(E39:E59)</f>
        <v>633</v>
      </c>
      <c r="F60" s="93">
        <f>SUM(F39:F59)</f>
        <v>774429</v>
      </c>
      <c r="G60" s="742"/>
      <c r="H60" s="742">
        <f>SUM($F$24,$F$66)</f>
        <v>1807063</v>
      </c>
      <c r="I60" s="742"/>
    </row>
    <row r="61" spans="1:9" s="169" customFormat="1" ht="21" customHeight="1">
      <c r="A61" s="36" t="s">
        <v>1027</v>
      </c>
      <c r="B61" s="37"/>
      <c r="D61" s="170"/>
      <c r="F61" s="38"/>
      <c r="H61" s="742">
        <f>IF(B75=H60,"正確",B75-H60)</f>
        <v>-1807063</v>
      </c>
    </row>
    <row r="62" spans="1:9" ht="18" customHeight="1">
      <c r="A62" s="891" t="s">
        <v>1009</v>
      </c>
      <c r="B62" s="891"/>
    </row>
    <row r="63" spans="1:9" ht="19.5" customHeight="1">
      <c r="A63" s="171" t="s">
        <v>1010</v>
      </c>
      <c r="B63" s="32" t="s">
        <v>1011</v>
      </c>
      <c r="E63" s="172" t="s">
        <v>1013</v>
      </c>
      <c r="F63" s="35">
        <f>$E$60</f>
        <v>633</v>
      </c>
    </row>
    <row r="64" spans="1:9" ht="20.25" customHeight="1">
      <c r="A64" s="40"/>
      <c r="B64" s="33"/>
      <c r="E64" s="31" t="s">
        <v>3646</v>
      </c>
      <c r="F64" s="24">
        <f>$F$60</f>
        <v>774429</v>
      </c>
    </row>
    <row r="65" spans="1:10" ht="20.25" customHeight="1" thickBot="1">
      <c r="A65" s="40"/>
      <c r="B65" s="33"/>
      <c r="E65" s="739" t="s">
        <v>3365</v>
      </c>
      <c r="F65" s="24"/>
      <c r="I65" s="739"/>
      <c r="J65" s="24"/>
    </row>
    <row r="66" spans="1:10" ht="20.25" customHeight="1" thickTop="1">
      <c r="A66" s="40"/>
      <c r="B66" s="33"/>
      <c r="E66" s="701" t="s">
        <v>3382</v>
      </c>
      <c r="F66" s="743">
        <f>SUM(F64:F65)</f>
        <v>774429</v>
      </c>
    </row>
    <row r="67" spans="1:10" ht="20.25" customHeight="1">
      <c r="A67" s="40"/>
      <c r="B67" s="33"/>
      <c r="E67" s="52"/>
      <c r="F67" s="53"/>
    </row>
    <row r="68" spans="1:10" ht="20.25" customHeight="1">
      <c r="A68" s="744"/>
      <c r="B68" s="33"/>
      <c r="E68" s="52"/>
      <c r="F68" s="53"/>
    </row>
    <row r="69" spans="1:10" ht="20.25" customHeight="1">
      <c r="A69" s="40"/>
      <c r="B69" s="33"/>
      <c r="C69" s="91"/>
    </row>
    <row r="70" spans="1:10" ht="20.25" hidden="1" customHeight="1">
      <c r="A70" s="40"/>
      <c r="B70" s="33"/>
      <c r="C70" s="91"/>
    </row>
    <row r="71" spans="1:10" ht="20.25" hidden="1" customHeight="1">
      <c r="A71" s="40"/>
      <c r="B71" s="33"/>
      <c r="C71" s="91"/>
    </row>
    <row r="72" spans="1:10" ht="20.25" hidden="1" customHeight="1">
      <c r="A72" s="40"/>
      <c r="B72" s="33"/>
      <c r="C72" s="91"/>
    </row>
    <row r="73" spans="1:10" ht="20.25" hidden="1" customHeight="1">
      <c r="A73" s="40"/>
      <c r="B73" s="33"/>
      <c r="C73" s="91"/>
    </row>
    <row r="74" spans="1:10" ht="20.25" hidden="1" customHeight="1">
      <c r="A74" s="40"/>
      <c r="B74" s="33"/>
      <c r="C74" s="91"/>
    </row>
    <row r="75" spans="1:10" ht="21" customHeight="1">
      <c r="A75" s="34" t="s">
        <v>13</v>
      </c>
      <c r="B75" s="33">
        <f>SUM(B64:B74)</f>
        <v>0</v>
      </c>
      <c r="D75" s="300" t="s">
        <v>350</v>
      </c>
      <c r="F75" s="49"/>
    </row>
    <row r="76" spans="1:10" ht="7.5" customHeight="1"/>
    <row r="77" spans="1:10" ht="27" customHeight="1">
      <c r="E77" s="300"/>
    </row>
  </sheetData>
  <protectedRanges>
    <protectedRange sqref="A27:B33 A63:B74" name="範圍1"/>
    <protectedRange sqref="D34 D75" name="範圍2_2"/>
    <protectedRange sqref="E36 E77" name="範圍2_3"/>
  </protectedRanges>
  <mergeCells count="6">
    <mergeCell ref="A37:F37"/>
    <mergeCell ref="A60:D60"/>
    <mergeCell ref="A62:B62"/>
    <mergeCell ref="A1:F1"/>
    <mergeCell ref="A24:D24"/>
    <mergeCell ref="A26:B26"/>
  </mergeCells>
  <phoneticPr fontId="6" type="noConversion"/>
  <printOptions horizontalCentered="1"/>
  <pageMargins left="0.39370078740157483" right="0.39370078740157483" top="0.39370078740157483" bottom="0.27559055118110237" header="0.31496062992125984" footer="0.31496062992125984"/>
  <pageSetup paperSize="9" orientation="portrait" horizontalDpi="4294967294" verticalDpi="4294967293" r:id="rId1"/>
  <headerFooter>
    <oddHeader>&amp;C
&amp;G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autoPageBreaks="0"/>
  </sheetPr>
  <dimension ref="A1:W641"/>
  <sheetViews>
    <sheetView zoomScaleNormal="100" workbookViewId="0">
      <selection activeCell="C218" sqref="C218"/>
    </sheetView>
  </sheetViews>
  <sheetFormatPr defaultColWidth="8.9140625" defaultRowHeight="18.75" customHeight="1"/>
  <cols>
    <col min="1" max="1" width="4.6640625" style="27" customWidth="1"/>
    <col min="2" max="2" width="7.6640625" style="192" customWidth="1"/>
    <col min="3" max="3" width="8.58203125" style="233" customWidth="1"/>
    <col min="4" max="4" width="10.08203125" style="548" customWidth="1"/>
    <col min="5" max="5" width="4" style="224" customWidth="1"/>
    <col min="6" max="6" width="14.58203125" style="181" customWidth="1"/>
    <col min="7" max="7" width="9.58203125" style="27" customWidth="1"/>
    <col min="8" max="8" width="6.58203125" style="675" customWidth="1"/>
    <col min="9" max="9" width="4" style="224" customWidth="1"/>
    <col min="10" max="10" width="15.25" style="181" customWidth="1"/>
    <col min="11" max="11" width="9.58203125" style="27" customWidth="1"/>
    <col min="12" max="12" width="6.58203125" style="90" customWidth="1"/>
    <col min="13" max="13" width="5.9140625" style="29" customWidth="1"/>
    <col min="14" max="16" width="7.4140625" style="29" customWidth="1"/>
    <col min="17" max="17" width="3.25" style="56" customWidth="1"/>
    <col min="18" max="18" width="6.75" style="30" customWidth="1"/>
    <col min="19" max="19" width="6.75" style="50" customWidth="1"/>
    <col min="20" max="20" width="8.25" style="91" customWidth="1"/>
    <col min="21" max="21" width="8.58203125" style="83" customWidth="1"/>
    <col min="22" max="22" width="7.6640625" style="399" customWidth="1"/>
    <col min="23" max="24" width="8.9140625" style="83" customWidth="1"/>
    <col min="25" max="16384" width="8.9140625" style="83"/>
  </cols>
  <sheetData>
    <row r="1" spans="1:23" ht="21" customHeight="1">
      <c r="A1" s="740" t="s">
        <v>3647</v>
      </c>
      <c r="B1" s="740"/>
      <c r="C1" s="740"/>
      <c r="D1" s="740"/>
      <c r="E1" s="740"/>
      <c r="F1" s="740"/>
      <c r="G1" s="740"/>
      <c r="H1" s="847"/>
      <c r="I1" s="740"/>
      <c r="J1" s="740"/>
      <c r="K1" s="740"/>
      <c r="L1" s="740"/>
      <c r="M1" s="892" t="s">
        <v>29</v>
      </c>
      <c r="N1" s="111" t="s">
        <v>3648</v>
      </c>
      <c r="O1" s="113" t="s">
        <v>3649</v>
      </c>
      <c r="P1" s="82" t="s">
        <v>1</v>
      </c>
      <c r="Q1" s="168" t="s">
        <v>64</v>
      </c>
      <c r="R1" s="279" t="s">
        <v>3648</v>
      </c>
      <c r="S1" s="279" t="s">
        <v>3649</v>
      </c>
      <c r="T1" s="177">
        <f>SUM(T3:T639)</f>
        <v>1807063</v>
      </c>
      <c r="U1" s="112">
        <f>SUM(N3:N639)</f>
        <v>1068304</v>
      </c>
      <c r="V1" s="676"/>
    </row>
    <row r="2" spans="1:23" ht="18.75" customHeight="1">
      <c r="A2" s="84" t="s">
        <v>3</v>
      </c>
      <c r="B2" s="54" t="s">
        <v>69</v>
      </c>
      <c r="C2" s="230" t="s">
        <v>68</v>
      </c>
      <c r="D2" s="540" t="s">
        <v>67</v>
      </c>
      <c r="E2" s="401" t="s">
        <v>966</v>
      </c>
      <c r="F2" s="182" t="s">
        <v>65</v>
      </c>
      <c r="G2" s="182" t="s">
        <v>66</v>
      </c>
      <c r="H2" s="294" t="s">
        <v>6</v>
      </c>
      <c r="I2" s="401" t="s">
        <v>966</v>
      </c>
      <c r="J2" s="182" t="s">
        <v>65</v>
      </c>
      <c r="K2" s="182" t="s">
        <v>66</v>
      </c>
      <c r="L2" s="12" t="s">
        <v>6</v>
      </c>
      <c r="M2" s="893"/>
      <c r="N2" s="85">
        <v>23</v>
      </c>
      <c r="O2" s="85">
        <v>22</v>
      </c>
      <c r="P2" s="85" t="s">
        <v>2</v>
      </c>
      <c r="Q2" s="445">
        <v>1</v>
      </c>
      <c r="R2" s="296" t="s">
        <v>348</v>
      </c>
      <c r="S2" s="296" t="s">
        <v>348</v>
      </c>
      <c r="T2" s="50">
        <f>SUM(U3,U5)</f>
        <v>0</v>
      </c>
      <c r="U2" s="114">
        <f>SUM(O3:O639)</f>
        <v>795371</v>
      </c>
      <c r="V2" s="676"/>
    </row>
    <row r="3" spans="1:23" ht="18.75" customHeight="1">
      <c r="A3" s="26"/>
      <c r="B3" s="329"/>
      <c r="C3" s="232"/>
      <c r="D3" s="541"/>
      <c r="E3" s="183"/>
      <c r="F3" s="180"/>
      <c r="G3" s="84"/>
      <c r="H3" s="294"/>
      <c r="I3" s="183"/>
      <c r="J3" s="180"/>
      <c r="K3" s="84"/>
      <c r="L3" s="14"/>
      <c r="M3" s="86"/>
      <c r="N3" s="86"/>
      <c r="O3" s="86"/>
      <c r="P3" s="86"/>
      <c r="Q3" s="298"/>
      <c r="R3" s="28"/>
      <c r="S3" s="28"/>
      <c r="T3" s="176"/>
      <c r="U3" s="703"/>
      <c r="V3" s="280"/>
    </row>
    <row r="4" spans="1:23" ht="18.75" customHeight="1">
      <c r="A4" s="26">
        <v>1</v>
      </c>
      <c r="B4" s="329">
        <v>111402</v>
      </c>
      <c r="C4" s="232" t="s">
        <v>1348</v>
      </c>
      <c r="D4" s="541" t="s">
        <v>1352</v>
      </c>
      <c r="E4" s="183">
        <v>1</v>
      </c>
      <c r="F4" s="180" t="str">
        <f>IF(E4="","",VLOOKUP(E4,資料!$B$4:$E$128,3,0))</f>
        <v>林園(麥當勞)</v>
      </c>
      <c r="G4" s="84" t="str">
        <f>IF(E4="","",VLOOKUP(E4,資料!$B$4:$E$128,2,0))</f>
        <v>林園1車</v>
      </c>
      <c r="H4" s="294"/>
      <c r="I4" s="183">
        <v>1</v>
      </c>
      <c r="J4" s="180" t="str">
        <f>IF(I4="","",VLOOKUP(I4,資料!$B$4:$E$128,3,0))</f>
        <v>林園(麥當勞)</v>
      </c>
      <c r="K4" s="84" t="str">
        <f>IF(I4="","",VLOOKUP(I4,資料!$K$4:$L$128,2,0))</f>
        <v>林園1車</v>
      </c>
      <c r="L4" s="12"/>
      <c r="M4" s="86">
        <f>IFERROR(IF(I4="",VLOOKUP(E4,資料!$B$4:$E$174,4,0),VLOOKUP(I4,資料!$B$4:$E$174,4,0)),"")</f>
        <v>119</v>
      </c>
      <c r="N4" s="86">
        <f t="shared" ref="N4:N62" si="0">IF($M4="","",ROUND(M4*$N$2,0))</f>
        <v>2737</v>
      </c>
      <c r="O4" s="86">
        <f>IF(M4="","",IF(LEFT(B4,1)="9",M4*$Q$2,M4*$O$2))</f>
        <v>2618</v>
      </c>
      <c r="P4" s="86">
        <f t="shared" ref="P4" si="1">IF(SUM(N4:O4)=0,"",SUM(N4:O4))</f>
        <v>5355</v>
      </c>
      <c r="Q4" s="298">
        <f>IF(B4="","",IF(LEFTB(B4,1)="9","3",IF(LEFTB(B4,1)="0",2,1)))</f>
        <v>1</v>
      </c>
      <c r="R4" s="28">
        <f>IF(OR(H4="總車長",H4="特優"),"",IF(OR(H4="優惠",H4="選手",H4="副總車長"),ROUND(N4*50%,0),IF(H4="車長",ROUND(N4*75%,0),N4)))</f>
        <v>2737</v>
      </c>
      <c r="S4" s="28">
        <f t="shared" ref="S4:S64" si="2">IF(OR(L4="總車長",L4="特優"),"",IF(OR(L4="優惠",L4="選手",L4="副總車長"),ROUND(O4*50%,0),IF(L4="車長",ROUND(O4*75%,0),O4)))</f>
        <v>2618</v>
      </c>
      <c r="T4" s="176">
        <f t="shared" ref="T4:T62" si="3">IF(SUM(R4:S4)=0,"",(SUM(R4:S4)))</f>
        <v>5355</v>
      </c>
      <c r="U4" s="280" t="str">
        <f t="shared" ref="U4:U58" si="4">MID(K4,3,2)</f>
        <v>1車</v>
      </c>
      <c r="V4" s="83"/>
      <c r="W4" s="280"/>
    </row>
    <row r="5" spans="1:23" ht="18.75" customHeight="1">
      <c r="A5" s="26">
        <v>2</v>
      </c>
      <c r="B5" s="329" t="s">
        <v>614</v>
      </c>
      <c r="C5" s="232" t="s">
        <v>17</v>
      </c>
      <c r="D5" s="541" t="s">
        <v>579</v>
      </c>
      <c r="E5" s="183">
        <v>1</v>
      </c>
      <c r="F5" s="180" t="str">
        <f>IF(E5="","",VLOOKUP(E5,資料!$B$4:$E$128,3,0))</f>
        <v>林園(麥當勞)</v>
      </c>
      <c r="G5" s="84" t="str">
        <f>IF(E5="","",VLOOKUP(E5,資料!$B$4:$E$128,2,0))</f>
        <v>林園1車</v>
      </c>
      <c r="H5" s="294"/>
      <c r="I5" s="183">
        <v>1</v>
      </c>
      <c r="J5" s="180" t="str">
        <f>IF(I5="","",VLOOKUP(I5,資料!$B$4:$E$128,3,0))</f>
        <v>林園(麥當勞)</v>
      </c>
      <c r="K5" s="84" t="str">
        <f>IF(I5="","",VLOOKUP(I5,資料!$K$4:$L$128,2,0))</f>
        <v>林園1車</v>
      </c>
      <c r="L5" s="12"/>
      <c r="M5" s="86">
        <f>IFERROR(IF(I5="",VLOOKUP(E5,資料!$B$4:$E$174,4,0),VLOOKUP(I5,資料!$B$4:$E$174,4,0)),"")</f>
        <v>119</v>
      </c>
      <c r="N5" s="86">
        <f t="shared" si="0"/>
        <v>2737</v>
      </c>
      <c r="O5" s="86">
        <f t="shared" ref="O5:O63" si="5">IF(M5="","",IF(LEFT(B5,1)="9",M5*$Q$2,M5*$O$2))</f>
        <v>2618</v>
      </c>
      <c r="P5" s="86">
        <f t="shared" ref="P5:P62" si="6">IF(SUM(N5:O5)=0,"",SUM(N5:O5))</f>
        <v>5355</v>
      </c>
      <c r="Q5" s="298">
        <f t="shared" ref="Q5:Q63" si="7">IF(B5="","",IF(LEFTB(B5,1)="9","3",IF(LEFTB(B5,1)="0",2,1)))</f>
        <v>2</v>
      </c>
      <c r="R5" s="28">
        <f t="shared" ref="R5:R65" si="8">IF(OR(H5="總車長",H5="特優"),"",IF(OR(H5="優惠",H5="選手",H5="副總車長"),ROUND(N5*50%,0),IF(H5="車長",ROUND(N5*75%,0),N5)))</f>
        <v>2737</v>
      </c>
      <c r="S5" s="28">
        <f t="shared" si="2"/>
        <v>2618</v>
      </c>
      <c r="T5" s="176">
        <f t="shared" si="3"/>
        <v>5355</v>
      </c>
      <c r="U5" s="280" t="str">
        <f t="shared" si="4"/>
        <v>1車</v>
      </c>
      <c r="V5" s="83"/>
      <c r="W5" s="280"/>
    </row>
    <row r="6" spans="1:23" ht="18.75" customHeight="1">
      <c r="A6" s="26">
        <v>3</v>
      </c>
      <c r="B6" s="329" t="s">
        <v>679</v>
      </c>
      <c r="C6" s="330" t="s">
        <v>70</v>
      </c>
      <c r="D6" s="541" t="s">
        <v>456</v>
      </c>
      <c r="E6" s="183">
        <v>1</v>
      </c>
      <c r="F6" s="180" t="str">
        <f>IF(E6="","",VLOOKUP(E6,資料!$B$4:$E$128,3,0))</f>
        <v>林園(麥當勞)</v>
      </c>
      <c r="G6" s="84" t="str">
        <f>IF(E6="","",VLOOKUP(E6,資料!$B$4:$E$128,2,0))</f>
        <v>林園1車</v>
      </c>
      <c r="H6" s="294"/>
      <c r="I6" s="183">
        <v>1</v>
      </c>
      <c r="J6" s="180" t="str">
        <f>IF(I6="","",VLOOKUP(I6,資料!$B$4:$E$128,3,0))</f>
        <v>林園(麥當勞)</v>
      </c>
      <c r="K6" s="84" t="str">
        <f>IF(I6="","",VLOOKUP(I6,資料!$K$4:$L$128,2,0))</f>
        <v>林園1車</v>
      </c>
      <c r="L6" s="14"/>
      <c r="M6" s="86">
        <f>IFERROR(IF(I6="",VLOOKUP(E6,資料!$B$4:$E$174,4,0),VLOOKUP(I6,資料!$B$4:$E$174,4,0)),"")</f>
        <v>119</v>
      </c>
      <c r="N6" s="86">
        <f t="shared" si="0"/>
        <v>2737</v>
      </c>
      <c r="O6" s="86">
        <f t="shared" si="5"/>
        <v>2618</v>
      </c>
      <c r="P6" s="86">
        <f t="shared" si="6"/>
        <v>5355</v>
      </c>
      <c r="Q6" s="298">
        <f t="shared" si="7"/>
        <v>2</v>
      </c>
      <c r="R6" s="28">
        <f t="shared" si="8"/>
        <v>2737</v>
      </c>
      <c r="S6" s="28">
        <f t="shared" si="2"/>
        <v>2618</v>
      </c>
      <c r="T6" s="176">
        <f t="shared" si="3"/>
        <v>5355</v>
      </c>
      <c r="U6" s="280" t="str">
        <f t="shared" si="4"/>
        <v>1車</v>
      </c>
      <c r="V6" s="83"/>
      <c r="W6" s="280"/>
    </row>
    <row r="7" spans="1:23" ht="18.75" customHeight="1">
      <c r="A7" s="26">
        <v>4</v>
      </c>
      <c r="B7" s="23" t="s">
        <v>688</v>
      </c>
      <c r="C7" s="231" t="s">
        <v>70</v>
      </c>
      <c r="D7" s="540" t="s">
        <v>457</v>
      </c>
      <c r="E7" s="206">
        <v>1</v>
      </c>
      <c r="F7" s="180" t="str">
        <f>IF(E7="","",VLOOKUP(E7,資料!$B$4:$E$128,3,0))</f>
        <v>林園(麥當勞)</v>
      </c>
      <c r="G7" s="84" t="str">
        <f>IF(E7="","",VLOOKUP(E7,資料!$B$4:$E$128,2,0))</f>
        <v>林園1車</v>
      </c>
      <c r="H7" s="294"/>
      <c r="I7" s="206">
        <v>1</v>
      </c>
      <c r="J7" s="180" t="str">
        <f>IF(I7="","",VLOOKUP(I7,資料!$B$4:$E$128,3,0))</f>
        <v>林園(麥當勞)</v>
      </c>
      <c r="K7" s="84" t="str">
        <f>IF(I7="","",VLOOKUP(I7,資料!$K$4:$L$128,2,0))</f>
        <v>林園1車</v>
      </c>
      <c r="L7" s="12"/>
      <c r="M7" s="86">
        <f>IFERROR(IF(I7="",VLOOKUP(E7,資料!$B$4:$E$174,4,0),VLOOKUP(I7,資料!$B$4:$E$174,4,0)),"")</f>
        <v>119</v>
      </c>
      <c r="N7" s="86">
        <f t="shared" si="0"/>
        <v>2737</v>
      </c>
      <c r="O7" s="86">
        <f t="shared" si="5"/>
        <v>2618</v>
      </c>
      <c r="P7" s="86">
        <f t="shared" si="6"/>
        <v>5355</v>
      </c>
      <c r="Q7" s="298">
        <f t="shared" si="7"/>
        <v>2</v>
      </c>
      <c r="R7" s="28">
        <f t="shared" si="8"/>
        <v>2737</v>
      </c>
      <c r="S7" s="28">
        <f t="shared" si="2"/>
        <v>2618</v>
      </c>
      <c r="T7" s="176">
        <f t="shared" si="3"/>
        <v>5355</v>
      </c>
      <c r="U7" s="280" t="str">
        <f t="shared" si="4"/>
        <v>1車</v>
      </c>
      <c r="V7" s="83"/>
      <c r="W7" s="280"/>
    </row>
    <row r="8" spans="1:23" ht="18.75" customHeight="1">
      <c r="A8" s="26">
        <v>5</v>
      </c>
      <c r="B8" s="329" t="s">
        <v>718</v>
      </c>
      <c r="C8" s="232" t="s">
        <v>77</v>
      </c>
      <c r="D8" s="541" t="s">
        <v>552</v>
      </c>
      <c r="E8" s="183">
        <v>1</v>
      </c>
      <c r="F8" s="180" t="str">
        <f>IF(E8="","",VLOOKUP(E8,資料!$B$4:$E$128,3,0))</f>
        <v>林園(麥當勞)</v>
      </c>
      <c r="G8" s="84" t="str">
        <f>IF(E8="","",VLOOKUP(E8,資料!$B$4:$E$128,2,0))</f>
        <v>林園1車</v>
      </c>
      <c r="H8" s="294"/>
      <c r="I8" s="183">
        <v>1</v>
      </c>
      <c r="J8" s="180" t="str">
        <f>IF(I8="","",VLOOKUP(I8,資料!$B$4:$E$128,3,0))</f>
        <v>林園(麥當勞)</v>
      </c>
      <c r="K8" s="84" t="str">
        <f>IF(I8="","",VLOOKUP(I8,資料!$K$4:$L$128,2,0))</f>
        <v>林園1車</v>
      </c>
      <c r="L8" s="12"/>
      <c r="M8" s="86">
        <f>IFERROR(IF(I8="",VLOOKUP(E8,資料!$B$4:$E$174,4,0),VLOOKUP(I8,資料!$B$4:$E$174,4,0)),"")</f>
        <v>119</v>
      </c>
      <c r="N8" s="86">
        <f t="shared" si="0"/>
        <v>2737</v>
      </c>
      <c r="O8" s="86">
        <f t="shared" si="5"/>
        <v>2618</v>
      </c>
      <c r="P8" s="86">
        <f t="shared" si="6"/>
        <v>5355</v>
      </c>
      <c r="Q8" s="298">
        <f t="shared" si="7"/>
        <v>2</v>
      </c>
      <c r="R8" s="28">
        <f t="shared" si="8"/>
        <v>2737</v>
      </c>
      <c r="S8" s="28">
        <f t="shared" si="2"/>
        <v>2618</v>
      </c>
      <c r="T8" s="176">
        <f t="shared" si="3"/>
        <v>5355</v>
      </c>
      <c r="U8" s="280" t="str">
        <f t="shared" si="4"/>
        <v>1車</v>
      </c>
      <c r="V8" s="83"/>
      <c r="W8" s="280"/>
    </row>
    <row r="9" spans="1:23" ht="18.75" customHeight="1">
      <c r="A9" s="26">
        <v>6</v>
      </c>
      <c r="B9" s="421" t="s">
        <v>1030</v>
      </c>
      <c r="C9" s="278" t="s">
        <v>78</v>
      </c>
      <c r="D9" s="541" t="s">
        <v>408</v>
      </c>
      <c r="E9" s="183">
        <v>1</v>
      </c>
      <c r="F9" s="180" t="str">
        <f>IF(E9="","",VLOOKUP(E9,資料!$B$4:$E$128,3,0))</f>
        <v>林園(麥當勞)</v>
      </c>
      <c r="G9" s="84" t="str">
        <f>IF(E9="","",VLOOKUP(E9,資料!$B$4:$E$128,2,0))</f>
        <v>林園1車</v>
      </c>
      <c r="H9" s="294" t="s">
        <v>3735</v>
      </c>
      <c r="I9" s="183">
        <v>1</v>
      </c>
      <c r="J9" s="180" t="str">
        <f>IF(I9="","",VLOOKUP(I9,資料!$B$4:$E$128,3,0))</f>
        <v>林園(麥當勞)</v>
      </c>
      <c r="K9" s="84" t="str">
        <f>IF(I9="","",VLOOKUP(I9,資料!$K$4:$L$128,2,0))</f>
        <v>林園1車</v>
      </c>
      <c r="L9" s="14" t="s">
        <v>3735</v>
      </c>
      <c r="M9" s="86">
        <f>IFERROR(IF(I9="",VLOOKUP(E9,資料!$B$4:$E$174,4,0),VLOOKUP(I9,資料!$B$4:$E$174,4,0)),"")</f>
        <v>119</v>
      </c>
      <c r="N9" s="86">
        <f t="shared" si="0"/>
        <v>2737</v>
      </c>
      <c r="O9" s="86">
        <f t="shared" si="5"/>
        <v>2618</v>
      </c>
      <c r="P9" s="86">
        <f t="shared" si="6"/>
        <v>5355</v>
      </c>
      <c r="Q9" s="298">
        <f t="shared" si="7"/>
        <v>2</v>
      </c>
      <c r="R9" s="28">
        <f t="shared" si="8"/>
        <v>2053</v>
      </c>
      <c r="S9" s="28">
        <f t="shared" si="2"/>
        <v>1964</v>
      </c>
      <c r="T9" s="176">
        <f t="shared" si="3"/>
        <v>4017</v>
      </c>
      <c r="U9" s="280" t="str">
        <f t="shared" si="4"/>
        <v>1車</v>
      </c>
      <c r="V9" s="83"/>
      <c r="W9" s="280"/>
    </row>
    <row r="10" spans="1:23" ht="18.75" customHeight="1">
      <c r="A10" s="26">
        <v>7</v>
      </c>
      <c r="B10" s="23">
        <v>910205</v>
      </c>
      <c r="C10" s="278" t="s">
        <v>95</v>
      </c>
      <c r="D10" s="540" t="s">
        <v>149</v>
      </c>
      <c r="E10" s="206">
        <v>2</v>
      </c>
      <c r="F10" s="180" t="str">
        <f>IF(E10="","",VLOOKUP(E10,資料!$B$4:$E$128,3,0))</f>
        <v>港埔國小</v>
      </c>
      <c r="G10" s="84" t="str">
        <f>IF(E10="","",VLOOKUP(E10,資料!$B$4:$E$128,2,0))</f>
        <v>林園1車</v>
      </c>
      <c r="H10" s="294"/>
      <c r="I10" s="206">
        <v>2</v>
      </c>
      <c r="J10" s="180" t="str">
        <f>IF(I10="","",VLOOKUP(I10,資料!$B$4:$E$128,3,0))</f>
        <v>港埔國小</v>
      </c>
      <c r="K10" s="84" t="str">
        <f>IF(I10="","",VLOOKUP(I10,資料!$K$4:$L$128,2,0))</f>
        <v>林園1車</v>
      </c>
      <c r="L10" s="14"/>
      <c r="M10" s="86">
        <f>IFERROR(IF(I10="",VLOOKUP(E10,資料!$B$4:$E$174,4,0),VLOOKUP(I10,資料!$B$4:$E$174,4,0)),"")</f>
        <v>119</v>
      </c>
      <c r="N10" s="86">
        <f t="shared" si="0"/>
        <v>2737</v>
      </c>
      <c r="O10" s="86">
        <f t="shared" si="5"/>
        <v>119</v>
      </c>
      <c r="P10" s="86">
        <f t="shared" si="6"/>
        <v>2856</v>
      </c>
      <c r="Q10" s="298" t="str">
        <f t="shared" si="7"/>
        <v>3</v>
      </c>
      <c r="R10" s="28">
        <f t="shared" si="8"/>
        <v>2737</v>
      </c>
      <c r="S10" s="28">
        <f t="shared" si="2"/>
        <v>119</v>
      </c>
      <c r="T10" s="176">
        <f t="shared" si="3"/>
        <v>2856</v>
      </c>
      <c r="U10" s="280" t="str">
        <f t="shared" si="4"/>
        <v>1車</v>
      </c>
      <c r="V10" s="83"/>
      <c r="W10" s="280"/>
    </row>
    <row r="11" spans="1:23" ht="18.75" customHeight="1">
      <c r="A11" s="26">
        <v>8</v>
      </c>
      <c r="B11" s="329" t="s">
        <v>701</v>
      </c>
      <c r="C11" s="232" t="s">
        <v>81</v>
      </c>
      <c r="D11" s="541" t="s">
        <v>561</v>
      </c>
      <c r="E11" s="183">
        <v>3</v>
      </c>
      <c r="F11" s="180" t="str">
        <f>IF(E11="","",VLOOKUP(E11,資料!$B$4:$E$128,3,0))</f>
        <v>大林埔</v>
      </c>
      <c r="G11" s="84" t="str">
        <f>IF(E11="","",VLOOKUP(E11,資料!$B$4:$E$128,2,0))</f>
        <v>林園1車</v>
      </c>
      <c r="H11" s="294"/>
      <c r="I11" s="183">
        <v>3</v>
      </c>
      <c r="J11" s="180" t="str">
        <f>IF(I11="","",VLOOKUP(I11,資料!$B$4:$E$128,3,0))</f>
        <v>大林埔</v>
      </c>
      <c r="K11" s="84" t="str">
        <f>IF(I11="","",VLOOKUP(I11,資料!$K$4:$L$128,2,0))</f>
        <v>林園1車</v>
      </c>
      <c r="L11" s="12"/>
      <c r="M11" s="86">
        <f>IFERROR(IF(I11="",VLOOKUP(E11,資料!$B$4:$E$174,4,0),VLOOKUP(I11,資料!$B$4:$E$174,4,0)),"")</f>
        <v>109</v>
      </c>
      <c r="N11" s="86">
        <f t="shared" si="0"/>
        <v>2507</v>
      </c>
      <c r="O11" s="86">
        <f t="shared" si="5"/>
        <v>2398</v>
      </c>
      <c r="P11" s="86">
        <f t="shared" si="6"/>
        <v>4905</v>
      </c>
      <c r="Q11" s="298">
        <f t="shared" si="7"/>
        <v>2</v>
      </c>
      <c r="R11" s="28">
        <f t="shared" si="8"/>
        <v>2507</v>
      </c>
      <c r="S11" s="28">
        <f t="shared" si="2"/>
        <v>2398</v>
      </c>
      <c r="T11" s="176">
        <f t="shared" si="3"/>
        <v>4905</v>
      </c>
      <c r="U11" s="280" t="str">
        <f t="shared" si="4"/>
        <v>1車</v>
      </c>
      <c r="V11" s="83"/>
      <c r="W11" s="280"/>
    </row>
    <row r="12" spans="1:23" ht="18.75" customHeight="1">
      <c r="A12" s="26">
        <v>9</v>
      </c>
      <c r="B12" s="329">
        <v>110408</v>
      </c>
      <c r="C12" s="232" t="s">
        <v>1617</v>
      </c>
      <c r="D12" s="541" t="s">
        <v>1624</v>
      </c>
      <c r="E12" s="183">
        <v>4</v>
      </c>
      <c r="F12" s="180" t="str">
        <f>IF(E12="","",VLOOKUP(E12,資料!$B$4:$E$128,3,0))</f>
        <v>小港醫院</v>
      </c>
      <c r="G12" s="84" t="str">
        <f>IF(E12="","",VLOOKUP(E12,資料!$B$4:$E$128,2,0))</f>
        <v>林園1車</v>
      </c>
      <c r="H12" s="294"/>
      <c r="I12" s="183">
        <v>4</v>
      </c>
      <c r="J12" s="180" t="str">
        <f>IF(I12="","",VLOOKUP(I12,資料!$B$4:$E$128,3,0))</f>
        <v>小港醫院</v>
      </c>
      <c r="K12" s="84" t="str">
        <f>IF(I12="","",VLOOKUP(I12,資料!$K$4:$L$128,2,0))</f>
        <v>林園1車</v>
      </c>
      <c r="L12" s="12"/>
      <c r="M12" s="86">
        <f>IFERROR(IF(I12="",VLOOKUP(E12,資料!$B$4:$E$174,4,0),VLOOKUP(I12,資料!$B$4:$E$174,4,0)),"")</f>
        <v>99</v>
      </c>
      <c r="N12" s="86">
        <f t="shared" si="0"/>
        <v>2277</v>
      </c>
      <c r="O12" s="86">
        <f t="shared" si="5"/>
        <v>2178</v>
      </c>
      <c r="P12" s="86">
        <f t="shared" si="6"/>
        <v>4455</v>
      </c>
      <c r="Q12" s="298">
        <f t="shared" si="7"/>
        <v>1</v>
      </c>
      <c r="R12" s="28">
        <f t="shared" si="8"/>
        <v>2277</v>
      </c>
      <c r="S12" s="28">
        <f t="shared" si="2"/>
        <v>2178</v>
      </c>
      <c r="T12" s="176">
        <f t="shared" si="3"/>
        <v>4455</v>
      </c>
      <c r="U12" s="280" t="str">
        <f t="shared" si="4"/>
        <v>1車</v>
      </c>
      <c r="V12" s="83"/>
      <c r="W12" s="143"/>
    </row>
    <row r="13" spans="1:23" ht="18.75" customHeight="1">
      <c r="A13" s="26">
        <v>10</v>
      </c>
      <c r="B13" s="329">
        <v>110415</v>
      </c>
      <c r="C13" s="232" t="s">
        <v>1617</v>
      </c>
      <c r="D13" s="541" t="s">
        <v>501</v>
      </c>
      <c r="E13" s="183">
        <v>4</v>
      </c>
      <c r="F13" s="180" t="str">
        <f>IF(E13="","",VLOOKUP(E13,資料!$B$4:$E$128,3,0))</f>
        <v>小港醫院</v>
      </c>
      <c r="G13" s="84" t="str">
        <f>IF(E13="","",VLOOKUP(E13,資料!$B$4:$E$128,2,0))</f>
        <v>林園1車</v>
      </c>
      <c r="H13" s="294"/>
      <c r="I13" s="183">
        <v>4</v>
      </c>
      <c r="J13" s="180" t="str">
        <f>IF(I13="","",VLOOKUP(I13,資料!$B$4:$E$128,3,0))</f>
        <v>小港醫院</v>
      </c>
      <c r="K13" s="84" t="str">
        <f>IF(I13="","",VLOOKUP(I13,資料!$K$4:$L$128,2,0))</f>
        <v>林園1車</v>
      </c>
      <c r="L13" s="12"/>
      <c r="M13" s="86">
        <f>IFERROR(IF(I13="",VLOOKUP(E13,資料!$B$4:$E$174,4,0),VLOOKUP(I13,資料!$B$4:$E$174,4,0)),"")</f>
        <v>99</v>
      </c>
      <c r="N13" s="86">
        <f t="shared" si="0"/>
        <v>2277</v>
      </c>
      <c r="O13" s="86">
        <f t="shared" si="5"/>
        <v>2178</v>
      </c>
      <c r="P13" s="86">
        <f t="shared" si="6"/>
        <v>4455</v>
      </c>
      <c r="Q13" s="298">
        <f t="shared" si="7"/>
        <v>1</v>
      </c>
      <c r="R13" s="28">
        <f t="shared" si="8"/>
        <v>2277</v>
      </c>
      <c r="S13" s="28">
        <f t="shared" si="2"/>
        <v>2178</v>
      </c>
      <c r="T13" s="176">
        <f t="shared" si="3"/>
        <v>4455</v>
      </c>
      <c r="U13" s="280" t="str">
        <f t="shared" si="4"/>
        <v>1車</v>
      </c>
      <c r="V13" s="83"/>
      <c r="W13" s="143"/>
    </row>
    <row r="14" spans="1:23" ht="18.75" customHeight="1">
      <c r="A14" s="26">
        <v>11</v>
      </c>
      <c r="B14" s="329">
        <v>110631</v>
      </c>
      <c r="C14" s="232" t="s">
        <v>1951</v>
      </c>
      <c r="D14" s="541" t="s">
        <v>1874</v>
      </c>
      <c r="E14" s="183">
        <v>4</v>
      </c>
      <c r="F14" s="180" t="str">
        <f>IF(E14="","",VLOOKUP(E14,資料!$B$4:$E$128,3,0))</f>
        <v>小港醫院</v>
      </c>
      <c r="G14" s="84" t="str">
        <f>IF(E14="","",VLOOKUP(E14,資料!$B$4:$E$128,2,0))</f>
        <v>林園1車</v>
      </c>
      <c r="H14" s="294"/>
      <c r="I14" s="183">
        <v>4</v>
      </c>
      <c r="J14" s="180" t="str">
        <f>IF(I14="","",VLOOKUP(I14,資料!$B$4:$E$128,3,0))</f>
        <v>小港醫院</v>
      </c>
      <c r="K14" s="84" t="str">
        <f>IF(I14="","",VLOOKUP(I14,資料!$K$4:$L$128,2,0))</f>
        <v>林園1車</v>
      </c>
      <c r="L14" s="12"/>
      <c r="M14" s="86">
        <f>IFERROR(IF(I14="",VLOOKUP(E14,資料!$B$4:$E$174,4,0),VLOOKUP(I14,資料!$B$4:$E$174,4,0)),"")</f>
        <v>99</v>
      </c>
      <c r="N14" s="86">
        <f t="shared" si="0"/>
        <v>2277</v>
      </c>
      <c r="O14" s="86">
        <f t="shared" si="5"/>
        <v>2178</v>
      </c>
      <c r="P14" s="86">
        <f t="shared" si="6"/>
        <v>4455</v>
      </c>
      <c r="Q14" s="298">
        <f t="shared" si="7"/>
        <v>1</v>
      </c>
      <c r="R14" s="28">
        <f t="shared" si="8"/>
        <v>2277</v>
      </c>
      <c r="S14" s="28">
        <f t="shared" si="2"/>
        <v>2178</v>
      </c>
      <c r="T14" s="176">
        <f t="shared" si="3"/>
        <v>4455</v>
      </c>
      <c r="U14" s="280" t="str">
        <f t="shared" si="4"/>
        <v>1車</v>
      </c>
      <c r="V14" s="143"/>
      <c r="W14" s="143"/>
    </row>
    <row r="15" spans="1:23" ht="18.75" customHeight="1">
      <c r="A15" s="26">
        <v>12</v>
      </c>
      <c r="B15" s="329">
        <v>111530</v>
      </c>
      <c r="C15" s="232" t="s">
        <v>1481</v>
      </c>
      <c r="D15" s="541" t="s">
        <v>1539</v>
      </c>
      <c r="E15" s="183">
        <v>4</v>
      </c>
      <c r="F15" s="180" t="str">
        <f>IF(E15="","",VLOOKUP(E15,資料!$B$4:$E$128,3,0))</f>
        <v>小港醫院</v>
      </c>
      <c r="G15" s="84" t="str">
        <f>IF(E15="","",VLOOKUP(E15,資料!$B$4:$E$128,2,0))</f>
        <v>林園1車</v>
      </c>
      <c r="H15" s="294"/>
      <c r="I15" s="183">
        <v>4</v>
      </c>
      <c r="J15" s="180" t="str">
        <f>IF(I15="","",VLOOKUP(I15,資料!$B$4:$E$128,3,0))</f>
        <v>小港醫院</v>
      </c>
      <c r="K15" s="84" t="str">
        <f>IF(I15="","",VLOOKUP(I15,資料!$K$4:$L$128,2,0))</f>
        <v>林園1車</v>
      </c>
      <c r="L15" s="12"/>
      <c r="M15" s="86">
        <f>IFERROR(IF(I15="",VLOOKUP(E15,資料!$B$4:$E$174,4,0),VLOOKUP(I15,資料!$B$4:$E$174,4,0)),"")</f>
        <v>99</v>
      </c>
      <c r="N15" s="86">
        <f t="shared" si="0"/>
        <v>2277</v>
      </c>
      <c r="O15" s="86">
        <f t="shared" si="5"/>
        <v>2178</v>
      </c>
      <c r="P15" s="86">
        <f t="shared" si="6"/>
        <v>4455</v>
      </c>
      <c r="Q15" s="298">
        <f t="shared" si="7"/>
        <v>1</v>
      </c>
      <c r="R15" s="28">
        <f t="shared" si="8"/>
        <v>2277</v>
      </c>
      <c r="S15" s="28">
        <f t="shared" si="2"/>
        <v>2178</v>
      </c>
      <c r="T15" s="176">
        <f t="shared" si="3"/>
        <v>4455</v>
      </c>
      <c r="U15" s="280" t="str">
        <f t="shared" si="4"/>
        <v>1車</v>
      </c>
      <c r="V15" s="143"/>
      <c r="W15" s="143"/>
    </row>
    <row r="16" spans="1:23" ht="18.75" customHeight="1">
      <c r="A16" s="26">
        <v>13</v>
      </c>
      <c r="B16" s="23">
        <v>910525</v>
      </c>
      <c r="C16" s="299" t="s">
        <v>85</v>
      </c>
      <c r="D16" s="541" t="s">
        <v>236</v>
      </c>
      <c r="E16" s="183">
        <v>4</v>
      </c>
      <c r="F16" s="180" t="str">
        <f>IF(E16="","",VLOOKUP(E16,資料!$B$4:$E$128,3,0))</f>
        <v>小港醫院</v>
      </c>
      <c r="G16" s="84" t="str">
        <f>IF(E16="","",VLOOKUP(E16,資料!$B$4:$E$128,2,0))</f>
        <v>林園1車</v>
      </c>
      <c r="H16" s="294"/>
      <c r="I16" s="183">
        <v>4</v>
      </c>
      <c r="J16" s="180" t="str">
        <f>IF(I16="","",VLOOKUP(I16,資料!$B$4:$E$128,3,0))</f>
        <v>小港醫院</v>
      </c>
      <c r="K16" s="84" t="str">
        <f>IF(I16="","",VLOOKUP(I16,資料!$K$4:$L$128,2,0))</f>
        <v>林園1車</v>
      </c>
      <c r="L16" s="14"/>
      <c r="M16" s="86">
        <f>IFERROR(IF(I16="",VLOOKUP(E16,資料!$B$4:$E$174,4,0),VLOOKUP(I16,資料!$B$4:$E$174,4,0)),"")</f>
        <v>99</v>
      </c>
      <c r="N16" s="86">
        <f t="shared" si="0"/>
        <v>2277</v>
      </c>
      <c r="O16" s="86">
        <f t="shared" si="5"/>
        <v>99</v>
      </c>
      <c r="P16" s="86">
        <f t="shared" si="6"/>
        <v>2376</v>
      </c>
      <c r="Q16" s="298" t="str">
        <f t="shared" si="7"/>
        <v>3</v>
      </c>
      <c r="R16" s="28">
        <f t="shared" si="8"/>
        <v>2277</v>
      </c>
      <c r="S16" s="28">
        <f t="shared" si="2"/>
        <v>99</v>
      </c>
      <c r="T16" s="176">
        <f t="shared" si="3"/>
        <v>2376</v>
      </c>
      <c r="U16" s="280" t="str">
        <f t="shared" si="4"/>
        <v>1車</v>
      </c>
      <c r="V16" s="22"/>
      <c r="W16" s="704"/>
    </row>
    <row r="17" spans="1:23" ht="18.75" customHeight="1">
      <c r="A17" s="26">
        <v>14</v>
      </c>
      <c r="B17" s="23">
        <v>910618</v>
      </c>
      <c r="C17" s="278" t="s">
        <v>84</v>
      </c>
      <c r="D17" s="540" t="s">
        <v>302</v>
      </c>
      <c r="E17" s="206">
        <v>4</v>
      </c>
      <c r="F17" s="180" t="str">
        <f>IF(E17="","",VLOOKUP(E17,資料!$B$4:$E$128,3,0))</f>
        <v>小港醫院</v>
      </c>
      <c r="G17" s="84" t="str">
        <f>IF(E17="","",VLOOKUP(E17,資料!$B$4:$E$128,2,0))</f>
        <v>林園1車</v>
      </c>
      <c r="H17" s="294" t="s">
        <v>2336</v>
      </c>
      <c r="I17" s="206">
        <v>4</v>
      </c>
      <c r="J17" s="180" t="str">
        <f>IF(I17="","",VLOOKUP(I17,資料!$B$4:$E$128,3,0))</f>
        <v>小港醫院</v>
      </c>
      <c r="K17" s="84" t="str">
        <f>IF(I17="","",VLOOKUP(I17,資料!$K$4:$L$128,2,0))</f>
        <v>林園1車</v>
      </c>
      <c r="L17" s="14" t="s">
        <v>974</v>
      </c>
      <c r="M17" s="86">
        <f>IFERROR(IF(I17="",VLOOKUP(E17,資料!$B$4:$E$174,4,0),VLOOKUP(I17,資料!$B$4:$E$174,4,0)),"")</f>
        <v>99</v>
      </c>
      <c r="N17" s="86">
        <f t="shared" si="0"/>
        <v>2277</v>
      </c>
      <c r="O17" s="86">
        <f t="shared" si="5"/>
        <v>99</v>
      </c>
      <c r="P17" s="86">
        <f t="shared" si="6"/>
        <v>2376</v>
      </c>
      <c r="Q17" s="298" t="str">
        <f t="shared" si="7"/>
        <v>3</v>
      </c>
      <c r="R17" s="28">
        <f t="shared" si="8"/>
        <v>1139</v>
      </c>
      <c r="S17" s="28">
        <f t="shared" si="2"/>
        <v>50</v>
      </c>
      <c r="T17" s="176">
        <f t="shared" si="3"/>
        <v>1189</v>
      </c>
      <c r="U17" s="280" t="str">
        <f t="shared" si="4"/>
        <v>1車</v>
      </c>
      <c r="V17" s="280"/>
      <c r="W17" s="704"/>
    </row>
    <row r="18" spans="1:23" ht="18.75" customHeight="1">
      <c r="A18" s="26">
        <v>15</v>
      </c>
      <c r="B18" s="23">
        <v>911217</v>
      </c>
      <c r="C18" s="278" t="s">
        <v>355</v>
      </c>
      <c r="D18" s="540" t="s">
        <v>195</v>
      </c>
      <c r="E18" s="206">
        <v>4</v>
      </c>
      <c r="F18" s="180" t="str">
        <f>IF(E18="","",VLOOKUP(E18,資料!$B$4:$E$128,3,0))</f>
        <v>小港醫院</v>
      </c>
      <c r="G18" s="84" t="str">
        <f>IF(E18="","",VLOOKUP(E18,資料!$B$4:$E$128,2,0))</f>
        <v>林園1車</v>
      </c>
      <c r="H18" s="294"/>
      <c r="I18" s="206">
        <v>4</v>
      </c>
      <c r="J18" s="180" t="str">
        <f>IF(I18="","",VLOOKUP(I18,資料!$B$4:$E$128,3,0))</f>
        <v>小港醫院</v>
      </c>
      <c r="K18" s="84" t="str">
        <f>IF(I18="","",VLOOKUP(I18,資料!$K$4:$L$128,2,0))</f>
        <v>林園1車</v>
      </c>
      <c r="L18" s="12"/>
      <c r="M18" s="86">
        <f>IFERROR(IF(I18="",VLOOKUP(E18,資料!$B$4:$E$174,4,0),VLOOKUP(I18,資料!$B$4:$E$174,4,0)),"")</f>
        <v>99</v>
      </c>
      <c r="N18" s="86">
        <f t="shared" si="0"/>
        <v>2277</v>
      </c>
      <c r="O18" s="86">
        <f t="shared" si="5"/>
        <v>99</v>
      </c>
      <c r="P18" s="86">
        <f t="shared" si="6"/>
        <v>2376</v>
      </c>
      <c r="Q18" s="298" t="str">
        <f t="shared" si="7"/>
        <v>3</v>
      </c>
      <c r="R18" s="28">
        <f t="shared" si="8"/>
        <v>2277</v>
      </c>
      <c r="S18" s="28">
        <f t="shared" si="2"/>
        <v>99</v>
      </c>
      <c r="T18" s="176">
        <f t="shared" si="3"/>
        <v>2376</v>
      </c>
      <c r="U18" s="280" t="str">
        <f t="shared" si="4"/>
        <v>1車</v>
      </c>
      <c r="V18" s="280"/>
      <c r="W18" s="704"/>
    </row>
    <row r="19" spans="1:23" ht="18.75" customHeight="1">
      <c r="A19" s="26">
        <v>16</v>
      </c>
      <c r="B19" s="23">
        <v>911316</v>
      </c>
      <c r="C19" s="278" t="s">
        <v>83</v>
      </c>
      <c r="D19" s="540" t="s">
        <v>187</v>
      </c>
      <c r="E19" s="206">
        <v>4</v>
      </c>
      <c r="F19" s="180" t="str">
        <f>IF(E19="","",VLOOKUP(E19,資料!$B$4:$E$128,3,0))</f>
        <v>小港醫院</v>
      </c>
      <c r="G19" s="84" t="str">
        <f>IF(E19="","",VLOOKUP(E19,資料!$B$4:$E$128,2,0))</f>
        <v>林園1車</v>
      </c>
      <c r="H19" s="294"/>
      <c r="I19" s="206">
        <v>4</v>
      </c>
      <c r="J19" s="180" t="str">
        <f>IF(I19="","",VLOOKUP(I19,資料!$B$4:$E$128,3,0))</f>
        <v>小港醫院</v>
      </c>
      <c r="K19" s="84" t="str">
        <f>IF(I19="","",VLOOKUP(I19,資料!$K$4:$L$128,2,0))</f>
        <v>林園1車</v>
      </c>
      <c r="L19" s="12"/>
      <c r="M19" s="86">
        <f>IFERROR(IF(I19="",VLOOKUP(E19,資料!$B$4:$E$174,4,0),VLOOKUP(I19,資料!$B$4:$E$174,4,0)),"")</f>
        <v>99</v>
      </c>
      <c r="N19" s="86">
        <f t="shared" si="0"/>
        <v>2277</v>
      </c>
      <c r="O19" s="86">
        <f t="shared" si="5"/>
        <v>99</v>
      </c>
      <c r="P19" s="86">
        <f t="shared" si="6"/>
        <v>2376</v>
      </c>
      <c r="Q19" s="298" t="str">
        <f t="shared" si="7"/>
        <v>3</v>
      </c>
      <c r="R19" s="28">
        <f t="shared" si="8"/>
        <v>2277</v>
      </c>
      <c r="S19" s="28">
        <f t="shared" si="2"/>
        <v>99</v>
      </c>
      <c r="T19" s="176">
        <f t="shared" si="3"/>
        <v>2376</v>
      </c>
      <c r="U19" s="280" t="str">
        <f t="shared" si="4"/>
        <v>1車</v>
      </c>
      <c r="V19" s="280"/>
      <c r="W19" s="704"/>
    </row>
    <row r="20" spans="1:23" ht="18.75" customHeight="1">
      <c r="A20" s="26">
        <v>18</v>
      </c>
      <c r="B20" s="23">
        <v>911514</v>
      </c>
      <c r="C20" s="278" t="s">
        <v>86</v>
      </c>
      <c r="D20" s="540" t="s">
        <v>135</v>
      </c>
      <c r="E20" s="206">
        <v>4</v>
      </c>
      <c r="F20" s="180" t="str">
        <f>IF(E20="","",VLOOKUP(E20,資料!$B$4:$E$128,3,0))</f>
        <v>小港醫院</v>
      </c>
      <c r="G20" s="84" t="str">
        <f>IF(E20="","",VLOOKUP(E20,資料!$B$4:$E$128,2,0))</f>
        <v>林園1車</v>
      </c>
      <c r="H20" s="294"/>
      <c r="I20" s="206">
        <v>4</v>
      </c>
      <c r="J20" s="180" t="str">
        <f>IF(I20="","",VLOOKUP(I20,資料!$B$4:$E$128,3,0))</f>
        <v>小港醫院</v>
      </c>
      <c r="K20" s="84" t="str">
        <f>IF(I20="","",VLOOKUP(I20,資料!$K$4:$L$128,2,0))</f>
        <v>林園1車</v>
      </c>
      <c r="L20" s="12"/>
      <c r="M20" s="86">
        <f>IFERROR(IF(I20="",VLOOKUP(E20,資料!$B$4:$E$174,4,0),VLOOKUP(I20,資料!$B$4:$E$174,4,0)),"")</f>
        <v>99</v>
      </c>
      <c r="N20" s="86">
        <f t="shared" si="0"/>
        <v>2277</v>
      </c>
      <c r="O20" s="86">
        <f t="shared" si="5"/>
        <v>99</v>
      </c>
      <c r="P20" s="86">
        <f t="shared" si="6"/>
        <v>2376</v>
      </c>
      <c r="Q20" s="298" t="str">
        <f t="shared" si="7"/>
        <v>3</v>
      </c>
      <c r="R20" s="28">
        <f t="shared" si="8"/>
        <v>2277</v>
      </c>
      <c r="S20" s="28">
        <f t="shared" si="2"/>
        <v>99</v>
      </c>
      <c r="T20" s="176">
        <f t="shared" si="3"/>
        <v>2376</v>
      </c>
      <c r="U20" s="280" t="str">
        <f t="shared" si="4"/>
        <v>1車</v>
      </c>
      <c r="V20" s="280"/>
      <c r="W20" s="704"/>
    </row>
    <row r="21" spans="1:23" ht="18.75" customHeight="1">
      <c r="A21" s="26">
        <v>19</v>
      </c>
      <c r="B21" s="23" t="s">
        <v>685</v>
      </c>
      <c r="C21" s="299" t="s">
        <v>70</v>
      </c>
      <c r="D21" s="541" t="s">
        <v>684</v>
      </c>
      <c r="E21" s="183">
        <v>4</v>
      </c>
      <c r="F21" s="180" t="str">
        <f>IF(E21="","",VLOOKUP(E21,資料!$B$4:$E$128,3,0))</f>
        <v>小港醫院</v>
      </c>
      <c r="G21" s="84" t="str">
        <f>IF(E21="","",VLOOKUP(E21,資料!$B$4:$E$128,2,0))</f>
        <v>林園1車</v>
      </c>
      <c r="H21" s="294"/>
      <c r="I21" s="183">
        <v>4</v>
      </c>
      <c r="J21" s="180" t="str">
        <f>IF(I21="","",VLOOKUP(I21,資料!$B$4:$E$128,3,0))</f>
        <v>小港醫院</v>
      </c>
      <c r="K21" s="84" t="str">
        <f>IF(I21="","",VLOOKUP(I21,資料!$K$4:$L$128,2,0))</f>
        <v>林園1車</v>
      </c>
      <c r="L21" s="14"/>
      <c r="M21" s="86">
        <f>IFERROR(IF(I21="",VLOOKUP(E21,資料!$B$4:$E$174,4,0),VLOOKUP(I21,資料!$B$4:$E$174,4,0)),"")</f>
        <v>99</v>
      </c>
      <c r="N21" s="86">
        <f t="shared" si="0"/>
        <v>2277</v>
      </c>
      <c r="O21" s="86">
        <f t="shared" si="5"/>
        <v>2178</v>
      </c>
      <c r="P21" s="86">
        <f t="shared" si="6"/>
        <v>4455</v>
      </c>
      <c r="Q21" s="298">
        <f t="shared" si="7"/>
        <v>2</v>
      </c>
      <c r="R21" s="28">
        <f t="shared" si="8"/>
        <v>2277</v>
      </c>
      <c r="S21" s="28">
        <f t="shared" si="2"/>
        <v>2178</v>
      </c>
      <c r="T21" s="176">
        <f t="shared" si="3"/>
        <v>4455</v>
      </c>
      <c r="U21" s="280" t="str">
        <f t="shared" si="4"/>
        <v>1車</v>
      </c>
      <c r="V21" s="280"/>
    </row>
    <row r="22" spans="1:23" ht="18.75" customHeight="1">
      <c r="A22" s="26">
        <v>20</v>
      </c>
      <c r="B22" s="329" t="s">
        <v>813</v>
      </c>
      <c r="C22" s="232" t="s">
        <v>357</v>
      </c>
      <c r="D22" s="541" t="s">
        <v>504</v>
      </c>
      <c r="E22" s="183">
        <v>4</v>
      </c>
      <c r="F22" s="180" t="str">
        <f>IF(E22="","",VLOOKUP(E22,資料!$B$4:$E$128,3,0))</f>
        <v>小港醫院</v>
      </c>
      <c r="G22" s="84" t="str">
        <f>IF(E22="","",VLOOKUP(E22,資料!$B$4:$E$128,2,0))</f>
        <v>林園1車</v>
      </c>
      <c r="H22" s="294"/>
      <c r="I22" s="183">
        <v>4</v>
      </c>
      <c r="J22" s="180" t="str">
        <f>IF(I22="","",VLOOKUP(I22,資料!$B$4:$E$128,3,0))</f>
        <v>小港醫院</v>
      </c>
      <c r="K22" s="84" t="str">
        <f>IF(I22="","",VLOOKUP(I22,資料!$K$4:$L$128,2,0))</f>
        <v>林園1車</v>
      </c>
      <c r="L22" s="12"/>
      <c r="M22" s="86">
        <f>IFERROR(IF(I22="",VLOOKUP(E22,資料!$B$4:$E$174,4,0),VLOOKUP(I22,資料!$B$4:$E$174,4,0)),"")</f>
        <v>99</v>
      </c>
      <c r="N22" s="86">
        <f t="shared" si="0"/>
        <v>2277</v>
      </c>
      <c r="O22" s="86">
        <f t="shared" si="5"/>
        <v>2178</v>
      </c>
      <c r="P22" s="86">
        <f t="shared" si="6"/>
        <v>4455</v>
      </c>
      <c r="Q22" s="298">
        <f t="shared" si="7"/>
        <v>2</v>
      </c>
      <c r="R22" s="28">
        <f t="shared" si="8"/>
        <v>2277</v>
      </c>
      <c r="S22" s="28">
        <f t="shared" si="2"/>
        <v>2178</v>
      </c>
      <c r="T22" s="176">
        <f t="shared" si="3"/>
        <v>4455</v>
      </c>
      <c r="U22" s="280" t="str">
        <f t="shared" si="4"/>
        <v>1車</v>
      </c>
      <c r="V22" s="280"/>
    </row>
    <row r="23" spans="1:23" ht="18.75" customHeight="1">
      <c r="A23" s="26">
        <v>21</v>
      </c>
      <c r="B23" s="329">
        <v>110512</v>
      </c>
      <c r="C23" s="232" t="s">
        <v>1949</v>
      </c>
      <c r="D23" s="541" t="s">
        <v>1820</v>
      </c>
      <c r="E23" s="183">
        <v>10</v>
      </c>
      <c r="F23" s="180" t="str">
        <f>IF(E23="","",VLOOKUP(E23,資料!$B$4:$E$128,3,0))</f>
        <v>草衙</v>
      </c>
      <c r="G23" s="84" t="str">
        <f>IF(E23="","",VLOOKUP(E23,資料!$B$4:$E$128,2,0))</f>
        <v>林園1車</v>
      </c>
      <c r="H23" s="294"/>
      <c r="I23" s="183">
        <v>10</v>
      </c>
      <c r="J23" s="180" t="str">
        <f>IF(I23="","",VLOOKUP(I23,資料!$B$4:$E$128,3,0))</f>
        <v>草衙</v>
      </c>
      <c r="K23" s="84" t="str">
        <f>IF(I23="","",VLOOKUP(I23,資料!$K$4:$L$128,2,0))</f>
        <v>林園1車</v>
      </c>
      <c r="L23" s="12"/>
      <c r="M23" s="86">
        <f>IFERROR(IF(I23="",VLOOKUP(E23,資料!$B$4:$E$174,4,0),VLOOKUP(I23,資料!$B$4:$E$174,4,0)),"")</f>
        <v>99</v>
      </c>
      <c r="N23" s="86">
        <f t="shared" si="0"/>
        <v>2277</v>
      </c>
      <c r="O23" s="86">
        <f t="shared" si="5"/>
        <v>2178</v>
      </c>
      <c r="P23" s="86">
        <f t="shared" si="6"/>
        <v>4455</v>
      </c>
      <c r="Q23" s="298">
        <f t="shared" si="7"/>
        <v>1</v>
      </c>
      <c r="R23" s="28">
        <f t="shared" si="8"/>
        <v>2277</v>
      </c>
      <c r="S23" s="28">
        <f t="shared" si="2"/>
        <v>2178</v>
      </c>
      <c r="T23" s="176">
        <f t="shared" si="3"/>
        <v>4455</v>
      </c>
      <c r="U23" s="280" t="str">
        <f t="shared" si="4"/>
        <v>1車</v>
      </c>
      <c r="V23" s="143"/>
    </row>
    <row r="24" spans="1:23" ht="18.75" customHeight="1">
      <c r="A24" s="26">
        <v>22</v>
      </c>
      <c r="B24" s="329">
        <v>110914</v>
      </c>
      <c r="C24" s="232" t="s">
        <v>1753</v>
      </c>
      <c r="D24" s="541" t="s">
        <v>1766</v>
      </c>
      <c r="E24" s="183">
        <v>10</v>
      </c>
      <c r="F24" s="180" t="str">
        <f>IF(E24="","",VLOOKUP(E24,資料!$B$4:$E$128,3,0))</f>
        <v>草衙</v>
      </c>
      <c r="G24" s="84" t="str">
        <f>IF(E24="","",VLOOKUP(E24,資料!$B$4:$E$128,2,0))</f>
        <v>林園1車</v>
      </c>
      <c r="H24" s="294"/>
      <c r="I24" s="183">
        <v>10</v>
      </c>
      <c r="J24" s="180" t="str">
        <f>IF(I24="","",VLOOKUP(I24,資料!$B$4:$E$128,3,0))</f>
        <v>草衙</v>
      </c>
      <c r="K24" s="84" t="str">
        <f>IF(I24="","",VLOOKUP(I24,資料!$K$4:$L$128,2,0))</f>
        <v>林園1車</v>
      </c>
      <c r="L24" s="12"/>
      <c r="M24" s="86">
        <f>IFERROR(IF(I24="",VLOOKUP(E24,資料!$B$4:$E$174,4,0),VLOOKUP(I24,資料!$B$4:$E$174,4,0)),"")</f>
        <v>99</v>
      </c>
      <c r="N24" s="86">
        <f t="shared" si="0"/>
        <v>2277</v>
      </c>
      <c r="O24" s="86">
        <f t="shared" si="5"/>
        <v>2178</v>
      </c>
      <c r="P24" s="86">
        <f t="shared" si="6"/>
        <v>4455</v>
      </c>
      <c r="Q24" s="298">
        <f t="shared" si="7"/>
        <v>1</v>
      </c>
      <c r="R24" s="28">
        <f t="shared" si="8"/>
        <v>2277</v>
      </c>
      <c r="S24" s="28">
        <f t="shared" si="2"/>
        <v>2178</v>
      </c>
      <c r="T24" s="176">
        <f t="shared" si="3"/>
        <v>4455</v>
      </c>
      <c r="U24" s="280" t="str">
        <f t="shared" si="4"/>
        <v>1車</v>
      </c>
      <c r="V24" s="143"/>
    </row>
    <row r="25" spans="1:23" ht="18.75" customHeight="1">
      <c r="A25" s="26">
        <v>23</v>
      </c>
      <c r="B25" s="23">
        <v>910903</v>
      </c>
      <c r="C25" s="232" t="s">
        <v>87</v>
      </c>
      <c r="D25" s="541" t="s">
        <v>229</v>
      </c>
      <c r="E25" s="183">
        <v>10</v>
      </c>
      <c r="F25" s="180" t="str">
        <f>IF(E25="","",VLOOKUP(E25,資料!$B$4:$E$128,3,0))</f>
        <v>草衙</v>
      </c>
      <c r="G25" s="84" t="str">
        <f>IF(E25="","",VLOOKUP(E25,資料!$B$4:$E$128,2,0))</f>
        <v>林園1車</v>
      </c>
      <c r="H25" s="294"/>
      <c r="I25" s="183">
        <v>10</v>
      </c>
      <c r="J25" s="180" t="str">
        <f>IF(I25="","",VLOOKUP(I25,資料!$B$4:$E$128,3,0))</f>
        <v>草衙</v>
      </c>
      <c r="K25" s="84" t="str">
        <f>IF(I25="","",VLOOKUP(I25,資料!$K$4:$L$128,2,0))</f>
        <v>林園1車</v>
      </c>
      <c r="L25" s="12"/>
      <c r="M25" s="86">
        <f>IFERROR(IF(I25="",VLOOKUP(E25,資料!$B$4:$E$174,4,0),VLOOKUP(I25,資料!$B$4:$E$174,4,0)),"")</f>
        <v>99</v>
      </c>
      <c r="N25" s="86">
        <f t="shared" si="0"/>
        <v>2277</v>
      </c>
      <c r="O25" s="86">
        <f t="shared" si="5"/>
        <v>99</v>
      </c>
      <c r="P25" s="86">
        <f t="shared" si="6"/>
        <v>2376</v>
      </c>
      <c r="Q25" s="298" t="str">
        <f t="shared" si="7"/>
        <v>3</v>
      </c>
      <c r="R25" s="28">
        <f t="shared" si="8"/>
        <v>2277</v>
      </c>
      <c r="S25" s="28">
        <f t="shared" si="2"/>
        <v>99</v>
      </c>
      <c r="T25" s="176">
        <f t="shared" si="3"/>
        <v>2376</v>
      </c>
      <c r="U25" s="280" t="str">
        <f t="shared" si="4"/>
        <v>1車</v>
      </c>
      <c r="V25" s="280"/>
    </row>
    <row r="26" spans="1:23" ht="18.75" customHeight="1">
      <c r="A26" s="26">
        <v>24</v>
      </c>
      <c r="B26" s="23" t="s">
        <v>660</v>
      </c>
      <c r="C26" s="232" t="s">
        <v>72</v>
      </c>
      <c r="D26" s="541" t="s">
        <v>443</v>
      </c>
      <c r="E26" s="183">
        <v>10</v>
      </c>
      <c r="F26" s="180" t="str">
        <f>IF(E26="","",VLOOKUP(E26,資料!$B$4:$E$128,3,0))</f>
        <v>草衙</v>
      </c>
      <c r="G26" s="84" t="str">
        <f>IF(E26="","",VLOOKUP(E26,資料!$B$4:$E$128,2,0))</f>
        <v>林園1車</v>
      </c>
      <c r="H26" s="294"/>
      <c r="I26" s="183">
        <v>10</v>
      </c>
      <c r="J26" s="180" t="str">
        <f>IF(I26="","",VLOOKUP(I26,資料!$B$4:$E$128,3,0))</f>
        <v>草衙</v>
      </c>
      <c r="K26" s="84" t="str">
        <f>IF(I26="","",VLOOKUP(I26,資料!$K$4:$L$128,2,0))</f>
        <v>林園1車</v>
      </c>
      <c r="L26" s="14"/>
      <c r="M26" s="86">
        <f>IFERROR(IF(I26="",VLOOKUP(E26,資料!$B$4:$E$174,4,0),VLOOKUP(I26,資料!$B$4:$E$174,4,0)),"")</f>
        <v>99</v>
      </c>
      <c r="N26" s="86">
        <f t="shared" si="0"/>
        <v>2277</v>
      </c>
      <c r="O26" s="86">
        <f t="shared" si="5"/>
        <v>2178</v>
      </c>
      <c r="P26" s="86">
        <f t="shared" si="6"/>
        <v>4455</v>
      </c>
      <c r="Q26" s="298">
        <f t="shared" si="7"/>
        <v>2</v>
      </c>
      <c r="R26" s="28">
        <f t="shared" si="8"/>
        <v>2277</v>
      </c>
      <c r="S26" s="28">
        <f t="shared" si="2"/>
        <v>2178</v>
      </c>
      <c r="T26" s="176">
        <f t="shared" si="3"/>
        <v>4455</v>
      </c>
      <c r="U26" s="280" t="str">
        <f t="shared" si="4"/>
        <v>1車</v>
      </c>
      <c r="V26" s="280"/>
    </row>
    <row r="27" spans="1:23" ht="18.75" customHeight="1">
      <c r="A27" s="26">
        <v>25</v>
      </c>
      <c r="B27" s="23" t="s">
        <v>712</v>
      </c>
      <c r="C27" s="231" t="s">
        <v>81</v>
      </c>
      <c r="D27" s="540" t="s">
        <v>558</v>
      </c>
      <c r="E27" s="206">
        <v>10</v>
      </c>
      <c r="F27" s="180" t="str">
        <f>IF(E27="","",VLOOKUP(E27,資料!$B$4:$E$128,3,0))</f>
        <v>草衙</v>
      </c>
      <c r="G27" s="84" t="str">
        <f>IF(E27="","",VLOOKUP(E27,資料!$B$4:$E$128,2,0))</f>
        <v>林園1車</v>
      </c>
      <c r="H27" s="294"/>
      <c r="I27" s="206">
        <v>10</v>
      </c>
      <c r="J27" s="180" t="str">
        <f>IF(I27="","",VLOOKUP(I27,資料!$B$4:$E$128,3,0))</f>
        <v>草衙</v>
      </c>
      <c r="K27" s="84" t="str">
        <f>IF(I27="","",VLOOKUP(I27,資料!$K$4:$L$128,2,0))</f>
        <v>林園1車</v>
      </c>
      <c r="L27" s="12"/>
      <c r="M27" s="86">
        <f>IFERROR(IF(I27="",VLOOKUP(E27,資料!$B$4:$E$174,4,0),VLOOKUP(I27,資料!$B$4:$E$174,4,0)),"")</f>
        <v>99</v>
      </c>
      <c r="N27" s="86">
        <f t="shared" si="0"/>
        <v>2277</v>
      </c>
      <c r="O27" s="86">
        <f t="shared" si="5"/>
        <v>2178</v>
      </c>
      <c r="P27" s="86">
        <f t="shared" si="6"/>
        <v>4455</v>
      </c>
      <c r="Q27" s="298">
        <f t="shared" si="7"/>
        <v>2</v>
      </c>
      <c r="R27" s="28">
        <f t="shared" si="8"/>
        <v>2277</v>
      </c>
      <c r="S27" s="28">
        <f t="shared" si="2"/>
        <v>2178</v>
      </c>
      <c r="T27" s="176">
        <f t="shared" si="3"/>
        <v>4455</v>
      </c>
      <c r="U27" s="280" t="str">
        <f t="shared" si="4"/>
        <v>1車</v>
      </c>
      <c r="V27" s="280"/>
    </row>
    <row r="28" spans="1:23" ht="18.75" customHeight="1">
      <c r="A28" s="26">
        <v>26</v>
      </c>
      <c r="B28" s="23" t="s">
        <v>732</v>
      </c>
      <c r="C28" s="231" t="s">
        <v>77</v>
      </c>
      <c r="D28" s="540" t="s">
        <v>557</v>
      </c>
      <c r="E28" s="206">
        <v>10</v>
      </c>
      <c r="F28" s="180" t="str">
        <f>IF(E28="","",VLOOKUP(E28,資料!$B$4:$E$128,3,0))</f>
        <v>草衙</v>
      </c>
      <c r="G28" s="84" t="str">
        <f>IF(E28="","",VLOOKUP(E28,資料!$B$4:$E$128,2,0))</f>
        <v>林園1車</v>
      </c>
      <c r="H28" s="294"/>
      <c r="I28" s="206">
        <v>10</v>
      </c>
      <c r="J28" s="180" t="str">
        <f>IF(I28="","",VLOOKUP(I28,資料!$B$4:$E$128,3,0))</f>
        <v>草衙</v>
      </c>
      <c r="K28" s="84" t="str">
        <f>IF(I28="","",VLOOKUP(I28,資料!$K$4:$L$128,2,0))</f>
        <v>林園1車</v>
      </c>
      <c r="L28" s="12"/>
      <c r="M28" s="86">
        <f>IFERROR(IF(I28="",VLOOKUP(E28,資料!$B$4:$E$174,4,0),VLOOKUP(I28,資料!$B$4:$E$174,4,0)),"")</f>
        <v>99</v>
      </c>
      <c r="N28" s="86">
        <f t="shared" si="0"/>
        <v>2277</v>
      </c>
      <c r="O28" s="86">
        <f t="shared" si="5"/>
        <v>2178</v>
      </c>
      <c r="P28" s="86">
        <f t="shared" si="6"/>
        <v>4455</v>
      </c>
      <c r="Q28" s="298">
        <f t="shared" si="7"/>
        <v>2</v>
      </c>
      <c r="R28" s="28">
        <f t="shared" si="8"/>
        <v>2277</v>
      </c>
      <c r="S28" s="28">
        <f t="shared" si="2"/>
        <v>2178</v>
      </c>
      <c r="T28" s="176">
        <f t="shared" si="3"/>
        <v>4455</v>
      </c>
      <c r="U28" s="280" t="str">
        <f t="shared" si="4"/>
        <v>1車</v>
      </c>
      <c r="V28" s="280"/>
    </row>
    <row r="29" spans="1:23" ht="18.75" customHeight="1">
      <c r="A29" s="26">
        <v>27</v>
      </c>
      <c r="B29" s="23" t="s">
        <v>764</v>
      </c>
      <c r="C29" s="278" t="s">
        <v>74</v>
      </c>
      <c r="D29" s="540" t="s">
        <v>763</v>
      </c>
      <c r="E29" s="206">
        <v>10</v>
      </c>
      <c r="F29" s="180" t="str">
        <f>IF(E29="","",VLOOKUP(E29,資料!$B$4:$E$128,3,0))</f>
        <v>草衙</v>
      </c>
      <c r="G29" s="84" t="str">
        <f>IF(E29="","",VLOOKUP(E29,資料!$B$4:$E$128,2,0))</f>
        <v>林園1車</v>
      </c>
      <c r="H29" s="294"/>
      <c r="I29" s="206">
        <v>10</v>
      </c>
      <c r="J29" s="180" t="str">
        <f>IF(I29="","",VLOOKUP(I29,資料!$B$4:$E$128,3,0))</f>
        <v>草衙</v>
      </c>
      <c r="K29" s="84" t="str">
        <f>IF(I29="","",VLOOKUP(I29,資料!$K$4:$L$128,2,0))</f>
        <v>林園1車</v>
      </c>
      <c r="L29" s="12"/>
      <c r="M29" s="86">
        <f>IFERROR(IF(I29="",VLOOKUP(E29,資料!$B$4:$E$174,4,0),VLOOKUP(I29,資料!$B$4:$E$174,4,0)),"")</f>
        <v>99</v>
      </c>
      <c r="N29" s="86">
        <f t="shared" si="0"/>
        <v>2277</v>
      </c>
      <c r="O29" s="86">
        <f t="shared" si="5"/>
        <v>2178</v>
      </c>
      <c r="P29" s="86">
        <f t="shared" si="6"/>
        <v>4455</v>
      </c>
      <c r="Q29" s="298">
        <f t="shared" si="7"/>
        <v>2</v>
      </c>
      <c r="R29" s="28">
        <f t="shared" si="8"/>
        <v>2277</v>
      </c>
      <c r="S29" s="28">
        <f t="shared" si="2"/>
        <v>2178</v>
      </c>
      <c r="T29" s="176">
        <f t="shared" si="3"/>
        <v>4455</v>
      </c>
      <c r="U29" s="280" t="str">
        <f t="shared" si="4"/>
        <v>1車</v>
      </c>
      <c r="V29" s="280"/>
    </row>
    <row r="30" spans="1:23" ht="18.75" customHeight="1">
      <c r="A30" s="26">
        <v>28</v>
      </c>
      <c r="B30" s="23" t="s">
        <v>901</v>
      </c>
      <c r="C30" s="231" t="s">
        <v>73</v>
      </c>
      <c r="D30" s="540" t="s">
        <v>421</v>
      </c>
      <c r="E30" s="206">
        <v>10</v>
      </c>
      <c r="F30" s="180" t="str">
        <f>IF(E30="","",VLOOKUP(E30,資料!$B$4:$E$128,3,0))</f>
        <v>草衙</v>
      </c>
      <c r="G30" s="84" t="str">
        <f>IF(E30="","",VLOOKUP(E30,資料!$B$4:$E$128,2,0))</f>
        <v>林園1車</v>
      </c>
      <c r="H30" s="294"/>
      <c r="I30" s="206">
        <v>10</v>
      </c>
      <c r="J30" s="180" t="str">
        <f>IF(I30="","",VLOOKUP(I30,資料!$B$4:$E$128,3,0))</f>
        <v>草衙</v>
      </c>
      <c r="K30" s="84" t="str">
        <f>IF(I30="","",VLOOKUP(I30,資料!$K$4:$L$128,2,0))</f>
        <v>林園1車</v>
      </c>
      <c r="L30" s="12"/>
      <c r="M30" s="86">
        <f>IFERROR(IF(I30="",VLOOKUP(E30,資料!$B$4:$E$174,4,0),VLOOKUP(I30,資料!$B$4:$E$174,4,0)),"")</f>
        <v>99</v>
      </c>
      <c r="N30" s="86">
        <f t="shared" si="0"/>
        <v>2277</v>
      </c>
      <c r="O30" s="86">
        <f t="shared" si="5"/>
        <v>2178</v>
      </c>
      <c r="P30" s="86">
        <f t="shared" si="6"/>
        <v>4455</v>
      </c>
      <c r="Q30" s="298">
        <f t="shared" si="7"/>
        <v>2</v>
      </c>
      <c r="R30" s="28">
        <f t="shared" si="8"/>
        <v>2277</v>
      </c>
      <c r="S30" s="28">
        <f t="shared" si="2"/>
        <v>2178</v>
      </c>
      <c r="T30" s="176">
        <f t="shared" si="3"/>
        <v>4455</v>
      </c>
      <c r="U30" s="280" t="str">
        <f t="shared" si="4"/>
        <v>1車</v>
      </c>
      <c r="V30" s="280"/>
    </row>
    <row r="31" spans="1:23" ht="18.75" customHeight="1">
      <c r="A31" s="26">
        <v>29</v>
      </c>
      <c r="B31" s="23">
        <v>910126</v>
      </c>
      <c r="C31" s="299" t="s">
        <v>12</v>
      </c>
      <c r="D31" s="541" t="s">
        <v>251</v>
      </c>
      <c r="E31" s="183" t="s">
        <v>335</v>
      </c>
      <c r="F31" s="180" t="str">
        <f>IF(E31="","",VLOOKUP(E31,資料!$B$4:$E$128,3,0))</f>
        <v>旗楠交流道(豆漿店)</v>
      </c>
      <c r="G31" s="84" t="str">
        <f>IF(E31="","",VLOOKUP(E31,資料!$B$4:$E$128,2,0))</f>
        <v>林園1車</v>
      </c>
      <c r="H31" s="294"/>
      <c r="I31" s="183" t="s">
        <v>335</v>
      </c>
      <c r="J31" s="180" t="str">
        <f>IF(I31="","",VLOOKUP(I31,資料!$B$4:$E$128,3,0))</f>
        <v>旗楠交流道(豆漿店)</v>
      </c>
      <c r="K31" s="84" t="str">
        <f>IF(I31="","",VLOOKUP(I31,資料!$K$4:$L$128,2,0))</f>
        <v>林園1車</v>
      </c>
      <c r="L31" s="12"/>
      <c r="M31" s="86">
        <f>IFERROR(IF(I31="",VLOOKUP(E31,資料!$B$4:$E$174,4,0),VLOOKUP(I31,資料!$B$4:$E$174,4,0)),"")</f>
        <v>67</v>
      </c>
      <c r="N31" s="86">
        <f t="shared" si="0"/>
        <v>1541</v>
      </c>
      <c r="O31" s="86">
        <f t="shared" si="5"/>
        <v>67</v>
      </c>
      <c r="P31" s="86">
        <f t="shared" si="6"/>
        <v>1608</v>
      </c>
      <c r="Q31" s="298" t="str">
        <f t="shared" si="7"/>
        <v>3</v>
      </c>
      <c r="R31" s="28">
        <f t="shared" si="8"/>
        <v>1541</v>
      </c>
      <c r="S31" s="28">
        <f t="shared" si="2"/>
        <v>67</v>
      </c>
      <c r="T31" s="176">
        <f t="shared" si="3"/>
        <v>1608</v>
      </c>
      <c r="U31" s="280" t="str">
        <f t="shared" si="4"/>
        <v>1車</v>
      </c>
      <c r="V31" s="280"/>
    </row>
    <row r="32" spans="1:23" ht="18.75" customHeight="1">
      <c r="A32" s="26">
        <v>30</v>
      </c>
      <c r="B32" s="23">
        <v>910632</v>
      </c>
      <c r="C32" s="231" t="s">
        <v>84</v>
      </c>
      <c r="D32" s="540" t="s">
        <v>240</v>
      </c>
      <c r="E32" s="183" t="s">
        <v>335</v>
      </c>
      <c r="F32" s="180" t="str">
        <f>IF(E32="","",VLOOKUP(E32,資料!$B$4:$E$128,3,0))</f>
        <v>旗楠交流道(豆漿店)</v>
      </c>
      <c r="G32" s="84" t="str">
        <f>IF(E32="","",VLOOKUP(E32,資料!$B$4:$E$128,2,0))</f>
        <v>林園1車</v>
      </c>
      <c r="H32" s="294"/>
      <c r="I32" s="183" t="s">
        <v>335</v>
      </c>
      <c r="J32" s="180" t="str">
        <f>IF(I32="","",VLOOKUP(I32,資料!$B$4:$E$128,3,0))</f>
        <v>旗楠交流道(豆漿店)</v>
      </c>
      <c r="K32" s="84" t="str">
        <f>IF(I32="","",VLOOKUP(I32,資料!$K$4:$L$128,2,0))</f>
        <v>林園1車</v>
      </c>
      <c r="L32" s="12"/>
      <c r="M32" s="86">
        <f>IFERROR(IF(I32="",VLOOKUP(E32,資料!$B$4:$E$174,4,0),VLOOKUP(I32,資料!$B$4:$E$174,4,0)),"")</f>
        <v>67</v>
      </c>
      <c r="N32" s="86">
        <f t="shared" si="0"/>
        <v>1541</v>
      </c>
      <c r="O32" s="86">
        <f t="shared" si="5"/>
        <v>67</v>
      </c>
      <c r="P32" s="86">
        <f t="shared" si="6"/>
        <v>1608</v>
      </c>
      <c r="Q32" s="298" t="str">
        <f t="shared" si="7"/>
        <v>3</v>
      </c>
      <c r="R32" s="28">
        <f t="shared" si="8"/>
        <v>1541</v>
      </c>
      <c r="S32" s="28">
        <f t="shared" si="2"/>
        <v>67</v>
      </c>
      <c r="T32" s="176">
        <f t="shared" si="3"/>
        <v>1608</v>
      </c>
      <c r="U32" s="280" t="str">
        <f t="shared" si="4"/>
        <v>1車</v>
      </c>
      <c r="V32" s="280"/>
    </row>
    <row r="33" spans="1:22" ht="18.75" customHeight="1">
      <c r="A33" s="26">
        <v>31</v>
      </c>
      <c r="B33" s="23">
        <v>911427</v>
      </c>
      <c r="C33" s="278" t="s">
        <v>88</v>
      </c>
      <c r="D33" s="540" t="s">
        <v>97</v>
      </c>
      <c r="E33" s="183" t="s">
        <v>335</v>
      </c>
      <c r="F33" s="180" t="str">
        <f>IF(E33="","",VLOOKUP(E33,資料!$B$4:$E$128,3,0))</f>
        <v>旗楠交流道(豆漿店)</v>
      </c>
      <c r="G33" s="84" t="str">
        <f>IF(E33="","",VLOOKUP(E33,資料!$B$4:$E$128,2,0))</f>
        <v>林園1車</v>
      </c>
      <c r="H33" s="294"/>
      <c r="I33" s="183" t="s">
        <v>335</v>
      </c>
      <c r="J33" s="180" t="str">
        <f>IF(I33="","",VLOOKUP(I33,資料!$B$4:$E$128,3,0))</f>
        <v>旗楠交流道(豆漿店)</v>
      </c>
      <c r="K33" s="84" t="str">
        <f>IF(I33="","",VLOOKUP(I33,資料!$K$4:$L$128,2,0))</f>
        <v>林園1車</v>
      </c>
      <c r="L33" s="12"/>
      <c r="M33" s="86">
        <f>IFERROR(IF(I33="",VLOOKUP(E33,資料!$B$4:$E$174,4,0),VLOOKUP(I33,資料!$B$4:$E$174,4,0)),"")</f>
        <v>67</v>
      </c>
      <c r="N33" s="86">
        <f t="shared" si="0"/>
        <v>1541</v>
      </c>
      <c r="O33" s="86">
        <f t="shared" si="5"/>
        <v>67</v>
      </c>
      <c r="P33" s="86">
        <f t="shared" si="6"/>
        <v>1608</v>
      </c>
      <c r="Q33" s="298" t="str">
        <f t="shared" si="7"/>
        <v>3</v>
      </c>
      <c r="R33" s="28">
        <f t="shared" si="8"/>
        <v>1541</v>
      </c>
      <c r="S33" s="28">
        <f t="shared" si="2"/>
        <v>67</v>
      </c>
      <c r="T33" s="176">
        <f t="shared" si="3"/>
        <v>1608</v>
      </c>
      <c r="U33" s="280" t="str">
        <f t="shared" si="4"/>
        <v>1車</v>
      </c>
      <c r="V33" s="280"/>
    </row>
    <row r="34" spans="1:22" ht="18.75" customHeight="1">
      <c r="A34" s="26">
        <v>32</v>
      </c>
      <c r="B34" s="329" t="s">
        <v>694</v>
      </c>
      <c r="C34" s="232" t="s">
        <v>81</v>
      </c>
      <c r="D34" s="541" t="s">
        <v>539</v>
      </c>
      <c r="E34" s="183" t="s">
        <v>335</v>
      </c>
      <c r="F34" s="180" t="str">
        <f>IF(E34="","",VLOOKUP(E34,資料!$B$4:$E$128,3,0))</f>
        <v>旗楠交流道(豆漿店)</v>
      </c>
      <c r="G34" s="84" t="str">
        <f>IF(E34="","",VLOOKUP(E34,資料!$B$4:$E$128,2,0))</f>
        <v>林園1車</v>
      </c>
      <c r="H34" s="294"/>
      <c r="I34" s="183" t="s">
        <v>335</v>
      </c>
      <c r="J34" s="180" t="str">
        <f>IF(I34="","",VLOOKUP(I34,資料!$B$4:$E$128,3,0))</f>
        <v>旗楠交流道(豆漿店)</v>
      </c>
      <c r="K34" s="84" t="str">
        <f>IF(I34="","",VLOOKUP(I34,資料!$K$4:$L$128,2,0))</f>
        <v>林園1車</v>
      </c>
      <c r="L34" s="12"/>
      <c r="M34" s="86">
        <f>IFERROR(IF(I34="",VLOOKUP(E34,資料!$B$4:$E$174,4,0),VLOOKUP(I34,資料!$B$4:$E$174,4,0)),"")</f>
        <v>67</v>
      </c>
      <c r="N34" s="86">
        <f t="shared" si="0"/>
        <v>1541</v>
      </c>
      <c r="O34" s="86">
        <f t="shared" si="5"/>
        <v>1474</v>
      </c>
      <c r="P34" s="86">
        <f t="shared" si="6"/>
        <v>3015</v>
      </c>
      <c r="Q34" s="298">
        <f t="shared" si="7"/>
        <v>2</v>
      </c>
      <c r="R34" s="28">
        <f t="shared" si="8"/>
        <v>1541</v>
      </c>
      <c r="S34" s="28">
        <f t="shared" si="2"/>
        <v>1474</v>
      </c>
      <c r="T34" s="176">
        <f t="shared" si="3"/>
        <v>3015</v>
      </c>
      <c r="U34" s="280" t="str">
        <f t="shared" si="4"/>
        <v>1車</v>
      </c>
      <c r="V34" s="280"/>
    </row>
    <row r="35" spans="1:22" ht="18.75" customHeight="1">
      <c r="A35" s="26">
        <v>33</v>
      </c>
      <c r="B35" s="329" t="s">
        <v>707</v>
      </c>
      <c r="C35" s="232" t="s">
        <v>81</v>
      </c>
      <c r="D35" s="541" t="s">
        <v>565</v>
      </c>
      <c r="E35" s="183" t="s">
        <v>335</v>
      </c>
      <c r="F35" s="180" t="str">
        <f>IF(E35="","",VLOOKUP(E35,資料!$B$4:$E$128,3,0))</f>
        <v>旗楠交流道(豆漿店)</v>
      </c>
      <c r="G35" s="84" t="str">
        <f>IF(E35="","",VLOOKUP(E35,資料!$B$4:$E$128,2,0))</f>
        <v>林園1車</v>
      </c>
      <c r="H35" s="294"/>
      <c r="I35" s="183" t="s">
        <v>335</v>
      </c>
      <c r="J35" s="180" t="str">
        <f>IF(I35="","",VLOOKUP(I35,資料!$B$4:$E$128,3,0))</f>
        <v>旗楠交流道(豆漿店)</v>
      </c>
      <c r="K35" s="84" t="str">
        <f>IF(I35="","",VLOOKUP(I35,資料!$K$4:$L$128,2,0))</f>
        <v>林園1車</v>
      </c>
      <c r="L35" s="12"/>
      <c r="M35" s="86">
        <f>IFERROR(IF(I35="",VLOOKUP(E35,資料!$B$4:$E$174,4,0),VLOOKUP(I35,資料!$B$4:$E$174,4,0)),"")</f>
        <v>67</v>
      </c>
      <c r="N35" s="86">
        <f t="shared" si="0"/>
        <v>1541</v>
      </c>
      <c r="O35" s="86">
        <f t="shared" si="5"/>
        <v>1474</v>
      </c>
      <c r="P35" s="86">
        <f t="shared" si="6"/>
        <v>3015</v>
      </c>
      <c r="Q35" s="298">
        <f t="shared" si="7"/>
        <v>2</v>
      </c>
      <c r="R35" s="28">
        <f t="shared" si="8"/>
        <v>1541</v>
      </c>
      <c r="S35" s="28">
        <f t="shared" si="2"/>
        <v>1474</v>
      </c>
      <c r="T35" s="176">
        <f t="shared" si="3"/>
        <v>3015</v>
      </c>
      <c r="U35" s="280" t="str">
        <f t="shared" si="4"/>
        <v>1車</v>
      </c>
      <c r="V35" s="280"/>
    </row>
    <row r="36" spans="1:22" ht="18.75" customHeight="1">
      <c r="A36" s="26">
        <v>34</v>
      </c>
      <c r="B36" s="23" t="s">
        <v>754</v>
      </c>
      <c r="C36" s="231" t="s">
        <v>78</v>
      </c>
      <c r="D36" s="540" t="s">
        <v>396</v>
      </c>
      <c r="E36" s="183" t="s">
        <v>335</v>
      </c>
      <c r="F36" s="180" t="str">
        <f>IF(E36="","",VLOOKUP(E36,資料!$B$4:$E$128,3,0))</f>
        <v>旗楠交流道(豆漿店)</v>
      </c>
      <c r="G36" s="84" t="str">
        <f>IF(E36="","",VLOOKUP(E36,資料!$B$4:$E$128,2,0))</f>
        <v>林園1車</v>
      </c>
      <c r="H36" s="294"/>
      <c r="I36" s="183" t="s">
        <v>335</v>
      </c>
      <c r="J36" s="180" t="str">
        <f>IF(I36="","",VLOOKUP(I36,資料!$B$4:$E$128,3,0))</f>
        <v>旗楠交流道(豆漿店)</v>
      </c>
      <c r="K36" s="84" t="str">
        <f>IF(I36="","",VLOOKUP(I36,資料!$K$4:$L$128,2,0))</f>
        <v>林園1車</v>
      </c>
      <c r="L36" s="12"/>
      <c r="M36" s="86">
        <f>IFERROR(IF(I36="",VLOOKUP(E36,資料!$B$4:$E$174,4,0),VLOOKUP(I36,資料!$B$4:$E$174,4,0)),"")</f>
        <v>67</v>
      </c>
      <c r="N36" s="86">
        <f t="shared" si="0"/>
        <v>1541</v>
      </c>
      <c r="O36" s="86">
        <f t="shared" si="5"/>
        <v>1474</v>
      </c>
      <c r="P36" s="86">
        <f t="shared" si="6"/>
        <v>3015</v>
      </c>
      <c r="Q36" s="298">
        <f t="shared" si="7"/>
        <v>2</v>
      </c>
      <c r="R36" s="28">
        <f t="shared" si="8"/>
        <v>1541</v>
      </c>
      <c r="S36" s="28">
        <f t="shared" si="2"/>
        <v>1474</v>
      </c>
      <c r="T36" s="176">
        <f t="shared" si="3"/>
        <v>3015</v>
      </c>
      <c r="U36" s="280" t="str">
        <f t="shared" si="4"/>
        <v>1車</v>
      </c>
      <c r="V36" s="280"/>
    </row>
    <row r="37" spans="1:22" ht="18.75" customHeight="1">
      <c r="A37" s="26">
        <v>35</v>
      </c>
      <c r="B37" s="329" t="s">
        <v>766</v>
      </c>
      <c r="C37" s="232" t="s">
        <v>74</v>
      </c>
      <c r="D37" s="541" t="s">
        <v>765</v>
      </c>
      <c r="E37" s="183" t="s">
        <v>335</v>
      </c>
      <c r="F37" s="180" t="str">
        <f>IF(E37="","",VLOOKUP(E37,資料!$B$4:$E$128,3,0))</f>
        <v>旗楠交流道(豆漿店)</v>
      </c>
      <c r="G37" s="84" t="str">
        <f>IF(E37="","",VLOOKUP(E37,資料!$B$4:$E$128,2,0))</f>
        <v>林園1車</v>
      </c>
      <c r="H37" s="294"/>
      <c r="I37" s="183" t="s">
        <v>335</v>
      </c>
      <c r="J37" s="180" t="str">
        <f>IF(I37="","",VLOOKUP(I37,資料!$B$4:$E$128,3,0))</f>
        <v>旗楠交流道(豆漿店)</v>
      </c>
      <c r="K37" s="84" t="str">
        <f>IF(I37="","",VLOOKUP(I37,資料!$K$4:$L$128,2,0))</f>
        <v>林園1車</v>
      </c>
      <c r="L37" s="12"/>
      <c r="M37" s="86">
        <f>IFERROR(IF(I37="",VLOOKUP(E37,資料!$B$4:$E$174,4,0),VLOOKUP(I37,資料!$B$4:$E$174,4,0)),"")</f>
        <v>67</v>
      </c>
      <c r="N37" s="86">
        <f t="shared" si="0"/>
        <v>1541</v>
      </c>
      <c r="O37" s="86">
        <f t="shared" si="5"/>
        <v>1474</v>
      </c>
      <c r="P37" s="86">
        <f t="shared" si="6"/>
        <v>3015</v>
      </c>
      <c r="Q37" s="298">
        <f t="shared" si="7"/>
        <v>2</v>
      </c>
      <c r="R37" s="28">
        <f t="shared" si="8"/>
        <v>1541</v>
      </c>
      <c r="S37" s="28">
        <f t="shared" si="2"/>
        <v>1474</v>
      </c>
      <c r="T37" s="176">
        <f t="shared" si="3"/>
        <v>3015</v>
      </c>
      <c r="U37" s="280" t="str">
        <f t="shared" si="4"/>
        <v>1車</v>
      </c>
      <c r="V37" s="280"/>
    </row>
    <row r="38" spans="1:22" ht="18.75" customHeight="1">
      <c r="A38" s="26">
        <v>36</v>
      </c>
      <c r="B38" s="23" t="s">
        <v>774</v>
      </c>
      <c r="C38" s="231" t="s">
        <v>74</v>
      </c>
      <c r="D38" s="540" t="s">
        <v>397</v>
      </c>
      <c r="E38" s="183" t="s">
        <v>335</v>
      </c>
      <c r="F38" s="180" t="str">
        <f>IF(E38="","",VLOOKUP(E38,資料!$B$4:$E$128,3,0))</f>
        <v>旗楠交流道(豆漿店)</v>
      </c>
      <c r="G38" s="84" t="str">
        <f>IF(E38="","",VLOOKUP(E38,資料!$B$4:$E$128,2,0))</f>
        <v>林園1車</v>
      </c>
      <c r="H38" s="294"/>
      <c r="I38" s="183" t="s">
        <v>335</v>
      </c>
      <c r="J38" s="180" t="str">
        <f>IF(I38="","",VLOOKUP(I38,資料!$B$4:$E$128,3,0))</f>
        <v>旗楠交流道(豆漿店)</v>
      </c>
      <c r="K38" s="84" t="str">
        <f>IF(I38="","",VLOOKUP(I38,資料!$K$4:$L$128,2,0))</f>
        <v>林園1車</v>
      </c>
      <c r="L38" s="12"/>
      <c r="M38" s="86">
        <f>IFERROR(IF(I38="",VLOOKUP(E38,資料!$B$4:$E$174,4,0),VLOOKUP(I38,資料!$B$4:$E$174,4,0)),"")</f>
        <v>67</v>
      </c>
      <c r="N38" s="86">
        <f t="shared" si="0"/>
        <v>1541</v>
      </c>
      <c r="O38" s="86">
        <f t="shared" si="5"/>
        <v>1474</v>
      </c>
      <c r="P38" s="86">
        <f t="shared" si="6"/>
        <v>3015</v>
      </c>
      <c r="Q38" s="298">
        <f t="shared" si="7"/>
        <v>2</v>
      </c>
      <c r="R38" s="28">
        <f t="shared" si="8"/>
        <v>1541</v>
      </c>
      <c r="S38" s="28">
        <f t="shared" si="2"/>
        <v>1474</v>
      </c>
      <c r="T38" s="176">
        <f t="shared" si="3"/>
        <v>3015</v>
      </c>
      <c r="U38" s="280" t="str">
        <f t="shared" si="4"/>
        <v>1車</v>
      </c>
      <c r="V38" s="280"/>
    </row>
    <row r="39" spans="1:22" ht="18.75" customHeight="1">
      <c r="A39" s="26">
        <v>37</v>
      </c>
      <c r="B39" s="329" t="s">
        <v>794</v>
      </c>
      <c r="C39" s="336" t="s">
        <v>304</v>
      </c>
      <c r="D39" s="541" t="s">
        <v>793</v>
      </c>
      <c r="E39" s="183" t="s">
        <v>335</v>
      </c>
      <c r="F39" s="180" t="str">
        <f>IF(E39="","",VLOOKUP(E39,資料!$B$4:$E$128,3,0))</f>
        <v>旗楠交流道(豆漿店)</v>
      </c>
      <c r="G39" s="84" t="str">
        <f>IF(E39="","",VLOOKUP(E39,資料!$B$4:$E$128,2,0))</f>
        <v>林園1車</v>
      </c>
      <c r="H39" s="294"/>
      <c r="I39" s="183" t="s">
        <v>335</v>
      </c>
      <c r="J39" s="180" t="str">
        <f>IF(I39="","",VLOOKUP(I39,資料!$B$4:$E$128,3,0))</f>
        <v>旗楠交流道(豆漿店)</v>
      </c>
      <c r="K39" s="84" t="str">
        <f>IF(I39="","",VLOOKUP(I39,資料!$K$4:$L$128,2,0))</f>
        <v>林園1車</v>
      </c>
      <c r="L39" s="14"/>
      <c r="M39" s="86">
        <f>IFERROR(IF(I39="",VLOOKUP(E39,資料!$B$4:$E$174,4,0),VLOOKUP(I39,資料!$B$4:$E$174,4,0)),"")</f>
        <v>67</v>
      </c>
      <c r="N39" s="86">
        <f t="shared" si="0"/>
        <v>1541</v>
      </c>
      <c r="O39" s="86">
        <f t="shared" si="5"/>
        <v>1474</v>
      </c>
      <c r="P39" s="86">
        <f t="shared" si="6"/>
        <v>3015</v>
      </c>
      <c r="Q39" s="298">
        <f t="shared" si="7"/>
        <v>2</v>
      </c>
      <c r="R39" s="28">
        <f t="shared" si="8"/>
        <v>1541</v>
      </c>
      <c r="S39" s="28">
        <f t="shared" si="2"/>
        <v>1474</v>
      </c>
      <c r="T39" s="176">
        <f t="shared" si="3"/>
        <v>3015</v>
      </c>
      <c r="U39" s="280" t="str">
        <f t="shared" si="4"/>
        <v>1車</v>
      </c>
      <c r="V39" s="280"/>
    </row>
    <row r="40" spans="1:22" ht="18.75" customHeight="1">
      <c r="A40" s="26">
        <v>38</v>
      </c>
      <c r="B40" s="329" t="s">
        <v>804</v>
      </c>
      <c r="C40" s="232" t="s">
        <v>304</v>
      </c>
      <c r="D40" s="541" t="s">
        <v>517</v>
      </c>
      <c r="E40" s="183" t="s">
        <v>335</v>
      </c>
      <c r="F40" s="180" t="str">
        <f>IF(E40="","",VLOOKUP(E40,資料!$B$4:$E$128,3,0))</f>
        <v>旗楠交流道(豆漿店)</v>
      </c>
      <c r="G40" s="84" t="str">
        <f>IF(E40="","",VLOOKUP(E40,資料!$B$4:$E$128,2,0))</f>
        <v>林園1車</v>
      </c>
      <c r="H40" s="294"/>
      <c r="I40" s="183" t="s">
        <v>335</v>
      </c>
      <c r="J40" s="180" t="str">
        <f>IF(I40="","",VLOOKUP(I40,資料!$B$4:$E$128,3,0))</f>
        <v>旗楠交流道(豆漿店)</v>
      </c>
      <c r="K40" s="84" t="str">
        <f>IF(I40="","",VLOOKUP(I40,資料!$K$4:$L$128,2,0))</f>
        <v>林園1車</v>
      </c>
      <c r="L40" s="12"/>
      <c r="M40" s="86">
        <f>IFERROR(IF(I40="",VLOOKUP(E40,資料!$B$4:$E$174,4,0),VLOOKUP(I40,資料!$B$4:$E$174,4,0)),"")</f>
        <v>67</v>
      </c>
      <c r="N40" s="86">
        <f t="shared" si="0"/>
        <v>1541</v>
      </c>
      <c r="O40" s="86">
        <f t="shared" si="5"/>
        <v>1474</v>
      </c>
      <c r="P40" s="86">
        <f t="shared" si="6"/>
        <v>3015</v>
      </c>
      <c r="Q40" s="298">
        <f t="shared" si="7"/>
        <v>2</v>
      </c>
      <c r="R40" s="28">
        <f t="shared" si="8"/>
        <v>1541</v>
      </c>
      <c r="S40" s="28">
        <f t="shared" si="2"/>
        <v>1474</v>
      </c>
      <c r="T40" s="176">
        <f t="shared" si="3"/>
        <v>3015</v>
      </c>
      <c r="U40" s="280" t="str">
        <f t="shared" si="4"/>
        <v>1車</v>
      </c>
      <c r="V40" s="280"/>
    </row>
    <row r="41" spans="1:22" ht="18.75" customHeight="1">
      <c r="A41" s="26">
        <v>39</v>
      </c>
      <c r="B41" s="329">
        <v>110101</v>
      </c>
      <c r="C41" s="232" t="s">
        <v>1918</v>
      </c>
      <c r="D41" s="541" t="s">
        <v>1879</v>
      </c>
      <c r="E41" s="183">
        <v>48</v>
      </c>
      <c r="F41" s="180" t="str">
        <f>IF(E41="","",VLOOKUP(E41,資料!$B$4:$E$128,3,0))</f>
        <v>甲圍7-11</v>
      </c>
      <c r="G41" s="84" t="str">
        <f>IF(E41="","",VLOOKUP(E41,資料!$B$4:$E$128,2,0))</f>
        <v>右昌2車</v>
      </c>
      <c r="H41" s="294"/>
      <c r="I41" s="183">
        <v>48</v>
      </c>
      <c r="J41" s="180" t="str">
        <f>IF(I41="","",VLOOKUP(I41,資料!$B$4:$E$128,3,0))</f>
        <v>甲圍7-11</v>
      </c>
      <c r="K41" s="84" t="str">
        <f>IF(I41="","",VLOOKUP(I41,資料!$K$4:$L$128,2,0))</f>
        <v>右昌2車</v>
      </c>
      <c r="L41" s="12"/>
      <c r="M41" s="86">
        <f>IFERROR(IF(I41="",VLOOKUP(E41,資料!$B$4:$E$174,4,0),VLOOKUP(I41,資料!$B$4:$E$174,4,0)),"")</f>
        <v>62</v>
      </c>
      <c r="N41" s="86">
        <f t="shared" si="0"/>
        <v>1426</v>
      </c>
      <c r="O41" s="86">
        <f t="shared" si="5"/>
        <v>1364</v>
      </c>
      <c r="P41" s="86">
        <f t="shared" si="6"/>
        <v>2790</v>
      </c>
      <c r="Q41" s="298">
        <f t="shared" si="7"/>
        <v>1</v>
      </c>
      <c r="R41" s="28">
        <f t="shared" si="8"/>
        <v>1426</v>
      </c>
      <c r="S41" s="28">
        <f t="shared" si="2"/>
        <v>1364</v>
      </c>
      <c r="T41" s="176">
        <f t="shared" si="3"/>
        <v>2790</v>
      </c>
      <c r="U41" s="280" t="str">
        <f t="shared" si="4"/>
        <v>2車</v>
      </c>
      <c r="V41" s="143"/>
    </row>
    <row r="42" spans="1:22" ht="18.75" customHeight="1">
      <c r="A42" s="26">
        <v>40</v>
      </c>
      <c r="B42" s="329">
        <v>110113</v>
      </c>
      <c r="C42" s="232" t="s">
        <v>1918</v>
      </c>
      <c r="D42" s="541" t="s">
        <v>1891</v>
      </c>
      <c r="E42" s="183">
        <v>48</v>
      </c>
      <c r="F42" s="180" t="str">
        <f>IF(E42="","",VLOOKUP(E42,資料!$B$4:$E$128,3,0))</f>
        <v>甲圍7-11</v>
      </c>
      <c r="G42" s="84" t="str">
        <f>IF(E42="","",VLOOKUP(E42,資料!$B$4:$E$128,2,0))</f>
        <v>右昌2車</v>
      </c>
      <c r="H42" s="294"/>
      <c r="I42" s="183">
        <v>48</v>
      </c>
      <c r="J42" s="180" t="str">
        <f>IF(I42="","",VLOOKUP(I42,資料!$B$4:$E$128,3,0))</f>
        <v>甲圍7-11</v>
      </c>
      <c r="K42" s="84" t="str">
        <f>IF(I42="","",VLOOKUP(I42,資料!$K$4:$L$128,2,0))</f>
        <v>右昌2車</v>
      </c>
      <c r="L42" s="12"/>
      <c r="M42" s="86">
        <f>IFERROR(IF(I42="",VLOOKUP(E42,資料!$B$4:$E$174,4,0),VLOOKUP(I42,資料!$B$4:$E$174,4,0)),"")</f>
        <v>62</v>
      </c>
      <c r="N42" s="86">
        <f t="shared" si="0"/>
        <v>1426</v>
      </c>
      <c r="O42" s="86">
        <f t="shared" si="5"/>
        <v>1364</v>
      </c>
      <c r="P42" s="86">
        <f t="shared" si="6"/>
        <v>2790</v>
      </c>
      <c r="Q42" s="298">
        <f t="shared" si="7"/>
        <v>1</v>
      </c>
      <c r="R42" s="28">
        <f t="shared" si="8"/>
        <v>1426</v>
      </c>
      <c r="S42" s="28">
        <f t="shared" si="2"/>
        <v>1364</v>
      </c>
      <c r="T42" s="176">
        <f t="shared" si="3"/>
        <v>2790</v>
      </c>
      <c r="U42" s="280" t="str">
        <f t="shared" si="4"/>
        <v>2車</v>
      </c>
      <c r="V42" s="143"/>
    </row>
    <row r="43" spans="1:22" ht="18.75" customHeight="1">
      <c r="A43" s="26">
        <v>42</v>
      </c>
      <c r="B43" s="329">
        <v>110224</v>
      </c>
      <c r="C43" s="232" t="s">
        <v>1945</v>
      </c>
      <c r="D43" s="541" t="s">
        <v>1592</v>
      </c>
      <c r="E43" s="183">
        <v>48</v>
      </c>
      <c r="F43" s="180" t="str">
        <f>IF(E43="","",VLOOKUP(E43,資料!$B$4:$E$128,3,0))</f>
        <v>甲圍7-11</v>
      </c>
      <c r="G43" s="84" t="str">
        <f>IF(E43="","",VLOOKUP(E43,資料!$B$4:$E$128,2,0))</f>
        <v>右昌2車</v>
      </c>
      <c r="H43" s="294"/>
      <c r="I43" s="183">
        <v>48</v>
      </c>
      <c r="J43" s="180" t="str">
        <f>IF(I43="","",VLOOKUP(I43,資料!$B$4:$E$128,3,0))</f>
        <v>甲圍7-11</v>
      </c>
      <c r="K43" s="84" t="str">
        <f>IF(I43="","",VLOOKUP(I43,資料!$K$4:$L$128,2,0))</f>
        <v>右昌2車</v>
      </c>
      <c r="L43" s="12"/>
      <c r="M43" s="86">
        <f>IFERROR(IF(I43="",VLOOKUP(E43,資料!$B$4:$E$174,4,0),VLOOKUP(I43,資料!$B$4:$E$174,4,0)),"")</f>
        <v>62</v>
      </c>
      <c r="N43" s="86">
        <f t="shared" si="0"/>
        <v>1426</v>
      </c>
      <c r="O43" s="86">
        <f t="shared" si="5"/>
        <v>1364</v>
      </c>
      <c r="P43" s="86">
        <f t="shared" si="6"/>
        <v>2790</v>
      </c>
      <c r="Q43" s="298">
        <f t="shared" si="7"/>
        <v>1</v>
      </c>
      <c r="R43" s="28">
        <f t="shared" si="8"/>
        <v>1426</v>
      </c>
      <c r="S43" s="28">
        <f t="shared" si="2"/>
        <v>1364</v>
      </c>
      <c r="T43" s="176">
        <f t="shared" si="3"/>
        <v>2790</v>
      </c>
      <c r="U43" s="280" t="str">
        <f t="shared" si="4"/>
        <v>2車</v>
      </c>
      <c r="V43" s="143"/>
    </row>
    <row r="44" spans="1:22" ht="18.75" customHeight="1">
      <c r="A44" s="26">
        <v>43</v>
      </c>
      <c r="B44" s="329">
        <v>110525</v>
      </c>
      <c r="C44" s="232" t="s">
        <v>1949</v>
      </c>
      <c r="D44" s="541" t="s">
        <v>1833</v>
      </c>
      <c r="E44" s="183">
        <v>48</v>
      </c>
      <c r="F44" s="180" t="str">
        <f>IF(E44="","",VLOOKUP(E44,資料!$B$4:$E$128,3,0))</f>
        <v>甲圍7-11</v>
      </c>
      <c r="G44" s="84" t="str">
        <f>IF(E44="","",VLOOKUP(E44,資料!$B$4:$E$128,2,0))</f>
        <v>右昌2車</v>
      </c>
      <c r="H44" s="294"/>
      <c r="I44" s="183">
        <v>48</v>
      </c>
      <c r="J44" s="180" t="str">
        <f>IF(I44="","",VLOOKUP(I44,資料!$B$4:$E$128,3,0))</f>
        <v>甲圍7-11</v>
      </c>
      <c r="K44" s="84" t="str">
        <f>IF(I44="","",VLOOKUP(I44,資料!$K$4:$L$128,2,0))</f>
        <v>右昌2車</v>
      </c>
      <c r="L44" s="12"/>
      <c r="M44" s="86">
        <f>IFERROR(IF(I44="",VLOOKUP(E44,資料!$B$4:$E$174,4,0),VLOOKUP(I44,資料!$B$4:$E$174,4,0)),"")</f>
        <v>62</v>
      </c>
      <c r="N44" s="86">
        <f t="shared" si="0"/>
        <v>1426</v>
      </c>
      <c r="O44" s="86">
        <f t="shared" si="5"/>
        <v>1364</v>
      </c>
      <c r="P44" s="86">
        <f t="shared" si="6"/>
        <v>2790</v>
      </c>
      <c r="Q44" s="298">
        <f t="shared" si="7"/>
        <v>1</v>
      </c>
      <c r="R44" s="28">
        <f t="shared" si="8"/>
        <v>1426</v>
      </c>
      <c r="S44" s="28">
        <f t="shared" si="2"/>
        <v>1364</v>
      </c>
      <c r="T44" s="176">
        <f t="shared" si="3"/>
        <v>2790</v>
      </c>
      <c r="U44" s="280" t="str">
        <f t="shared" si="4"/>
        <v>2車</v>
      </c>
      <c r="V44" s="143"/>
    </row>
    <row r="45" spans="1:22" ht="18.75" customHeight="1">
      <c r="A45" s="26">
        <v>44</v>
      </c>
      <c r="B45" s="329">
        <v>110724</v>
      </c>
      <c r="C45" s="232" t="s">
        <v>733</v>
      </c>
      <c r="D45" s="541" t="s">
        <v>1451</v>
      </c>
      <c r="E45" s="183">
        <v>48</v>
      </c>
      <c r="F45" s="180" t="str">
        <f>IF(E45="","",VLOOKUP(E45,資料!$B$4:$E$128,3,0))</f>
        <v>甲圍7-11</v>
      </c>
      <c r="G45" s="84" t="str">
        <f>IF(E45="","",VLOOKUP(E45,資料!$B$4:$E$128,2,0))</f>
        <v>右昌2車</v>
      </c>
      <c r="H45" s="294"/>
      <c r="I45" s="183">
        <v>48</v>
      </c>
      <c r="J45" s="180" t="str">
        <f>IF(I45="","",VLOOKUP(I45,資料!$B$4:$E$128,3,0))</f>
        <v>甲圍7-11</v>
      </c>
      <c r="K45" s="84" t="str">
        <f>IF(I45="","",VLOOKUP(I45,資料!$K$4:$L$128,2,0))</f>
        <v>右昌2車</v>
      </c>
      <c r="L45" s="12"/>
      <c r="M45" s="86">
        <f>IFERROR(IF(I45="",VLOOKUP(E45,資料!$B$4:$E$174,4,0),VLOOKUP(I45,資料!$B$4:$E$174,4,0)),"")</f>
        <v>62</v>
      </c>
      <c r="N45" s="86">
        <f t="shared" si="0"/>
        <v>1426</v>
      </c>
      <c r="O45" s="86">
        <f t="shared" si="5"/>
        <v>1364</v>
      </c>
      <c r="P45" s="86">
        <f t="shared" si="6"/>
        <v>2790</v>
      </c>
      <c r="Q45" s="298">
        <f t="shared" si="7"/>
        <v>1</v>
      </c>
      <c r="R45" s="28">
        <f t="shared" si="8"/>
        <v>1426</v>
      </c>
      <c r="S45" s="28">
        <f t="shared" si="2"/>
        <v>1364</v>
      </c>
      <c r="T45" s="176">
        <f t="shared" si="3"/>
        <v>2790</v>
      </c>
      <c r="U45" s="280" t="str">
        <f t="shared" si="4"/>
        <v>2車</v>
      </c>
      <c r="V45" s="143"/>
    </row>
    <row r="46" spans="1:22" ht="18.75" customHeight="1">
      <c r="A46" s="26">
        <v>45</v>
      </c>
      <c r="B46" s="329">
        <v>110727</v>
      </c>
      <c r="C46" s="232" t="s">
        <v>733</v>
      </c>
      <c r="D46" s="541" t="s">
        <v>1457</v>
      </c>
      <c r="E46" s="183">
        <v>48</v>
      </c>
      <c r="F46" s="180" t="str">
        <f>IF(E46="","",VLOOKUP(E46,資料!$B$4:$E$128,3,0))</f>
        <v>甲圍7-11</v>
      </c>
      <c r="G46" s="84" t="str">
        <f>IF(E46="","",VLOOKUP(E46,資料!$B$4:$E$128,2,0))</f>
        <v>右昌2車</v>
      </c>
      <c r="H46" s="294"/>
      <c r="I46" s="183">
        <v>48</v>
      </c>
      <c r="J46" s="180" t="str">
        <f>IF(I46="","",VLOOKUP(I46,資料!$B$4:$E$128,3,0))</f>
        <v>甲圍7-11</v>
      </c>
      <c r="K46" s="84" t="str">
        <f>IF(I46="","",VLOOKUP(I46,資料!$K$4:$L$128,2,0))</f>
        <v>右昌2車</v>
      </c>
      <c r="L46" s="12"/>
      <c r="M46" s="86">
        <f>IFERROR(IF(I46="",VLOOKUP(E46,資料!$B$4:$E$174,4,0),VLOOKUP(I46,資料!$B$4:$E$174,4,0)),"")</f>
        <v>62</v>
      </c>
      <c r="N46" s="86">
        <f t="shared" si="0"/>
        <v>1426</v>
      </c>
      <c r="O46" s="86">
        <f t="shared" si="5"/>
        <v>1364</v>
      </c>
      <c r="P46" s="86">
        <f t="shared" si="6"/>
        <v>2790</v>
      </c>
      <c r="Q46" s="298">
        <f t="shared" si="7"/>
        <v>1</v>
      </c>
      <c r="R46" s="28">
        <f t="shared" si="8"/>
        <v>1426</v>
      </c>
      <c r="S46" s="28">
        <f t="shared" si="2"/>
        <v>1364</v>
      </c>
      <c r="T46" s="176">
        <f t="shared" si="3"/>
        <v>2790</v>
      </c>
      <c r="U46" s="280" t="str">
        <f t="shared" si="4"/>
        <v>2車</v>
      </c>
      <c r="V46" s="143"/>
    </row>
    <row r="47" spans="1:22" ht="18.75" customHeight="1">
      <c r="A47" s="26">
        <v>46</v>
      </c>
      <c r="B47" s="329">
        <v>110810</v>
      </c>
      <c r="C47" s="232" t="s">
        <v>1955</v>
      </c>
      <c r="D47" s="541" t="s">
        <v>1420</v>
      </c>
      <c r="E47" s="183">
        <v>48</v>
      </c>
      <c r="F47" s="180" t="str">
        <f>IF(E47="","",VLOOKUP(E47,資料!$B$4:$E$128,3,0))</f>
        <v>甲圍7-11</v>
      </c>
      <c r="G47" s="84" t="str">
        <f>IF(E47="","",VLOOKUP(E47,資料!$B$4:$E$128,2,0))</f>
        <v>右昌2車</v>
      </c>
      <c r="H47" s="294"/>
      <c r="I47" s="183">
        <v>48</v>
      </c>
      <c r="J47" s="180" t="str">
        <f>IF(I47="","",VLOOKUP(I47,資料!$B$4:$E$128,3,0))</f>
        <v>甲圍7-11</v>
      </c>
      <c r="K47" s="84" t="str">
        <f>IF(I47="","",VLOOKUP(I47,資料!$K$4:$L$128,2,0))</f>
        <v>右昌2車</v>
      </c>
      <c r="L47" s="12"/>
      <c r="M47" s="86">
        <f>IFERROR(IF(I47="",VLOOKUP(E47,資料!$B$4:$E$174,4,0),VLOOKUP(I47,資料!$B$4:$E$174,4,0)),"")</f>
        <v>62</v>
      </c>
      <c r="N47" s="86">
        <f t="shared" si="0"/>
        <v>1426</v>
      </c>
      <c r="O47" s="86">
        <f t="shared" si="5"/>
        <v>1364</v>
      </c>
      <c r="P47" s="86">
        <f t="shared" si="6"/>
        <v>2790</v>
      </c>
      <c r="Q47" s="298">
        <f t="shared" si="7"/>
        <v>1</v>
      </c>
      <c r="R47" s="28">
        <f t="shared" si="8"/>
        <v>1426</v>
      </c>
      <c r="S47" s="28">
        <f t="shared" si="2"/>
        <v>1364</v>
      </c>
      <c r="T47" s="176">
        <f t="shared" si="3"/>
        <v>2790</v>
      </c>
      <c r="U47" s="280" t="str">
        <f t="shared" si="4"/>
        <v>2車</v>
      </c>
      <c r="V47" s="143"/>
    </row>
    <row r="48" spans="1:22" ht="18.75" customHeight="1">
      <c r="A48" s="26">
        <v>47</v>
      </c>
      <c r="B48" s="329">
        <v>111225</v>
      </c>
      <c r="C48" s="232" t="s">
        <v>1959</v>
      </c>
      <c r="D48" s="541" t="s">
        <v>1704</v>
      </c>
      <c r="E48" s="183">
        <v>48</v>
      </c>
      <c r="F48" s="180" t="str">
        <f>IF(E48="","",VLOOKUP(E48,資料!$B$4:$E$128,3,0))</f>
        <v>甲圍7-11</v>
      </c>
      <c r="G48" s="84" t="str">
        <f>IF(E48="","",VLOOKUP(E48,資料!$B$4:$E$128,2,0))</f>
        <v>右昌2車</v>
      </c>
      <c r="H48" s="294"/>
      <c r="I48" s="183">
        <v>48</v>
      </c>
      <c r="J48" s="180" t="str">
        <f>IF(I48="","",VLOOKUP(I48,資料!$B$4:$E$128,3,0))</f>
        <v>甲圍7-11</v>
      </c>
      <c r="K48" s="84" t="str">
        <f>IF(I48="","",VLOOKUP(I48,資料!$K$4:$L$128,2,0))</f>
        <v>右昌2車</v>
      </c>
      <c r="L48" s="12"/>
      <c r="M48" s="86">
        <f>IFERROR(IF(I48="",VLOOKUP(E48,資料!$B$4:$E$174,4,0),VLOOKUP(I48,資料!$B$4:$E$174,4,0)),"")</f>
        <v>62</v>
      </c>
      <c r="N48" s="86">
        <f t="shared" si="0"/>
        <v>1426</v>
      </c>
      <c r="O48" s="86">
        <f t="shared" si="5"/>
        <v>1364</v>
      </c>
      <c r="P48" s="86">
        <f t="shared" si="6"/>
        <v>2790</v>
      </c>
      <c r="Q48" s="298">
        <f t="shared" si="7"/>
        <v>1</v>
      </c>
      <c r="R48" s="28">
        <f t="shared" si="8"/>
        <v>1426</v>
      </c>
      <c r="S48" s="28">
        <f t="shared" si="2"/>
        <v>1364</v>
      </c>
      <c r="T48" s="176">
        <f t="shared" si="3"/>
        <v>2790</v>
      </c>
      <c r="U48" s="280" t="str">
        <f t="shared" si="4"/>
        <v>2車</v>
      </c>
      <c r="V48" s="143"/>
    </row>
    <row r="49" spans="1:23" s="175" customFormat="1" ht="18.75" customHeight="1">
      <c r="A49" s="26">
        <v>48</v>
      </c>
      <c r="B49" s="329">
        <v>111306</v>
      </c>
      <c r="C49" s="232" t="s">
        <v>849</v>
      </c>
      <c r="D49" s="541" t="s">
        <v>1654</v>
      </c>
      <c r="E49" s="183">
        <v>48</v>
      </c>
      <c r="F49" s="180" t="str">
        <f>IF(E49="","",VLOOKUP(E49,資料!$B$4:$E$128,3,0))</f>
        <v>甲圍7-11</v>
      </c>
      <c r="G49" s="84" t="str">
        <f>IF(E49="","",VLOOKUP(E49,資料!$B$4:$E$128,2,0))</f>
        <v>右昌2車</v>
      </c>
      <c r="H49" s="294"/>
      <c r="I49" s="183">
        <v>48</v>
      </c>
      <c r="J49" s="180" t="str">
        <f>IF(I49="","",VLOOKUP(I49,資料!$B$4:$E$128,3,0))</f>
        <v>甲圍7-11</v>
      </c>
      <c r="K49" s="84" t="str">
        <f>IF(I49="","",VLOOKUP(I49,資料!$K$4:$L$128,2,0))</f>
        <v>右昌2車</v>
      </c>
      <c r="L49" s="12"/>
      <c r="M49" s="86">
        <f>IFERROR(IF(I49="",VLOOKUP(E49,資料!$B$4:$E$174,4,0),VLOOKUP(I49,資料!$B$4:$E$174,4,0)),"")</f>
        <v>62</v>
      </c>
      <c r="N49" s="86">
        <f t="shared" si="0"/>
        <v>1426</v>
      </c>
      <c r="O49" s="86">
        <f t="shared" si="5"/>
        <v>1364</v>
      </c>
      <c r="P49" s="86">
        <f t="shared" si="6"/>
        <v>2790</v>
      </c>
      <c r="Q49" s="298">
        <f t="shared" si="7"/>
        <v>1</v>
      </c>
      <c r="R49" s="28">
        <f t="shared" si="8"/>
        <v>1426</v>
      </c>
      <c r="S49" s="28">
        <f t="shared" si="2"/>
        <v>1364</v>
      </c>
      <c r="T49" s="176">
        <f t="shared" si="3"/>
        <v>2790</v>
      </c>
      <c r="U49" s="280" t="str">
        <f t="shared" si="4"/>
        <v>2車</v>
      </c>
      <c r="V49" s="143"/>
      <c r="W49" s="83"/>
    </row>
    <row r="50" spans="1:23" ht="18.75" customHeight="1">
      <c r="A50" s="26">
        <v>49</v>
      </c>
      <c r="B50" s="329">
        <v>111511</v>
      </c>
      <c r="C50" s="232" t="s">
        <v>1481</v>
      </c>
      <c r="D50" s="541" t="s">
        <v>1500</v>
      </c>
      <c r="E50" s="183">
        <v>48</v>
      </c>
      <c r="F50" s="180" t="str">
        <f>IF(E50="","",VLOOKUP(E50,資料!$B$4:$E$128,3,0))</f>
        <v>甲圍7-11</v>
      </c>
      <c r="G50" s="84" t="str">
        <f>IF(E50="","",VLOOKUP(E50,資料!$B$4:$E$128,2,0))</f>
        <v>右昌2車</v>
      </c>
      <c r="H50" s="294"/>
      <c r="I50" s="183">
        <v>48</v>
      </c>
      <c r="J50" s="180" t="str">
        <f>IF(I50="","",VLOOKUP(I50,資料!$B$4:$E$128,3,0))</f>
        <v>甲圍7-11</v>
      </c>
      <c r="K50" s="84" t="str">
        <f>IF(I50="","",VLOOKUP(I50,資料!$K$4:$L$128,2,0))</f>
        <v>右昌2車</v>
      </c>
      <c r="L50" s="12"/>
      <c r="M50" s="86">
        <f>IFERROR(IF(I50="",VLOOKUP(E50,資料!$B$4:$E$174,4,0),VLOOKUP(I50,資料!$B$4:$E$174,4,0)),"")</f>
        <v>62</v>
      </c>
      <c r="N50" s="86">
        <f t="shared" si="0"/>
        <v>1426</v>
      </c>
      <c r="O50" s="86">
        <f t="shared" si="5"/>
        <v>1364</v>
      </c>
      <c r="P50" s="86">
        <f t="shared" si="6"/>
        <v>2790</v>
      </c>
      <c r="Q50" s="298">
        <f t="shared" si="7"/>
        <v>1</v>
      </c>
      <c r="R50" s="28">
        <f t="shared" si="8"/>
        <v>1426</v>
      </c>
      <c r="S50" s="28">
        <f t="shared" si="2"/>
        <v>1364</v>
      </c>
      <c r="T50" s="176">
        <f t="shared" si="3"/>
        <v>2790</v>
      </c>
      <c r="U50" s="280" t="str">
        <f t="shared" si="4"/>
        <v>2車</v>
      </c>
      <c r="V50" s="143"/>
    </row>
    <row r="51" spans="1:23" ht="18.75" customHeight="1">
      <c r="A51" s="26">
        <v>50</v>
      </c>
      <c r="B51" s="329">
        <v>111525</v>
      </c>
      <c r="C51" s="232" t="s">
        <v>1481</v>
      </c>
      <c r="D51" s="541" t="s">
        <v>1528</v>
      </c>
      <c r="E51" s="183">
        <v>48</v>
      </c>
      <c r="F51" s="180" t="str">
        <f>IF(E51="","",VLOOKUP(E51,資料!$B$4:$E$128,3,0))</f>
        <v>甲圍7-11</v>
      </c>
      <c r="G51" s="84" t="str">
        <f>IF(E51="","",VLOOKUP(E51,資料!$B$4:$E$128,2,0))</f>
        <v>右昌2車</v>
      </c>
      <c r="H51" s="294"/>
      <c r="I51" s="183">
        <v>48</v>
      </c>
      <c r="J51" s="180" t="str">
        <f>IF(I51="","",VLOOKUP(I51,資料!$B$4:$E$128,3,0))</f>
        <v>甲圍7-11</v>
      </c>
      <c r="K51" s="84" t="str">
        <f>IF(I51="","",VLOOKUP(I51,資料!$K$4:$L$128,2,0))</f>
        <v>右昌2車</v>
      </c>
      <c r="L51" s="12"/>
      <c r="M51" s="86">
        <f>IFERROR(IF(I51="",VLOOKUP(E51,資料!$B$4:$E$174,4,0),VLOOKUP(I51,資料!$B$4:$E$174,4,0)),"")</f>
        <v>62</v>
      </c>
      <c r="N51" s="86">
        <f t="shared" si="0"/>
        <v>1426</v>
      </c>
      <c r="O51" s="86">
        <f t="shared" si="5"/>
        <v>1364</v>
      </c>
      <c r="P51" s="86">
        <f t="shared" si="6"/>
        <v>2790</v>
      </c>
      <c r="Q51" s="298">
        <f t="shared" si="7"/>
        <v>1</v>
      </c>
      <c r="R51" s="28">
        <f t="shared" si="8"/>
        <v>1426</v>
      </c>
      <c r="S51" s="28">
        <f t="shared" si="2"/>
        <v>1364</v>
      </c>
      <c r="T51" s="176">
        <f t="shared" si="3"/>
        <v>2790</v>
      </c>
      <c r="U51" s="280" t="str">
        <f t="shared" si="4"/>
        <v>2車</v>
      </c>
      <c r="V51" s="143"/>
    </row>
    <row r="52" spans="1:23" ht="18.75" customHeight="1">
      <c r="A52" s="26">
        <v>52</v>
      </c>
      <c r="B52" s="329" t="s">
        <v>625</v>
      </c>
      <c r="C52" s="232" t="s">
        <v>17</v>
      </c>
      <c r="D52" s="541" t="s">
        <v>576</v>
      </c>
      <c r="E52" s="183">
        <v>48</v>
      </c>
      <c r="F52" s="180" t="str">
        <f>IF(E52="","",VLOOKUP(E52,資料!$B$4:$E$128,3,0))</f>
        <v>甲圍7-11</v>
      </c>
      <c r="G52" s="84" t="str">
        <f>IF(E52="","",VLOOKUP(E52,資料!$B$4:$E$128,2,0))</f>
        <v>右昌2車</v>
      </c>
      <c r="H52" s="294"/>
      <c r="I52" s="183">
        <v>48</v>
      </c>
      <c r="J52" s="180" t="str">
        <f>IF(I52="","",VLOOKUP(I52,資料!$B$4:$E$128,3,0))</f>
        <v>甲圍7-11</v>
      </c>
      <c r="K52" s="84" t="str">
        <f>IF(I52="","",VLOOKUP(I52,資料!$K$4:$L$128,2,0))</f>
        <v>右昌2車</v>
      </c>
      <c r="L52" s="14"/>
      <c r="M52" s="86">
        <f>IFERROR(IF(I52="",VLOOKUP(E52,資料!$B$4:$E$174,4,0),VLOOKUP(I52,資料!$B$4:$E$174,4,0)),"")</f>
        <v>62</v>
      </c>
      <c r="N52" s="86">
        <f t="shared" si="0"/>
        <v>1426</v>
      </c>
      <c r="O52" s="86">
        <f t="shared" si="5"/>
        <v>1364</v>
      </c>
      <c r="P52" s="86">
        <f t="shared" si="6"/>
        <v>2790</v>
      </c>
      <c r="Q52" s="298">
        <f t="shared" si="7"/>
        <v>2</v>
      </c>
      <c r="R52" s="28">
        <f t="shared" si="8"/>
        <v>1426</v>
      </c>
      <c r="S52" s="28">
        <f t="shared" si="2"/>
        <v>1364</v>
      </c>
      <c r="T52" s="176">
        <f t="shared" si="3"/>
        <v>2790</v>
      </c>
      <c r="U52" s="280" t="str">
        <f t="shared" si="4"/>
        <v>2車</v>
      </c>
      <c r="V52" s="280"/>
    </row>
    <row r="53" spans="1:23" ht="18.75" customHeight="1">
      <c r="A53" s="26">
        <v>53</v>
      </c>
      <c r="B53" s="329" t="s">
        <v>641</v>
      </c>
      <c r="C53" s="232" t="s">
        <v>71</v>
      </c>
      <c r="D53" s="541" t="s">
        <v>437</v>
      </c>
      <c r="E53" s="183">
        <v>48</v>
      </c>
      <c r="F53" s="180" t="str">
        <f>IF(E53="","",VLOOKUP(E53,資料!$B$4:$E$128,3,0))</f>
        <v>甲圍7-11</v>
      </c>
      <c r="G53" s="84" t="str">
        <f>IF(E53="","",VLOOKUP(E53,資料!$B$4:$E$128,2,0))</f>
        <v>右昌2車</v>
      </c>
      <c r="H53" s="294"/>
      <c r="I53" s="183">
        <v>48</v>
      </c>
      <c r="J53" s="180" t="str">
        <f>IF(I53="","",VLOOKUP(I53,資料!$B$4:$E$128,3,0))</f>
        <v>甲圍7-11</v>
      </c>
      <c r="K53" s="84" t="str">
        <f>IF(I53="","",VLOOKUP(I53,資料!$K$4:$L$128,2,0))</f>
        <v>右昌2車</v>
      </c>
      <c r="L53" s="14"/>
      <c r="M53" s="86">
        <f>IFERROR(IF(I53="",VLOOKUP(E53,資料!$B$4:$E$174,4,0),VLOOKUP(I53,資料!$B$4:$E$174,4,0)),"")</f>
        <v>62</v>
      </c>
      <c r="N53" s="86">
        <f t="shared" si="0"/>
        <v>1426</v>
      </c>
      <c r="O53" s="86">
        <f t="shared" si="5"/>
        <v>1364</v>
      </c>
      <c r="P53" s="86">
        <f t="shared" si="6"/>
        <v>2790</v>
      </c>
      <c r="Q53" s="298">
        <f t="shared" si="7"/>
        <v>2</v>
      </c>
      <c r="R53" s="28">
        <f t="shared" si="8"/>
        <v>1426</v>
      </c>
      <c r="S53" s="28">
        <f t="shared" si="2"/>
        <v>1364</v>
      </c>
      <c r="T53" s="176">
        <f t="shared" si="3"/>
        <v>2790</v>
      </c>
      <c r="U53" s="280" t="str">
        <f t="shared" si="4"/>
        <v>2車</v>
      </c>
      <c r="V53" s="280"/>
    </row>
    <row r="54" spans="1:23" ht="18.75" customHeight="1">
      <c r="A54" s="26">
        <v>54</v>
      </c>
      <c r="B54" s="329" t="s">
        <v>714</v>
      </c>
      <c r="C54" s="232" t="s">
        <v>77</v>
      </c>
      <c r="D54" s="541" t="s">
        <v>548</v>
      </c>
      <c r="E54" s="183">
        <v>48</v>
      </c>
      <c r="F54" s="180" t="str">
        <f>IF(E54="","",VLOOKUP(E54,資料!$B$4:$E$128,3,0))</f>
        <v>甲圍7-11</v>
      </c>
      <c r="G54" s="84" t="str">
        <f>IF(E54="","",VLOOKUP(E54,資料!$B$4:$E$128,2,0))</f>
        <v>右昌2車</v>
      </c>
      <c r="H54" s="294"/>
      <c r="I54" s="183">
        <v>48</v>
      </c>
      <c r="J54" s="180" t="str">
        <f>IF(I54="","",VLOOKUP(I54,資料!$B$4:$E$128,3,0))</f>
        <v>甲圍7-11</v>
      </c>
      <c r="K54" s="84" t="str">
        <f>IF(I54="","",VLOOKUP(I54,資料!$K$4:$L$128,2,0))</f>
        <v>右昌2車</v>
      </c>
      <c r="L54" s="14"/>
      <c r="M54" s="86">
        <f>IFERROR(IF(I54="",VLOOKUP(E54,資料!$B$4:$E$174,4,0),VLOOKUP(I54,資料!$B$4:$E$174,4,0)),"")</f>
        <v>62</v>
      </c>
      <c r="N54" s="86">
        <f t="shared" si="0"/>
        <v>1426</v>
      </c>
      <c r="O54" s="86">
        <f t="shared" si="5"/>
        <v>1364</v>
      </c>
      <c r="P54" s="86">
        <f t="shared" si="6"/>
        <v>2790</v>
      </c>
      <c r="Q54" s="298">
        <f t="shared" si="7"/>
        <v>2</v>
      </c>
      <c r="R54" s="28">
        <f t="shared" si="8"/>
        <v>1426</v>
      </c>
      <c r="S54" s="28">
        <f t="shared" si="2"/>
        <v>1364</v>
      </c>
      <c r="T54" s="176">
        <f t="shared" si="3"/>
        <v>2790</v>
      </c>
      <c r="U54" s="280" t="str">
        <f t="shared" si="4"/>
        <v>2車</v>
      </c>
      <c r="V54" s="280"/>
    </row>
    <row r="55" spans="1:23" ht="18.75" customHeight="1">
      <c r="A55" s="26">
        <v>55</v>
      </c>
      <c r="B55" s="329" t="s">
        <v>819</v>
      </c>
      <c r="C55" s="232" t="s">
        <v>357</v>
      </c>
      <c r="D55" s="541" t="s">
        <v>502</v>
      </c>
      <c r="E55" s="183">
        <v>48</v>
      </c>
      <c r="F55" s="180" t="str">
        <f>IF(E55="","",VLOOKUP(E55,資料!$B$4:$E$128,3,0))</f>
        <v>甲圍7-11</v>
      </c>
      <c r="G55" s="84" t="str">
        <f>IF(E55="","",VLOOKUP(E55,資料!$B$4:$E$128,2,0))</f>
        <v>右昌2車</v>
      </c>
      <c r="H55" s="294"/>
      <c r="I55" s="183">
        <v>48</v>
      </c>
      <c r="J55" s="180" t="str">
        <f>IF(I55="","",VLOOKUP(I55,資料!$B$4:$E$128,3,0))</f>
        <v>甲圍7-11</v>
      </c>
      <c r="K55" s="84" t="str">
        <f>IF(I55="","",VLOOKUP(I55,資料!$K$4:$L$128,2,0))</f>
        <v>右昌2車</v>
      </c>
      <c r="L55" s="12"/>
      <c r="M55" s="86">
        <f>IFERROR(IF(I55="",VLOOKUP(E55,資料!$B$4:$E$174,4,0),VLOOKUP(I55,資料!$B$4:$E$174,4,0)),"")</f>
        <v>62</v>
      </c>
      <c r="N55" s="86">
        <f t="shared" si="0"/>
        <v>1426</v>
      </c>
      <c r="O55" s="86">
        <f t="shared" si="5"/>
        <v>1364</v>
      </c>
      <c r="P55" s="86">
        <f t="shared" si="6"/>
        <v>2790</v>
      </c>
      <c r="Q55" s="298">
        <f t="shared" si="7"/>
        <v>2</v>
      </c>
      <c r="R55" s="28">
        <f t="shared" si="8"/>
        <v>1426</v>
      </c>
      <c r="S55" s="28">
        <f t="shared" si="2"/>
        <v>1364</v>
      </c>
      <c r="T55" s="176">
        <f t="shared" si="3"/>
        <v>2790</v>
      </c>
      <c r="U55" s="280" t="str">
        <f t="shared" si="4"/>
        <v>2車</v>
      </c>
      <c r="V55" s="280"/>
    </row>
    <row r="56" spans="1:23" ht="18.75" customHeight="1">
      <c r="A56" s="26">
        <v>56</v>
      </c>
      <c r="B56" s="23" t="s">
        <v>872</v>
      </c>
      <c r="C56" s="232" t="s">
        <v>80</v>
      </c>
      <c r="D56" s="541" t="s">
        <v>468</v>
      </c>
      <c r="E56" s="183">
        <v>48</v>
      </c>
      <c r="F56" s="180" t="str">
        <f>IF(E56="","",VLOOKUP(E56,資料!$B$4:$E$128,3,0))</f>
        <v>甲圍7-11</v>
      </c>
      <c r="G56" s="84" t="str">
        <f>IF(E56="","",VLOOKUP(E56,資料!$B$4:$E$128,2,0))</f>
        <v>右昌2車</v>
      </c>
      <c r="H56" s="294"/>
      <c r="I56" s="183">
        <v>48</v>
      </c>
      <c r="J56" s="180" t="str">
        <f>IF(I56="","",VLOOKUP(I56,資料!$B$4:$E$128,3,0))</f>
        <v>甲圍7-11</v>
      </c>
      <c r="K56" s="84" t="str">
        <f>IF(I56="","",VLOOKUP(I56,資料!$K$4:$L$128,2,0))</f>
        <v>右昌2車</v>
      </c>
      <c r="L56" s="14"/>
      <c r="M56" s="86">
        <f>IFERROR(IF(I56="",VLOOKUP(E56,資料!$B$4:$E$174,4,0),VLOOKUP(I56,資料!$B$4:$E$174,4,0)),"")</f>
        <v>62</v>
      </c>
      <c r="N56" s="86">
        <f t="shared" si="0"/>
        <v>1426</v>
      </c>
      <c r="O56" s="86">
        <f t="shared" si="5"/>
        <v>1364</v>
      </c>
      <c r="P56" s="86">
        <f t="shared" si="6"/>
        <v>2790</v>
      </c>
      <c r="Q56" s="298">
        <f t="shared" si="7"/>
        <v>2</v>
      </c>
      <c r="R56" s="28">
        <f t="shared" si="8"/>
        <v>1426</v>
      </c>
      <c r="S56" s="28">
        <f t="shared" si="2"/>
        <v>1364</v>
      </c>
      <c r="T56" s="176">
        <f t="shared" si="3"/>
        <v>2790</v>
      </c>
      <c r="U56" s="280" t="str">
        <f t="shared" si="4"/>
        <v>2車</v>
      </c>
      <c r="V56" s="280"/>
    </row>
    <row r="57" spans="1:23" ht="18.75" customHeight="1">
      <c r="A57" s="26">
        <v>57</v>
      </c>
      <c r="B57" s="329" t="s">
        <v>913</v>
      </c>
      <c r="C57" s="232" t="s">
        <v>79</v>
      </c>
      <c r="D57" s="541" t="s">
        <v>415</v>
      </c>
      <c r="E57" s="183">
        <v>48</v>
      </c>
      <c r="F57" s="180" t="str">
        <f>IF(E57="","",VLOOKUP(E57,資料!$B$4:$E$128,3,0))</f>
        <v>甲圍7-11</v>
      </c>
      <c r="G57" s="84" t="str">
        <f>IF(E57="","",VLOOKUP(E57,資料!$B$4:$E$128,2,0))</f>
        <v>右昌2車</v>
      </c>
      <c r="H57" s="294"/>
      <c r="I57" s="183">
        <v>48</v>
      </c>
      <c r="J57" s="180" t="str">
        <f>IF(I57="","",VLOOKUP(I57,資料!$B$4:$E$128,3,0))</f>
        <v>甲圍7-11</v>
      </c>
      <c r="K57" s="84" t="str">
        <f>IF(I57="","",VLOOKUP(I57,資料!$K$4:$L$128,2,0))</f>
        <v>右昌2車</v>
      </c>
      <c r="L57" s="14"/>
      <c r="M57" s="86">
        <f>IFERROR(IF(I57="",VLOOKUP(E57,資料!$B$4:$E$174,4,0),VLOOKUP(I57,資料!$B$4:$E$174,4,0)),"")</f>
        <v>62</v>
      </c>
      <c r="N57" s="86">
        <f t="shared" si="0"/>
        <v>1426</v>
      </c>
      <c r="O57" s="86">
        <f t="shared" si="5"/>
        <v>1364</v>
      </c>
      <c r="P57" s="86">
        <f t="shared" si="6"/>
        <v>2790</v>
      </c>
      <c r="Q57" s="298">
        <f t="shared" si="7"/>
        <v>2</v>
      </c>
      <c r="R57" s="28">
        <f t="shared" si="8"/>
        <v>1426</v>
      </c>
      <c r="S57" s="28">
        <f t="shared" si="2"/>
        <v>1364</v>
      </c>
      <c r="T57" s="176">
        <f t="shared" si="3"/>
        <v>2790</v>
      </c>
      <c r="U57" s="280" t="str">
        <f t="shared" si="4"/>
        <v>2車</v>
      </c>
      <c r="V57" s="280"/>
    </row>
    <row r="58" spans="1:23" ht="18.75" customHeight="1">
      <c r="A58" s="26">
        <v>58</v>
      </c>
      <c r="B58" s="23" t="s">
        <v>920</v>
      </c>
      <c r="C58" s="231" t="s">
        <v>79</v>
      </c>
      <c r="D58" s="540" t="s">
        <v>407</v>
      </c>
      <c r="E58" s="206">
        <v>48</v>
      </c>
      <c r="F58" s="180" t="str">
        <f>IF(E58="","",VLOOKUP(E58,資料!$B$4:$E$128,3,0))</f>
        <v>甲圍7-11</v>
      </c>
      <c r="G58" s="84" t="str">
        <f>IF(E58="","",VLOOKUP(E58,資料!$B$4:$E$128,2,0))</f>
        <v>右昌2車</v>
      </c>
      <c r="H58" s="294"/>
      <c r="I58" s="206">
        <v>48</v>
      </c>
      <c r="J58" s="180" t="str">
        <f>IF(I58="","",VLOOKUP(I58,資料!$B$4:$E$128,3,0))</f>
        <v>甲圍7-11</v>
      </c>
      <c r="K58" s="84" t="str">
        <f>IF(I58="","",VLOOKUP(I58,資料!$K$4:$L$128,2,0))</f>
        <v>右昌2車</v>
      </c>
      <c r="L58" s="12"/>
      <c r="M58" s="86">
        <f>IFERROR(IF(I58="",VLOOKUP(E58,資料!$B$4:$E$174,4,0),VLOOKUP(I58,資料!$B$4:$E$174,4,0)),"")</f>
        <v>62</v>
      </c>
      <c r="N58" s="86">
        <f t="shared" si="0"/>
        <v>1426</v>
      </c>
      <c r="O58" s="86">
        <f t="shared" si="5"/>
        <v>1364</v>
      </c>
      <c r="P58" s="86">
        <f t="shared" si="6"/>
        <v>2790</v>
      </c>
      <c r="Q58" s="298">
        <f t="shared" si="7"/>
        <v>2</v>
      </c>
      <c r="R58" s="28">
        <f t="shared" si="8"/>
        <v>1426</v>
      </c>
      <c r="S58" s="28">
        <f t="shared" si="2"/>
        <v>1364</v>
      </c>
      <c r="T58" s="176">
        <f t="shared" si="3"/>
        <v>2790</v>
      </c>
      <c r="U58" s="280" t="str">
        <f t="shared" si="4"/>
        <v>2車</v>
      </c>
      <c r="V58" s="280"/>
    </row>
    <row r="59" spans="1:23" ht="18.75" customHeight="1">
      <c r="A59" s="26">
        <v>59</v>
      </c>
      <c r="B59" s="329" t="s">
        <v>879</v>
      </c>
      <c r="C59" s="232" t="s">
        <v>82</v>
      </c>
      <c r="D59" s="541" t="s">
        <v>362</v>
      </c>
      <c r="E59" s="183">
        <v>48</v>
      </c>
      <c r="F59" s="180" t="str">
        <f>IF(E59="","",VLOOKUP(E59,資料!$B$4:$E$128,3,0))</f>
        <v>甲圍7-11</v>
      </c>
      <c r="G59" s="84" t="str">
        <f>IF(E59="","",VLOOKUP(E59,資料!$B$4:$E$128,2,0))</f>
        <v>右昌2車</v>
      </c>
      <c r="H59" s="294"/>
      <c r="I59" s="183">
        <v>48</v>
      </c>
      <c r="J59" s="180" t="str">
        <f>IF(I59="","",VLOOKUP(I59,資料!$B$4:$E$128,3,0))</f>
        <v>甲圍7-11</v>
      </c>
      <c r="K59" s="84" t="str">
        <f>IF(I59="","",VLOOKUP(I59,資料!$K$4:$L$128,2,0))</f>
        <v>右昌2車</v>
      </c>
      <c r="L59" s="14"/>
      <c r="M59" s="86">
        <f>IFERROR(IF(I59="",VLOOKUP(E59,資料!$B$4:$E$174,4,0),VLOOKUP(I59,資料!$B$4:$E$174,4,0)),"")</f>
        <v>62</v>
      </c>
      <c r="N59" s="86">
        <f t="shared" si="0"/>
        <v>1426</v>
      </c>
      <c r="O59" s="86">
        <f t="shared" si="5"/>
        <v>1364</v>
      </c>
      <c r="P59" s="86">
        <f t="shared" si="6"/>
        <v>2790</v>
      </c>
      <c r="Q59" s="298">
        <f t="shared" si="7"/>
        <v>2</v>
      </c>
      <c r="R59" s="28">
        <f t="shared" si="8"/>
        <v>1426</v>
      </c>
      <c r="S59" s="28">
        <f t="shared" si="2"/>
        <v>1364</v>
      </c>
      <c r="T59" s="176">
        <f t="shared" si="3"/>
        <v>2790</v>
      </c>
      <c r="U59" s="280" t="str">
        <f>MID(K59,3,2)</f>
        <v>2車</v>
      </c>
      <c r="V59" s="280"/>
    </row>
    <row r="60" spans="1:23" ht="18.75" customHeight="1">
      <c r="A60" s="26">
        <v>60</v>
      </c>
      <c r="B60" s="329">
        <v>111427</v>
      </c>
      <c r="C60" s="232" t="s">
        <v>1348</v>
      </c>
      <c r="D60" s="541" t="s">
        <v>1395</v>
      </c>
      <c r="E60" s="183">
        <v>48</v>
      </c>
      <c r="F60" s="180" t="str">
        <f>IF(E60="","",VLOOKUP(E60,資料!$B$4:$E$128,3,0))</f>
        <v>甲圍7-11</v>
      </c>
      <c r="G60" s="84" t="str">
        <f>IF(E60="","",VLOOKUP(E60,資料!$B$4:$E$128,2,0))</f>
        <v>右昌2車</v>
      </c>
      <c r="H60" s="294"/>
      <c r="I60" s="183">
        <v>48</v>
      </c>
      <c r="J60" s="180" t="str">
        <f>IF(I60="","",VLOOKUP(I60,資料!$B$4:$E$128,3,0))</f>
        <v>甲圍7-11</v>
      </c>
      <c r="K60" s="84" t="str">
        <f>IF(I60="","",VLOOKUP(I60,資料!$K$4:$L$128,2,0))</f>
        <v>右昌2車</v>
      </c>
      <c r="L60" s="12"/>
      <c r="M60" s="86">
        <f>IFERROR(IF(I60="",VLOOKUP(E60,資料!$B$4:$E$174,4,0),VLOOKUP(I60,資料!$B$4:$E$174,4,0)),"")</f>
        <v>62</v>
      </c>
      <c r="N60" s="86">
        <f t="shared" si="0"/>
        <v>1426</v>
      </c>
      <c r="O60" s="86">
        <f t="shared" si="5"/>
        <v>1364</v>
      </c>
      <c r="P60" s="86">
        <f>IF(SUM(N60:O60)=0,"",SUM(N60:O60))</f>
        <v>2790</v>
      </c>
      <c r="Q60" s="298">
        <f t="shared" si="7"/>
        <v>1</v>
      </c>
      <c r="R60" s="28">
        <f t="shared" si="8"/>
        <v>1426</v>
      </c>
      <c r="S60" s="28">
        <f t="shared" si="2"/>
        <v>1364</v>
      </c>
      <c r="T60" s="176">
        <f t="shared" si="3"/>
        <v>2790</v>
      </c>
      <c r="U60" s="280" t="str">
        <f>MID(K60,3,2)</f>
        <v>2車</v>
      </c>
      <c r="V60" s="143"/>
    </row>
    <row r="61" spans="1:23" ht="18.75" customHeight="1">
      <c r="A61" s="26">
        <v>61</v>
      </c>
      <c r="B61" s="23">
        <v>910313</v>
      </c>
      <c r="C61" s="231" t="s">
        <v>91</v>
      </c>
      <c r="D61" s="540" t="s">
        <v>166</v>
      </c>
      <c r="E61" s="206">
        <v>50</v>
      </c>
      <c r="F61" s="180" t="str">
        <f>IF(E61="","",VLOOKUP(E61,資料!$B$4:$E$128,3,0))</f>
        <v>裕昌街口</v>
      </c>
      <c r="G61" s="84" t="str">
        <f>IF(E61="","",VLOOKUP(E61,資料!$B$4:$E$128,2,0))</f>
        <v>右昌2車</v>
      </c>
      <c r="H61" s="294"/>
      <c r="I61" s="206">
        <v>50</v>
      </c>
      <c r="J61" s="180" t="str">
        <f>IF(I61="","",VLOOKUP(I61,資料!$B$4:$E$128,3,0))</f>
        <v>裕昌街口</v>
      </c>
      <c r="K61" s="84" t="str">
        <f>IF(I61="","",VLOOKUP(I61,資料!$K$4:$L$128,2,0))</f>
        <v>右昌2車</v>
      </c>
      <c r="L61" s="12"/>
      <c r="M61" s="86">
        <f>IFERROR(IF(I61="",VLOOKUP(E61,資料!$B$4:$E$174,4,0),VLOOKUP(I61,資料!$B$4:$E$174,4,0)),"")</f>
        <v>66</v>
      </c>
      <c r="N61" s="86">
        <f t="shared" si="0"/>
        <v>1518</v>
      </c>
      <c r="O61" s="86">
        <f t="shared" si="5"/>
        <v>66</v>
      </c>
      <c r="P61" s="86">
        <f t="shared" si="6"/>
        <v>1584</v>
      </c>
      <c r="Q61" s="298" t="str">
        <f t="shared" si="7"/>
        <v>3</v>
      </c>
      <c r="R61" s="28">
        <f t="shared" si="8"/>
        <v>1518</v>
      </c>
      <c r="S61" s="28">
        <f t="shared" si="2"/>
        <v>66</v>
      </c>
      <c r="T61" s="176">
        <f t="shared" si="3"/>
        <v>1584</v>
      </c>
      <c r="U61" s="280" t="str">
        <f t="shared" ref="U61:U114" si="9">MID(K61,3,2)</f>
        <v>2車</v>
      </c>
      <c r="V61" s="280"/>
    </row>
    <row r="62" spans="1:23" ht="18.75" customHeight="1">
      <c r="A62" s="26">
        <v>62</v>
      </c>
      <c r="B62" s="23">
        <v>910416</v>
      </c>
      <c r="C62" s="231" t="s">
        <v>92</v>
      </c>
      <c r="D62" s="540" t="s">
        <v>176</v>
      </c>
      <c r="E62" s="206">
        <v>50</v>
      </c>
      <c r="F62" s="180" t="str">
        <f>IF(E62="","",VLOOKUP(E62,資料!$B$4:$E$128,3,0))</f>
        <v>裕昌街口</v>
      </c>
      <c r="G62" s="84" t="str">
        <f>IF(E62="","",VLOOKUP(E62,資料!$B$4:$E$128,2,0))</f>
        <v>右昌2車</v>
      </c>
      <c r="H62" s="294"/>
      <c r="I62" s="206">
        <v>50</v>
      </c>
      <c r="J62" s="180" t="str">
        <f>IF(I62="","",VLOOKUP(I62,資料!$B$4:$E$128,3,0))</f>
        <v>裕昌街口</v>
      </c>
      <c r="K62" s="84" t="str">
        <f>IF(I62="","",VLOOKUP(I62,資料!$K$4:$L$128,2,0))</f>
        <v>右昌2車</v>
      </c>
      <c r="L62" s="12"/>
      <c r="M62" s="86">
        <f>IFERROR(IF(I62="",VLOOKUP(E62,資料!$B$4:$E$174,4,0),VLOOKUP(I62,資料!$B$4:$E$174,4,0)),"")</f>
        <v>66</v>
      </c>
      <c r="N62" s="86">
        <f t="shared" si="0"/>
        <v>1518</v>
      </c>
      <c r="O62" s="86">
        <f t="shared" si="5"/>
        <v>66</v>
      </c>
      <c r="P62" s="86">
        <f t="shared" si="6"/>
        <v>1584</v>
      </c>
      <c r="Q62" s="298" t="str">
        <f t="shared" si="7"/>
        <v>3</v>
      </c>
      <c r="R62" s="28">
        <f t="shared" si="8"/>
        <v>1518</v>
      </c>
      <c r="S62" s="28">
        <f t="shared" si="2"/>
        <v>66</v>
      </c>
      <c r="T62" s="176">
        <f t="shared" si="3"/>
        <v>1584</v>
      </c>
      <c r="U62" s="280" t="str">
        <f t="shared" si="9"/>
        <v>2車</v>
      </c>
      <c r="V62" s="280"/>
    </row>
    <row r="63" spans="1:23" ht="18.75" customHeight="1">
      <c r="A63" s="26">
        <v>63</v>
      </c>
      <c r="B63" s="329" t="s">
        <v>619</v>
      </c>
      <c r="C63" s="232" t="s">
        <v>17</v>
      </c>
      <c r="D63" s="541" t="s">
        <v>586</v>
      </c>
      <c r="E63" s="183">
        <v>50</v>
      </c>
      <c r="F63" s="180" t="str">
        <f>IF(E63="","",VLOOKUP(E63,資料!$B$4:$E$128,3,0))</f>
        <v>裕昌街口</v>
      </c>
      <c r="G63" s="84" t="str">
        <f>IF(E63="","",VLOOKUP(E63,資料!$B$4:$E$128,2,0))</f>
        <v>右昌2車</v>
      </c>
      <c r="H63" s="294" t="s">
        <v>3495</v>
      </c>
      <c r="I63" s="183">
        <v>50</v>
      </c>
      <c r="J63" s="180" t="str">
        <f>IF(I63="","",VLOOKUP(I63,資料!$B$4:$E$128,3,0))</f>
        <v>裕昌街口</v>
      </c>
      <c r="K63" s="84" t="str">
        <f>IF(I63="","",VLOOKUP(I63,資料!$K$4:$L$128,2,0))</f>
        <v>右昌2車</v>
      </c>
      <c r="L63" s="14" t="s">
        <v>3495</v>
      </c>
      <c r="M63" s="86">
        <f>IFERROR(IF(I63="",VLOOKUP(E63,資料!$B$4:$E$174,4,0),VLOOKUP(I63,資料!$B$4:$E$174,4,0)),"")</f>
        <v>66</v>
      </c>
      <c r="N63" s="86">
        <f t="shared" ref="N63:N121" si="10">IF($M63="","",ROUND(M63*$N$2,0))</f>
        <v>1518</v>
      </c>
      <c r="O63" s="86">
        <f t="shared" si="5"/>
        <v>1452</v>
      </c>
      <c r="P63" s="86">
        <f t="shared" ref="P63:P119" si="11">IF(SUM(N63:O63)=0,"",SUM(N63:O63))</f>
        <v>2970</v>
      </c>
      <c r="Q63" s="298">
        <f t="shared" si="7"/>
        <v>2</v>
      </c>
      <c r="R63" s="28">
        <f t="shared" si="8"/>
        <v>759</v>
      </c>
      <c r="S63" s="28">
        <f t="shared" si="2"/>
        <v>726</v>
      </c>
      <c r="T63" s="176">
        <f t="shared" ref="T63:T124" si="12">IF(SUM(R63:S63)=0,"",(SUM(R63:S63)))</f>
        <v>1485</v>
      </c>
      <c r="U63" s="280" t="str">
        <f t="shared" si="9"/>
        <v>2車</v>
      </c>
      <c r="V63" s="280"/>
    </row>
    <row r="64" spans="1:23" ht="18.75" customHeight="1">
      <c r="A64" s="26">
        <v>64</v>
      </c>
      <c r="B64" s="329" t="s">
        <v>750</v>
      </c>
      <c r="C64" s="232" t="s">
        <v>78</v>
      </c>
      <c r="D64" s="541" t="s">
        <v>749</v>
      </c>
      <c r="E64" s="183">
        <v>50</v>
      </c>
      <c r="F64" s="180" t="str">
        <f>IF(E64="","",VLOOKUP(E64,資料!$B$4:$E$128,3,0))</f>
        <v>裕昌街口</v>
      </c>
      <c r="G64" s="84" t="str">
        <f>IF(E64="","",VLOOKUP(E64,資料!$B$4:$E$128,2,0))</f>
        <v>右昌2車</v>
      </c>
      <c r="H64" s="294"/>
      <c r="I64" s="183">
        <v>50</v>
      </c>
      <c r="J64" s="180" t="str">
        <f>IF(I64="","",VLOOKUP(I64,資料!$B$4:$E$128,3,0))</f>
        <v>裕昌街口</v>
      </c>
      <c r="K64" s="84" t="str">
        <f>IF(I64="","",VLOOKUP(I64,資料!$K$4:$L$128,2,0))</f>
        <v>右昌2車</v>
      </c>
      <c r="L64" s="12"/>
      <c r="M64" s="86">
        <f>IFERROR(IF(I64="",VLOOKUP(E64,資料!$B$4:$E$174,4,0),VLOOKUP(I64,資料!$B$4:$E$174,4,0)),"")</f>
        <v>66</v>
      </c>
      <c r="N64" s="86">
        <f t="shared" si="10"/>
        <v>1518</v>
      </c>
      <c r="O64" s="86">
        <f t="shared" ref="O64:O125" si="13">IF(M64="","",IF(LEFT(B64,1)="9",M64*$Q$2,M64*$O$2))</f>
        <v>1452</v>
      </c>
      <c r="P64" s="86">
        <f t="shared" si="11"/>
        <v>2970</v>
      </c>
      <c r="Q64" s="298">
        <f t="shared" ref="Q64:Q125" si="14">IF(B64="","",IF(LEFTB(B64,1)="9","3",IF(LEFTB(B64,1)="0",2,1)))</f>
        <v>2</v>
      </c>
      <c r="R64" s="28">
        <f t="shared" si="8"/>
        <v>1518</v>
      </c>
      <c r="S64" s="28">
        <f t="shared" si="2"/>
        <v>1452</v>
      </c>
      <c r="T64" s="176">
        <f t="shared" si="12"/>
        <v>2970</v>
      </c>
      <c r="U64" s="280" t="str">
        <f t="shared" si="9"/>
        <v>2車</v>
      </c>
      <c r="V64" s="280"/>
    </row>
    <row r="65" spans="1:22" ht="18.75" customHeight="1">
      <c r="A65" s="26">
        <v>65</v>
      </c>
      <c r="B65" s="23" t="s">
        <v>767</v>
      </c>
      <c r="C65" s="232" t="s">
        <v>74</v>
      </c>
      <c r="D65" s="541" t="s">
        <v>394</v>
      </c>
      <c r="E65" s="183">
        <v>50</v>
      </c>
      <c r="F65" s="180" t="str">
        <f>IF(E65="","",VLOOKUP(E65,資料!$B$4:$E$128,3,0))</f>
        <v>裕昌街口</v>
      </c>
      <c r="G65" s="84" t="str">
        <f>IF(E65="","",VLOOKUP(E65,資料!$B$4:$E$128,2,0))</f>
        <v>右昌2車</v>
      </c>
      <c r="H65" s="294"/>
      <c r="I65" s="183">
        <v>50</v>
      </c>
      <c r="J65" s="180" t="str">
        <f>IF(I65="","",VLOOKUP(I65,資料!$B$4:$E$128,3,0))</f>
        <v>裕昌街口</v>
      </c>
      <c r="K65" s="84" t="str">
        <f>IF(I65="","",VLOOKUP(I65,資料!$K$4:$L$128,2,0))</f>
        <v>右昌2車</v>
      </c>
      <c r="L65" s="14"/>
      <c r="M65" s="86">
        <f>IFERROR(IF(I65="",VLOOKUP(E65,資料!$B$4:$E$174,4,0),VLOOKUP(I65,資料!$B$4:$E$174,4,0)),"")</f>
        <v>66</v>
      </c>
      <c r="N65" s="86">
        <f t="shared" si="10"/>
        <v>1518</v>
      </c>
      <c r="O65" s="86">
        <f t="shared" si="13"/>
        <v>1452</v>
      </c>
      <c r="P65" s="86">
        <f t="shared" si="11"/>
        <v>2970</v>
      </c>
      <c r="Q65" s="298">
        <f t="shared" si="14"/>
        <v>2</v>
      </c>
      <c r="R65" s="28">
        <f t="shared" si="8"/>
        <v>1518</v>
      </c>
      <c r="S65" s="28">
        <f t="shared" ref="S65:S128" si="15">IF(OR(L65="總車長",L65="特優"),"",IF(OR(L65="優惠",L65="選手",L65="副總車長"),ROUND(O65*50%,0),IF(L65="車長",ROUND(O65*75%,0),O65)))</f>
        <v>1452</v>
      </c>
      <c r="T65" s="176">
        <f t="shared" si="12"/>
        <v>2970</v>
      </c>
      <c r="U65" s="280" t="str">
        <f t="shared" si="9"/>
        <v>2車</v>
      </c>
      <c r="V65" s="280"/>
    </row>
    <row r="66" spans="1:22" ht="18.75" customHeight="1">
      <c r="A66" s="26">
        <v>66</v>
      </c>
      <c r="B66" s="23" t="s">
        <v>768</v>
      </c>
      <c r="C66" s="231" t="s">
        <v>74</v>
      </c>
      <c r="D66" s="540" t="s">
        <v>393</v>
      </c>
      <c r="E66" s="206">
        <v>50</v>
      </c>
      <c r="F66" s="180" t="str">
        <f>IF(E66="","",VLOOKUP(E66,資料!$B$4:$E$128,3,0))</f>
        <v>裕昌街口</v>
      </c>
      <c r="G66" s="84" t="str">
        <f>IF(E66="","",VLOOKUP(E66,資料!$B$4:$E$128,2,0))</f>
        <v>右昌2車</v>
      </c>
      <c r="H66" s="294"/>
      <c r="I66" s="206">
        <v>50</v>
      </c>
      <c r="J66" s="180" t="str">
        <f>IF(I66="","",VLOOKUP(I66,資料!$B$4:$E$128,3,0))</f>
        <v>裕昌街口</v>
      </c>
      <c r="K66" s="84" t="str">
        <f>IF(I66="","",VLOOKUP(I66,資料!$K$4:$L$128,2,0))</f>
        <v>右昌2車</v>
      </c>
      <c r="L66" s="12"/>
      <c r="M66" s="86">
        <f>IFERROR(IF(I66="",VLOOKUP(E66,資料!$B$4:$E$174,4,0),VLOOKUP(I66,資料!$B$4:$E$174,4,0)),"")</f>
        <v>66</v>
      </c>
      <c r="N66" s="86">
        <f t="shared" si="10"/>
        <v>1518</v>
      </c>
      <c r="O66" s="86">
        <f t="shared" si="13"/>
        <v>1452</v>
      </c>
      <c r="P66" s="86">
        <f t="shared" si="11"/>
        <v>2970</v>
      </c>
      <c r="Q66" s="298">
        <f t="shared" si="14"/>
        <v>2</v>
      </c>
      <c r="R66" s="28">
        <f t="shared" ref="R66:R129" si="16">IF(OR(H66="總車長",H66="特優"),"",IF(OR(H66="優惠",H66="選手",H66="副總車長"),ROUND(N66*50%,0),IF(H66="車長",ROUND(N66*75%,0),N66)))</f>
        <v>1518</v>
      </c>
      <c r="S66" s="28">
        <f t="shared" si="15"/>
        <v>1452</v>
      </c>
      <c r="T66" s="176">
        <f t="shared" si="12"/>
        <v>2970</v>
      </c>
      <c r="U66" s="280" t="str">
        <f t="shared" si="9"/>
        <v>2車</v>
      </c>
      <c r="V66" s="280"/>
    </row>
    <row r="67" spans="1:22" ht="18.75" customHeight="1">
      <c r="A67" s="26">
        <v>67</v>
      </c>
      <c r="B67" s="329" t="s">
        <v>784</v>
      </c>
      <c r="C67" s="232" t="s">
        <v>304</v>
      </c>
      <c r="D67" s="541" t="s">
        <v>510</v>
      </c>
      <c r="E67" s="183">
        <v>50</v>
      </c>
      <c r="F67" s="180" t="str">
        <f>IF(E67="","",VLOOKUP(E67,資料!$B$4:$E$128,3,0))</f>
        <v>裕昌街口</v>
      </c>
      <c r="G67" s="84" t="str">
        <f>IF(E67="","",VLOOKUP(E67,資料!$B$4:$E$128,2,0))</f>
        <v>右昌2車</v>
      </c>
      <c r="H67" s="294"/>
      <c r="I67" s="183">
        <v>50</v>
      </c>
      <c r="J67" s="180" t="str">
        <f>IF(I67="","",VLOOKUP(I67,資料!$B$4:$E$128,3,0))</f>
        <v>裕昌街口</v>
      </c>
      <c r="K67" s="84" t="str">
        <f>IF(I67="","",VLOOKUP(I67,資料!$K$4:$L$128,2,0))</f>
        <v>右昌2車</v>
      </c>
      <c r="L67" s="12"/>
      <c r="M67" s="86">
        <f>IFERROR(IF(I67="",VLOOKUP(E67,資料!$B$4:$E$174,4,0),VLOOKUP(I67,資料!$B$4:$E$174,4,0)),"")</f>
        <v>66</v>
      </c>
      <c r="N67" s="86">
        <f t="shared" si="10"/>
        <v>1518</v>
      </c>
      <c r="O67" s="86">
        <f t="shared" si="13"/>
        <v>1452</v>
      </c>
      <c r="P67" s="86">
        <f t="shared" si="11"/>
        <v>2970</v>
      </c>
      <c r="Q67" s="298">
        <f t="shared" si="14"/>
        <v>2</v>
      </c>
      <c r="R67" s="28">
        <f t="shared" si="16"/>
        <v>1518</v>
      </c>
      <c r="S67" s="28">
        <f t="shared" si="15"/>
        <v>1452</v>
      </c>
      <c r="T67" s="176">
        <f t="shared" si="12"/>
        <v>2970</v>
      </c>
      <c r="U67" s="280" t="str">
        <f t="shared" si="9"/>
        <v>2車</v>
      </c>
      <c r="V67" s="280"/>
    </row>
    <row r="68" spans="1:22" ht="18.75" customHeight="1">
      <c r="A68" s="26">
        <v>68</v>
      </c>
      <c r="B68" s="329" t="s">
        <v>825</v>
      </c>
      <c r="C68" s="232" t="s">
        <v>357</v>
      </c>
      <c r="D68" s="541" t="s">
        <v>519</v>
      </c>
      <c r="E68" s="183">
        <v>50</v>
      </c>
      <c r="F68" s="180" t="str">
        <f>IF(E68="","",VLOOKUP(E68,資料!$B$4:$E$128,3,0))</f>
        <v>裕昌街口</v>
      </c>
      <c r="G68" s="84" t="str">
        <f>IF(E68="","",VLOOKUP(E68,資料!$B$4:$E$128,2,0))</f>
        <v>右昌2車</v>
      </c>
      <c r="H68" s="294"/>
      <c r="I68" s="183">
        <v>50</v>
      </c>
      <c r="J68" s="180" t="str">
        <f>IF(I68="","",VLOOKUP(I68,資料!$B$4:$E$128,3,0))</f>
        <v>裕昌街口</v>
      </c>
      <c r="K68" s="84" t="str">
        <f>IF(I68="","",VLOOKUP(I68,資料!$K$4:$L$128,2,0))</f>
        <v>右昌2車</v>
      </c>
      <c r="L68" s="14"/>
      <c r="M68" s="86">
        <f>IFERROR(IF(I68="",VLOOKUP(E68,資料!$B$4:$E$174,4,0),VLOOKUP(I68,資料!$B$4:$E$174,4,0)),"")</f>
        <v>66</v>
      </c>
      <c r="N68" s="86">
        <f t="shared" si="10"/>
        <v>1518</v>
      </c>
      <c r="O68" s="86">
        <f t="shared" si="13"/>
        <v>1452</v>
      </c>
      <c r="P68" s="86">
        <f t="shared" si="11"/>
        <v>2970</v>
      </c>
      <c r="Q68" s="298">
        <f t="shared" si="14"/>
        <v>2</v>
      </c>
      <c r="R68" s="28">
        <f t="shared" si="16"/>
        <v>1518</v>
      </c>
      <c r="S68" s="28">
        <f t="shared" si="15"/>
        <v>1452</v>
      </c>
      <c r="T68" s="176">
        <f t="shared" si="12"/>
        <v>2970</v>
      </c>
      <c r="U68" s="280" t="str">
        <f t="shared" si="9"/>
        <v>2車</v>
      </c>
      <c r="V68" s="280"/>
    </row>
    <row r="69" spans="1:22" ht="18.75" customHeight="1">
      <c r="A69" s="26">
        <v>69</v>
      </c>
      <c r="B69" s="329">
        <v>110212</v>
      </c>
      <c r="C69" s="232" t="s">
        <v>1945</v>
      </c>
      <c r="D69" s="541" t="s">
        <v>1568</v>
      </c>
      <c r="E69" s="183">
        <v>51</v>
      </c>
      <c r="F69" s="180" t="str">
        <f>IF(E69="","",VLOOKUP(E69,資料!$B$4:$E$128,3,0))</f>
        <v>智昌街口</v>
      </c>
      <c r="G69" s="84" t="str">
        <f>IF(E69="","",VLOOKUP(E69,資料!$B$4:$E$128,2,0))</f>
        <v>右昌2車</v>
      </c>
      <c r="H69" s="294"/>
      <c r="I69" s="183">
        <v>51</v>
      </c>
      <c r="J69" s="180" t="str">
        <f>IF(I69="","",VLOOKUP(I69,資料!$B$4:$E$128,3,0))</f>
        <v>智昌街口</v>
      </c>
      <c r="K69" s="84" t="str">
        <f>IF(I69="","",VLOOKUP(I69,資料!$K$4:$L$128,2,0))</f>
        <v>右昌2車</v>
      </c>
      <c r="L69" s="12"/>
      <c r="M69" s="86">
        <f>IFERROR(IF(I69="",VLOOKUP(E69,資料!$B$4:$E$174,4,0),VLOOKUP(I69,資料!$B$4:$E$174,4,0)),"")</f>
        <v>66</v>
      </c>
      <c r="N69" s="86">
        <f t="shared" si="10"/>
        <v>1518</v>
      </c>
      <c r="O69" s="86">
        <f t="shared" si="13"/>
        <v>1452</v>
      </c>
      <c r="P69" s="86">
        <f t="shared" si="11"/>
        <v>2970</v>
      </c>
      <c r="Q69" s="298">
        <f t="shared" si="14"/>
        <v>1</v>
      </c>
      <c r="R69" s="28">
        <f t="shared" si="16"/>
        <v>1518</v>
      </c>
      <c r="S69" s="28">
        <f t="shared" si="15"/>
        <v>1452</v>
      </c>
      <c r="T69" s="176">
        <f t="shared" si="12"/>
        <v>2970</v>
      </c>
      <c r="U69" s="280" t="str">
        <f t="shared" si="9"/>
        <v>2車</v>
      </c>
      <c r="V69" s="143"/>
    </row>
    <row r="70" spans="1:22" ht="18.75" customHeight="1">
      <c r="A70" s="26">
        <v>70</v>
      </c>
      <c r="B70" s="329">
        <v>110222</v>
      </c>
      <c r="C70" s="232" t="s">
        <v>1945</v>
      </c>
      <c r="D70" s="541" t="s">
        <v>1588</v>
      </c>
      <c r="E70" s="183">
        <v>51</v>
      </c>
      <c r="F70" s="180" t="str">
        <f>IF(E70="","",VLOOKUP(E70,資料!$B$4:$E$128,3,0))</f>
        <v>智昌街口</v>
      </c>
      <c r="G70" s="84" t="str">
        <f>IF(E70="","",VLOOKUP(E70,資料!$B$4:$E$128,2,0))</f>
        <v>右昌2車</v>
      </c>
      <c r="H70" s="294"/>
      <c r="I70" s="183">
        <v>51</v>
      </c>
      <c r="J70" s="180" t="str">
        <f>IF(I70="","",VLOOKUP(I70,資料!$B$4:$E$128,3,0))</f>
        <v>智昌街口</v>
      </c>
      <c r="K70" s="84" t="str">
        <f>IF(I70="","",VLOOKUP(I70,資料!$K$4:$L$128,2,0))</f>
        <v>右昌2車</v>
      </c>
      <c r="L70" s="12"/>
      <c r="M70" s="86">
        <f>IFERROR(IF(I70="",VLOOKUP(E70,資料!$B$4:$E$174,4,0),VLOOKUP(I70,資料!$B$4:$E$174,4,0)),"")</f>
        <v>66</v>
      </c>
      <c r="N70" s="86">
        <f t="shared" si="10"/>
        <v>1518</v>
      </c>
      <c r="O70" s="86">
        <f t="shared" si="13"/>
        <v>1452</v>
      </c>
      <c r="P70" s="86">
        <f t="shared" si="11"/>
        <v>2970</v>
      </c>
      <c r="Q70" s="298">
        <f t="shared" si="14"/>
        <v>1</v>
      </c>
      <c r="R70" s="28">
        <f t="shared" si="16"/>
        <v>1518</v>
      </c>
      <c r="S70" s="28">
        <f t="shared" si="15"/>
        <v>1452</v>
      </c>
      <c r="T70" s="176">
        <f t="shared" si="12"/>
        <v>2970</v>
      </c>
      <c r="U70" s="280" t="str">
        <f t="shared" si="9"/>
        <v>2車</v>
      </c>
      <c r="V70" s="143"/>
    </row>
    <row r="71" spans="1:22" ht="18.75" customHeight="1">
      <c r="A71" s="26">
        <v>71</v>
      </c>
      <c r="B71" s="329">
        <v>110313</v>
      </c>
      <c r="C71" s="232" t="s">
        <v>1547</v>
      </c>
      <c r="D71" s="541" t="s">
        <v>1571</v>
      </c>
      <c r="E71" s="183">
        <v>51</v>
      </c>
      <c r="F71" s="180" t="str">
        <f>IF(E71="","",VLOOKUP(E71,資料!$B$4:$E$128,3,0))</f>
        <v>智昌街口</v>
      </c>
      <c r="G71" s="84" t="str">
        <f>IF(E71="","",VLOOKUP(E71,資料!$B$4:$E$128,2,0))</f>
        <v>右昌2車</v>
      </c>
      <c r="H71" s="294"/>
      <c r="I71" s="183">
        <v>51</v>
      </c>
      <c r="J71" s="180" t="str">
        <f>IF(I71="","",VLOOKUP(I71,資料!$B$4:$E$128,3,0))</f>
        <v>智昌街口</v>
      </c>
      <c r="K71" s="84" t="str">
        <f>IF(I71="","",VLOOKUP(I71,資料!$K$4:$L$128,2,0))</f>
        <v>右昌2車</v>
      </c>
      <c r="L71" s="12"/>
      <c r="M71" s="86">
        <f>IFERROR(IF(I71="",VLOOKUP(E71,資料!$B$4:$E$174,4,0),VLOOKUP(I71,資料!$B$4:$E$174,4,0)),"")</f>
        <v>66</v>
      </c>
      <c r="N71" s="86">
        <f t="shared" si="10"/>
        <v>1518</v>
      </c>
      <c r="O71" s="86">
        <f t="shared" si="13"/>
        <v>1452</v>
      </c>
      <c r="P71" s="86">
        <f t="shared" si="11"/>
        <v>2970</v>
      </c>
      <c r="Q71" s="298">
        <f t="shared" si="14"/>
        <v>1</v>
      </c>
      <c r="R71" s="28">
        <f t="shared" si="16"/>
        <v>1518</v>
      </c>
      <c r="S71" s="28">
        <f t="shared" si="15"/>
        <v>1452</v>
      </c>
      <c r="T71" s="176">
        <f t="shared" si="12"/>
        <v>2970</v>
      </c>
      <c r="U71" s="280" t="str">
        <f t="shared" si="9"/>
        <v>2車</v>
      </c>
      <c r="V71" s="143"/>
    </row>
    <row r="72" spans="1:22" ht="18.75" customHeight="1">
      <c r="A72" s="26">
        <v>72</v>
      </c>
      <c r="B72" s="329">
        <v>110318</v>
      </c>
      <c r="C72" s="232" t="s">
        <v>1547</v>
      </c>
      <c r="D72" s="541" t="s">
        <v>1581</v>
      </c>
      <c r="E72" s="183">
        <v>51</v>
      </c>
      <c r="F72" s="180" t="str">
        <f>IF(E72="","",VLOOKUP(E72,資料!$B$4:$E$128,3,0))</f>
        <v>智昌街口</v>
      </c>
      <c r="G72" s="84" t="str">
        <f>IF(E72="","",VLOOKUP(E72,資料!$B$4:$E$128,2,0))</f>
        <v>右昌2車</v>
      </c>
      <c r="H72" s="294"/>
      <c r="I72" s="183">
        <v>51</v>
      </c>
      <c r="J72" s="180" t="str">
        <f>IF(I72="","",VLOOKUP(I72,資料!$B$4:$E$128,3,0))</f>
        <v>智昌街口</v>
      </c>
      <c r="K72" s="84" t="str">
        <f>IF(I72="","",VLOOKUP(I72,資料!$K$4:$L$128,2,0))</f>
        <v>右昌2車</v>
      </c>
      <c r="L72" s="12"/>
      <c r="M72" s="86">
        <f>IFERROR(IF(I72="",VLOOKUP(E72,資料!$B$4:$E$174,4,0),VLOOKUP(I72,資料!$B$4:$E$174,4,0)),"")</f>
        <v>66</v>
      </c>
      <c r="N72" s="86">
        <f t="shared" si="10"/>
        <v>1518</v>
      </c>
      <c r="O72" s="86">
        <f t="shared" si="13"/>
        <v>1452</v>
      </c>
      <c r="P72" s="86">
        <f t="shared" si="11"/>
        <v>2970</v>
      </c>
      <c r="Q72" s="298">
        <f t="shared" si="14"/>
        <v>1</v>
      </c>
      <c r="R72" s="28">
        <f t="shared" si="16"/>
        <v>1518</v>
      </c>
      <c r="S72" s="28">
        <f t="shared" si="15"/>
        <v>1452</v>
      </c>
      <c r="T72" s="176">
        <f t="shared" si="12"/>
        <v>2970</v>
      </c>
      <c r="U72" s="280" t="str">
        <f t="shared" si="9"/>
        <v>2車</v>
      </c>
      <c r="V72" s="143"/>
    </row>
    <row r="73" spans="1:22" ht="18.75" customHeight="1">
      <c r="A73" s="26">
        <v>73</v>
      </c>
      <c r="B73" s="329">
        <v>110832</v>
      </c>
      <c r="C73" s="232" t="s">
        <v>1955</v>
      </c>
      <c r="D73" s="541" t="s">
        <v>1469</v>
      </c>
      <c r="E73" s="183">
        <v>51</v>
      </c>
      <c r="F73" s="180" t="str">
        <f>IF(E73="","",VLOOKUP(E73,資料!$B$4:$E$128,3,0))</f>
        <v>智昌街口</v>
      </c>
      <c r="G73" s="84" t="str">
        <f>IF(E73="","",VLOOKUP(E73,資料!$B$4:$E$128,2,0))</f>
        <v>右昌2車</v>
      </c>
      <c r="H73" s="294"/>
      <c r="I73" s="183">
        <v>51</v>
      </c>
      <c r="J73" s="180" t="str">
        <f>IF(I73="","",VLOOKUP(I73,資料!$B$4:$E$128,3,0))</f>
        <v>智昌街口</v>
      </c>
      <c r="K73" s="84" t="str">
        <f>IF(I73="","",VLOOKUP(I73,資料!$K$4:$L$128,2,0))</f>
        <v>右昌2車</v>
      </c>
      <c r="L73" s="12"/>
      <c r="M73" s="86">
        <f>IFERROR(IF(I73="",VLOOKUP(E73,資料!$B$4:$E$174,4,0),VLOOKUP(I73,資料!$B$4:$E$174,4,0)),"")</f>
        <v>66</v>
      </c>
      <c r="N73" s="86">
        <f t="shared" si="10"/>
        <v>1518</v>
      </c>
      <c r="O73" s="86">
        <f t="shared" si="13"/>
        <v>1452</v>
      </c>
      <c r="P73" s="86">
        <f t="shared" si="11"/>
        <v>2970</v>
      </c>
      <c r="Q73" s="298">
        <f t="shared" si="14"/>
        <v>1</v>
      </c>
      <c r="R73" s="28">
        <f t="shared" si="16"/>
        <v>1518</v>
      </c>
      <c r="S73" s="28">
        <f t="shared" si="15"/>
        <v>1452</v>
      </c>
      <c r="T73" s="176">
        <f t="shared" si="12"/>
        <v>2970</v>
      </c>
      <c r="U73" s="280" t="str">
        <f t="shared" si="9"/>
        <v>2車</v>
      </c>
      <c r="V73" s="143"/>
    </row>
    <row r="74" spans="1:22" ht="18.75" customHeight="1">
      <c r="A74" s="26">
        <v>74</v>
      </c>
      <c r="B74" s="329">
        <v>111223</v>
      </c>
      <c r="C74" s="232" t="s">
        <v>1959</v>
      </c>
      <c r="D74" s="541" t="s">
        <v>1702</v>
      </c>
      <c r="E74" s="183">
        <v>51</v>
      </c>
      <c r="F74" s="180" t="str">
        <f>IF(E74="","",VLOOKUP(E74,資料!$B$4:$E$128,3,0))</f>
        <v>智昌街口</v>
      </c>
      <c r="G74" s="84" t="str">
        <f>IF(E74="","",VLOOKUP(E74,資料!$B$4:$E$128,2,0))</f>
        <v>右昌2車</v>
      </c>
      <c r="H74" s="294"/>
      <c r="I74" s="183">
        <v>51</v>
      </c>
      <c r="J74" s="180" t="str">
        <f>IF(I74="","",VLOOKUP(I74,資料!$B$4:$E$128,3,0))</f>
        <v>智昌街口</v>
      </c>
      <c r="K74" s="84" t="str">
        <f>IF(I74="","",VLOOKUP(I74,資料!$K$4:$L$128,2,0))</f>
        <v>右昌2車</v>
      </c>
      <c r="L74" s="12"/>
      <c r="M74" s="86">
        <f>IFERROR(IF(I74="",VLOOKUP(E74,資料!$B$4:$E$174,4,0),VLOOKUP(I74,資料!$B$4:$E$174,4,0)),"")</f>
        <v>66</v>
      </c>
      <c r="N74" s="86">
        <f t="shared" si="10"/>
        <v>1518</v>
      </c>
      <c r="O74" s="86">
        <f t="shared" si="13"/>
        <v>1452</v>
      </c>
      <c r="P74" s="86">
        <f t="shared" si="11"/>
        <v>2970</v>
      </c>
      <c r="Q74" s="298">
        <f t="shared" si="14"/>
        <v>1</v>
      </c>
      <c r="R74" s="28">
        <f t="shared" si="16"/>
        <v>1518</v>
      </c>
      <c r="S74" s="28">
        <f t="shared" si="15"/>
        <v>1452</v>
      </c>
      <c r="T74" s="176">
        <f t="shared" si="12"/>
        <v>2970</v>
      </c>
      <c r="U74" s="280" t="str">
        <f t="shared" si="9"/>
        <v>2車</v>
      </c>
      <c r="V74" s="143"/>
    </row>
    <row r="75" spans="1:22" ht="18.75" customHeight="1">
      <c r="A75" s="26">
        <v>75</v>
      </c>
      <c r="B75" s="329">
        <v>111417</v>
      </c>
      <c r="C75" s="232" t="s">
        <v>1348</v>
      </c>
      <c r="D75" s="541" t="s">
        <v>1375</v>
      </c>
      <c r="E75" s="183">
        <v>51</v>
      </c>
      <c r="F75" s="180" t="str">
        <f>IF(E75="","",VLOOKUP(E75,資料!$B$4:$E$128,3,0))</f>
        <v>智昌街口</v>
      </c>
      <c r="G75" s="84" t="str">
        <f>IF(E75="","",VLOOKUP(E75,資料!$B$4:$E$128,2,0))</f>
        <v>右昌2車</v>
      </c>
      <c r="H75" s="294"/>
      <c r="I75" s="183">
        <v>51</v>
      </c>
      <c r="J75" s="180" t="str">
        <f>IF(I75="","",VLOOKUP(I75,資料!$B$4:$E$128,3,0))</f>
        <v>智昌街口</v>
      </c>
      <c r="K75" s="84" t="str">
        <f>IF(I75="","",VLOOKUP(I75,資料!$K$4:$L$128,2,0))</f>
        <v>右昌2車</v>
      </c>
      <c r="L75" s="12"/>
      <c r="M75" s="86">
        <f>IFERROR(IF(I75="",VLOOKUP(E75,資料!$B$4:$E$174,4,0),VLOOKUP(I75,資料!$B$4:$E$174,4,0)),"")</f>
        <v>66</v>
      </c>
      <c r="N75" s="86">
        <f t="shared" si="10"/>
        <v>1518</v>
      </c>
      <c r="O75" s="86">
        <f t="shared" si="13"/>
        <v>1452</v>
      </c>
      <c r="P75" s="86">
        <f t="shared" si="11"/>
        <v>2970</v>
      </c>
      <c r="Q75" s="298">
        <f t="shared" si="14"/>
        <v>1</v>
      </c>
      <c r="R75" s="28">
        <f t="shared" si="16"/>
        <v>1518</v>
      </c>
      <c r="S75" s="28">
        <f t="shared" si="15"/>
        <v>1452</v>
      </c>
      <c r="T75" s="176">
        <f t="shared" si="12"/>
        <v>2970</v>
      </c>
      <c r="U75" s="280" t="str">
        <f t="shared" si="9"/>
        <v>2車</v>
      </c>
      <c r="V75" s="143"/>
    </row>
    <row r="76" spans="1:22" ht="18.75" customHeight="1">
      <c r="A76" s="26">
        <v>76</v>
      </c>
      <c r="B76" s="329">
        <v>111619</v>
      </c>
      <c r="C76" s="232" t="s">
        <v>1921</v>
      </c>
      <c r="D76" s="541" t="s">
        <v>1515</v>
      </c>
      <c r="E76" s="183">
        <v>51</v>
      </c>
      <c r="F76" s="180" t="str">
        <f>IF(E76="","",VLOOKUP(E76,資料!$B$4:$E$128,3,0))</f>
        <v>智昌街口</v>
      </c>
      <c r="G76" s="84" t="str">
        <f>IF(E76="","",VLOOKUP(E76,資料!$B$4:$E$128,2,0))</f>
        <v>右昌2車</v>
      </c>
      <c r="H76" s="294"/>
      <c r="I76" s="183">
        <v>51</v>
      </c>
      <c r="J76" s="180" t="str">
        <f>IF(I76="","",VLOOKUP(I76,資料!$B$4:$E$128,3,0))</f>
        <v>智昌街口</v>
      </c>
      <c r="K76" s="84" t="str">
        <f>IF(I76="","",VLOOKUP(I76,資料!$K$4:$L$128,2,0))</f>
        <v>右昌2車</v>
      </c>
      <c r="L76" s="12"/>
      <c r="M76" s="86">
        <f>IFERROR(IF(I76="",VLOOKUP(E76,資料!$B$4:$E$174,4,0),VLOOKUP(I76,資料!$B$4:$E$174,4,0)),"")</f>
        <v>66</v>
      </c>
      <c r="N76" s="86">
        <f t="shared" si="10"/>
        <v>1518</v>
      </c>
      <c r="O76" s="86">
        <f t="shared" si="13"/>
        <v>1452</v>
      </c>
      <c r="P76" s="86">
        <f t="shared" si="11"/>
        <v>2970</v>
      </c>
      <c r="Q76" s="298">
        <f t="shared" si="14"/>
        <v>1</v>
      </c>
      <c r="R76" s="28">
        <f t="shared" si="16"/>
        <v>1518</v>
      </c>
      <c r="S76" s="28">
        <f t="shared" si="15"/>
        <v>1452</v>
      </c>
      <c r="T76" s="176">
        <f t="shared" si="12"/>
        <v>2970</v>
      </c>
      <c r="U76" s="280" t="str">
        <f t="shared" si="9"/>
        <v>2車</v>
      </c>
      <c r="V76" s="143"/>
    </row>
    <row r="77" spans="1:22" ht="18.75" customHeight="1">
      <c r="A77" s="26">
        <v>77</v>
      </c>
      <c r="B77" s="23">
        <v>910405</v>
      </c>
      <c r="C77" s="231" t="s">
        <v>92</v>
      </c>
      <c r="D77" s="540" t="s">
        <v>175</v>
      </c>
      <c r="E77" s="206">
        <v>51</v>
      </c>
      <c r="F77" s="180" t="str">
        <f>IF(E77="","",VLOOKUP(E77,資料!$B$4:$E$128,3,0))</f>
        <v>智昌街口</v>
      </c>
      <c r="G77" s="84" t="str">
        <f>IF(E77="","",VLOOKUP(E77,資料!$B$4:$E$128,2,0))</f>
        <v>右昌2車</v>
      </c>
      <c r="H77" s="294"/>
      <c r="I77" s="206">
        <v>51</v>
      </c>
      <c r="J77" s="180" t="str">
        <f>IF(I77="","",VLOOKUP(I77,資料!$B$4:$E$128,3,0))</f>
        <v>智昌街口</v>
      </c>
      <c r="K77" s="84" t="str">
        <f>IF(I77="","",VLOOKUP(I77,資料!$K$4:$L$128,2,0))</f>
        <v>右昌2車</v>
      </c>
      <c r="L77" s="14"/>
      <c r="M77" s="86">
        <f>IFERROR(IF(I77="",VLOOKUP(E77,資料!$B$4:$E$174,4,0),VLOOKUP(I77,資料!$B$4:$E$174,4,0)),"")</f>
        <v>66</v>
      </c>
      <c r="N77" s="86">
        <f t="shared" si="10"/>
        <v>1518</v>
      </c>
      <c r="O77" s="86">
        <f t="shared" si="13"/>
        <v>66</v>
      </c>
      <c r="P77" s="86">
        <f t="shared" si="11"/>
        <v>1584</v>
      </c>
      <c r="Q77" s="298" t="str">
        <f t="shared" si="14"/>
        <v>3</v>
      </c>
      <c r="R77" s="28">
        <f t="shared" si="16"/>
        <v>1518</v>
      </c>
      <c r="S77" s="28">
        <f t="shared" si="15"/>
        <v>66</v>
      </c>
      <c r="T77" s="176">
        <f t="shared" si="12"/>
        <v>1584</v>
      </c>
      <c r="U77" s="280" t="str">
        <f t="shared" si="9"/>
        <v>2車</v>
      </c>
      <c r="V77" s="22"/>
    </row>
    <row r="78" spans="1:22" ht="18.75" customHeight="1">
      <c r="A78" s="26">
        <v>78</v>
      </c>
      <c r="B78" s="23">
        <v>911204</v>
      </c>
      <c r="C78" s="232" t="s">
        <v>355</v>
      </c>
      <c r="D78" s="541" t="s">
        <v>203</v>
      </c>
      <c r="E78" s="183">
        <v>51</v>
      </c>
      <c r="F78" s="180" t="str">
        <f>IF(E78="","",VLOOKUP(E78,資料!$B$4:$E$128,3,0))</f>
        <v>智昌街口</v>
      </c>
      <c r="G78" s="84" t="str">
        <f>IF(E78="","",VLOOKUP(E78,資料!$B$4:$E$128,2,0))</f>
        <v>右昌2車</v>
      </c>
      <c r="H78" s="294"/>
      <c r="I78" s="183">
        <v>51</v>
      </c>
      <c r="J78" s="180" t="str">
        <f>IF(I78="","",VLOOKUP(I78,資料!$B$4:$E$128,3,0))</f>
        <v>智昌街口</v>
      </c>
      <c r="K78" s="84" t="str">
        <f>IF(I78="","",VLOOKUP(I78,資料!$K$4:$L$128,2,0))</f>
        <v>右昌2車</v>
      </c>
      <c r="L78" s="12"/>
      <c r="M78" s="86">
        <f>IFERROR(IF(I78="",VLOOKUP(E78,資料!$B$4:$E$174,4,0),VLOOKUP(I78,資料!$B$4:$E$174,4,0)),"")</f>
        <v>66</v>
      </c>
      <c r="N78" s="86">
        <f t="shared" si="10"/>
        <v>1518</v>
      </c>
      <c r="O78" s="86">
        <f t="shared" si="13"/>
        <v>66</v>
      </c>
      <c r="P78" s="86">
        <f t="shared" si="11"/>
        <v>1584</v>
      </c>
      <c r="Q78" s="298" t="str">
        <f t="shared" si="14"/>
        <v>3</v>
      </c>
      <c r="R78" s="28">
        <f t="shared" si="16"/>
        <v>1518</v>
      </c>
      <c r="S78" s="28">
        <f t="shared" si="15"/>
        <v>66</v>
      </c>
      <c r="T78" s="176">
        <f t="shared" si="12"/>
        <v>1584</v>
      </c>
      <c r="U78" s="280" t="str">
        <f t="shared" si="9"/>
        <v>2車</v>
      </c>
      <c r="V78" s="280"/>
    </row>
    <row r="79" spans="1:22" ht="18.75" customHeight="1">
      <c r="A79" s="26">
        <v>79</v>
      </c>
      <c r="B79" s="23" t="s">
        <v>851</v>
      </c>
      <c r="C79" s="231" t="s">
        <v>80</v>
      </c>
      <c r="D79" s="540" t="s">
        <v>474</v>
      </c>
      <c r="E79" s="206">
        <v>51</v>
      </c>
      <c r="F79" s="180" t="str">
        <f>IF(E79="","",VLOOKUP(E79,資料!$B$4:$E$128,3,0))</f>
        <v>智昌街口</v>
      </c>
      <c r="G79" s="84" t="str">
        <f>IF(E79="","",VLOOKUP(E79,資料!$B$4:$E$128,2,0))</f>
        <v>右昌2車</v>
      </c>
      <c r="H79" s="848" t="s">
        <v>3735</v>
      </c>
      <c r="I79" s="206">
        <v>51</v>
      </c>
      <c r="J79" s="180" t="str">
        <f>IF(I79="","",VLOOKUP(I79,資料!$B$4:$E$128,3,0))</f>
        <v>智昌街口</v>
      </c>
      <c r="K79" s="84" t="str">
        <f>IF(I79="","",VLOOKUP(I79,資料!$K$4:$L$128,2,0))</f>
        <v>右昌2車</v>
      </c>
      <c r="L79" s="816" t="s">
        <v>3735</v>
      </c>
      <c r="M79" s="86">
        <f>IFERROR(IF(I79="",VLOOKUP(E79,資料!$B$4:$E$174,4,0),VLOOKUP(I79,資料!$B$4:$E$174,4,0)),"")</f>
        <v>66</v>
      </c>
      <c r="N79" s="86">
        <f t="shared" si="10"/>
        <v>1518</v>
      </c>
      <c r="O79" s="86">
        <f t="shared" si="13"/>
        <v>1452</v>
      </c>
      <c r="P79" s="86">
        <f t="shared" si="11"/>
        <v>2970</v>
      </c>
      <c r="Q79" s="298">
        <f t="shared" si="14"/>
        <v>2</v>
      </c>
      <c r="R79" s="28">
        <f t="shared" si="16"/>
        <v>1139</v>
      </c>
      <c r="S79" s="28">
        <f t="shared" si="15"/>
        <v>1089</v>
      </c>
      <c r="T79" s="176">
        <f t="shared" si="12"/>
        <v>2228</v>
      </c>
      <c r="U79" s="280" t="str">
        <f t="shared" si="9"/>
        <v>2車</v>
      </c>
      <c r="V79" s="817" t="s">
        <v>3735</v>
      </c>
    </row>
    <row r="80" spans="1:22" ht="18.75" customHeight="1">
      <c r="A80" s="26">
        <v>80</v>
      </c>
      <c r="B80" s="329">
        <v>111228</v>
      </c>
      <c r="C80" s="232" t="s">
        <v>1959</v>
      </c>
      <c r="D80" s="541" t="s">
        <v>1707</v>
      </c>
      <c r="E80" s="183">
        <v>31</v>
      </c>
      <c r="F80" s="180" t="str">
        <f>IF(E80="","",VLOOKUP(E80,資料!$B$4:$E$128,3,0))</f>
        <v>民族天祥</v>
      </c>
      <c r="G80" s="84" t="str">
        <f>IF(E80="","",VLOOKUP(E80,資料!$B$4:$E$128,2,0))</f>
        <v>左營3車</v>
      </c>
      <c r="H80" s="294"/>
      <c r="I80" s="183">
        <v>31</v>
      </c>
      <c r="J80" s="180" t="str">
        <f>IF(I80="","",VLOOKUP(I80,資料!$B$4:$E$128,3,0))</f>
        <v>民族天祥</v>
      </c>
      <c r="K80" s="84" t="str">
        <f>IF(I80="","",VLOOKUP(I80,資料!$K$4:$L$128,2,0))</f>
        <v>左營3車</v>
      </c>
      <c r="L80" s="12"/>
      <c r="M80" s="86">
        <f>IFERROR(IF(I80="",VLOOKUP(E80,資料!$B$4:$E$174,4,0),VLOOKUP(I80,資料!$B$4:$E$174,4,0)),"")</f>
        <v>77</v>
      </c>
      <c r="N80" s="86">
        <f t="shared" si="10"/>
        <v>1771</v>
      </c>
      <c r="O80" s="86">
        <f t="shared" si="13"/>
        <v>1694</v>
      </c>
      <c r="P80" s="86">
        <f t="shared" si="11"/>
        <v>3465</v>
      </c>
      <c r="Q80" s="298">
        <f t="shared" si="14"/>
        <v>1</v>
      </c>
      <c r="R80" s="28">
        <f t="shared" si="16"/>
        <v>1771</v>
      </c>
      <c r="S80" s="28">
        <f t="shared" si="15"/>
        <v>1694</v>
      </c>
      <c r="T80" s="176">
        <f t="shared" si="12"/>
        <v>3465</v>
      </c>
      <c r="U80" s="280" t="str">
        <f t="shared" si="9"/>
        <v>3車</v>
      </c>
      <c r="V80" s="143"/>
    </row>
    <row r="81" spans="1:22" ht="18.75" customHeight="1">
      <c r="A81" s="26">
        <v>81</v>
      </c>
      <c r="B81" s="329" t="s">
        <v>617</v>
      </c>
      <c r="C81" s="232" t="s">
        <v>17</v>
      </c>
      <c r="D81" s="541" t="s">
        <v>616</v>
      </c>
      <c r="E81" s="183">
        <v>31</v>
      </c>
      <c r="F81" s="180" t="str">
        <f>IF(E81="","",VLOOKUP(E81,資料!$B$4:$E$128,3,0))</f>
        <v>民族天祥</v>
      </c>
      <c r="G81" s="84" t="str">
        <f>IF(E81="","",VLOOKUP(E81,資料!$B$4:$E$128,2,0))</f>
        <v>左營3車</v>
      </c>
      <c r="H81" s="294"/>
      <c r="I81" s="183">
        <v>31</v>
      </c>
      <c r="J81" s="180" t="str">
        <f>IF(I81="","",VLOOKUP(I81,資料!$B$4:$E$128,3,0))</f>
        <v>民族天祥</v>
      </c>
      <c r="K81" s="84" t="str">
        <f>IF(I81="","",VLOOKUP(I81,資料!$K$4:$L$128,2,0))</f>
        <v>左營3車</v>
      </c>
      <c r="L81" s="12"/>
      <c r="M81" s="86">
        <f>IFERROR(IF(I81="",VLOOKUP(E81,資料!$B$4:$E$174,4,0),VLOOKUP(I81,資料!$B$4:$E$174,4,0)),"")</f>
        <v>77</v>
      </c>
      <c r="N81" s="86">
        <f t="shared" si="10"/>
        <v>1771</v>
      </c>
      <c r="O81" s="86">
        <f t="shared" si="13"/>
        <v>1694</v>
      </c>
      <c r="P81" s="86">
        <f t="shared" si="11"/>
        <v>3465</v>
      </c>
      <c r="Q81" s="298">
        <f t="shared" si="14"/>
        <v>2</v>
      </c>
      <c r="R81" s="28">
        <f t="shared" si="16"/>
        <v>1771</v>
      </c>
      <c r="S81" s="28">
        <f t="shared" si="15"/>
        <v>1694</v>
      </c>
      <c r="T81" s="176">
        <f t="shared" si="12"/>
        <v>3465</v>
      </c>
      <c r="U81" s="280" t="str">
        <f t="shared" si="9"/>
        <v>3車</v>
      </c>
      <c r="V81" s="280"/>
    </row>
    <row r="82" spans="1:22" ht="18.75" customHeight="1">
      <c r="A82" s="26">
        <v>82</v>
      </c>
      <c r="B82" s="329" t="s">
        <v>695</v>
      </c>
      <c r="C82" s="232" t="s">
        <v>81</v>
      </c>
      <c r="D82" s="541" t="s">
        <v>547</v>
      </c>
      <c r="E82" s="183">
        <v>31</v>
      </c>
      <c r="F82" s="180" t="str">
        <f>IF(E82="","",VLOOKUP(E82,資料!$B$4:$E$128,3,0))</f>
        <v>民族天祥</v>
      </c>
      <c r="G82" s="84" t="str">
        <f>IF(E82="","",VLOOKUP(E82,資料!$B$4:$E$128,2,0))</f>
        <v>左營3車</v>
      </c>
      <c r="H82" s="294"/>
      <c r="I82" s="183">
        <v>31</v>
      </c>
      <c r="J82" s="180" t="str">
        <f>IF(I82="","",VLOOKUP(I82,資料!$B$4:$E$128,3,0))</f>
        <v>民族天祥</v>
      </c>
      <c r="K82" s="84" t="str">
        <f>IF(I82="","",VLOOKUP(I82,資料!$K$4:$L$128,2,0))</f>
        <v>左營3車</v>
      </c>
      <c r="L82" s="12"/>
      <c r="M82" s="86">
        <f>IFERROR(IF(I82="",VLOOKUP(E82,資料!$B$4:$E$174,4,0),VLOOKUP(I82,資料!$B$4:$E$174,4,0)),"")</f>
        <v>77</v>
      </c>
      <c r="N82" s="86">
        <f t="shared" si="10"/>
        <v>1771</v>
      </c>
      <c r="O82" s="86">
        <f t="shared" si="13"/>
        <v>1694</v>
      </c>
      <c r="P82" s="86">
        <f t="shared" si="11"/>
        <v>3465</v>
      </c>
      <c r="Q82" s="298">
        <f t="shared" si="14"/>
        <v>2</v>
      </c>
      <c r="R82" s="28">
        <f t="shared" si="16"/>
        <v>1771</v>
      </c>
      <c r="S82" s="28">
        <f t="shared" si="15"/>
        <v>1694</v>
      </c>
      <c r="T82" s="176">
        <f t="shared" si="12"/>
        <v>3465</v>
      </c>
      <c r="U82" s="280" t="str">
        <f t="shared" si="9"/>
        <v>3車</v>
      </c>
      <c r="V82" s="280"/>
    </row>
    <row r="83" spans="1:22" ht="18.75" customHeight="1">
      <c r="A83" s="26">
        <v>83</v>
      </c>
      <c r="B83" s="421" t="s">
        <v>982</v>
      </c>
      <c r="C83" s="748" t="s">
        <v>78</v>
      </c>
      <c r="D83" s="542" t="s">
        <v>983</v>
      </c>
      <c r="E83" s="183">
        <v>31</v>
      </c>
      <c r="F83" s="180" t="str">
        <f>IF(E83="","",VLOOKUP(E83,資料!$B$4:$E$128,3,0))</f>
        <v>民族天祥</v>
      </c>
      <c r="G83" s="84" t="str">
        <f>IF(E83="","",VLOOKUP(E83,資料!$B$4:$E$128,2,0))</f>
        <v>左營3車</v>
      </c>
      <c r="H83" s="294"/>
      <c r="I83" s="183">
        <v>31</v>
      </c>
      <c r="J83" s="180" t="str">
        <f>IF(I83="","",VLOOKUP(I83,資料!$B$4:$E$128,3,0))</f>
        <v>民族天祥</v>
      </c>
      <c r="K83" s="84" t="str">
        <f>IF(I83="","",VLOOKUP(I83,資料!$K$4:$L$128,2,0))</f>
        <v>左營3車</v>
      </c>
      <c r="L83" s="14"/>
      <c r="M83" s="86">
        <f>IFERROR(IF(I83="",VLOOKUP(E83,資料!$B$4:$E$174,4,0),VLOOKUP(I83,資料!$B$4:$E$174,4,0)),"")</f>
        <v>77</v>
      </c>
      <c r="N83" s="86">
        <f t="shared" si="10"/>
        <v>1771</v>
      </c>
      <c r="O83" s="86">
        <f t="shared" si="13"/>
        <v>1694</v>
      </c>
      <c r="P83" s="86">
        <f t="shared" si="11"/>
        <v>3465</v>
      </c>
      <c r="Q83" s="298">
        <f t="shared" si="14"/>
        <v>2</v>
      </c>
      <c r="R83" s="28">
        <f t="shared" si="16"/>
        <v>1771</v>
      </c>
      <c r="S83" s="28">
        <f t="shared" si="15"/>
        <v>1694</v>
      </c>
      <c r="T83" s="176">
        <f t="shared" si="12"/>
        <v>3465</v>
      </c>
      <c r="U83" s="280" t="str">
        <f t="shared" si="9"/>
        <v>3車</v>
      </c>
      <c r="V83" s="280"/>
    </row>
    <row r="84" spans="1:22" ht="18.75" customHeight="1">
      <c r="A84" s="26">
        <v>84</v>
      </c>
      <c r="B84" s="329" t="s">
        <v>809</v>
      </c>
      <c r="C84" s="232" t="s">
        <v>357</v>
      </c>
      <c r="D84" s="541" t="s">
        <v>501</v>
      </c>
      <c r="E84" s="183">
        <v>31</v>
      </c>
      <c r="F84" s="180" t="str">
        <f>IF(E84="","",VLOOKUP(E84,資料!$B$4:$E$128,3,0))</f>
        <v>民族天祥</v>
      </c>
      <c r="G84" s="84" t="str">
        <f>IF(E84="","",VLOOKUP(E84,資料!$B$4:$E$128,2,0))</f>
        <v>左營3車</v>
      </c>
      <c r="H84" s="294"/>
      <c r="I84" s="183">
        <v>31</v>
      </c>
      <c r="J84" s="180" t="str">
        <f>IF(I84="","",VLOOKUP(I84,資料!$B$4:$E$128,3,0))</f>
        <v>民族天祥</v>
      </c>
      <c r="K84" s="84" t="str">
        <f>IF(I84="","",VLOOKUP(I84,資料!$K$4:$L$128,2,0))</f>
        <v>左營3車</v>
      </c>
      <c r="L84" s="12"/>
      <c r="M84" s="86">
        <f>IFERROR(IF(I84="",VLOOKUP(E84,資料!$B$4:$E$174,4,0),VLOOKUP(I84,資料!$B$4:$E$174,4,0)),"")</f>
        <v>77</v>
      </c>
      <c r="N84" s="86">
        <f t="shared" si="10"/>
        <v>1771</v>
      </c>
      <c r="O84" s="86">
        <f t="shared" si="13"/>
        <v>1694</v>
      </c>
      <c r="P84" s="86">
        <f t="shared" si="11"/>
        <v>3465</v>
      </c>
      <c r="Q84" s="298">
        <f t="shared" si="14"/>
        <v>2</v>
      </c>
      <c r="R84" s="28">
        <f t="shared" si="16"/>
        <v>1771</v>
      </c>
      <c r="S84" s="28">
        <f t="shared" si="15"/>
        <v>1694</v>
      </c>
      <c r="T84" s="176">
        <f t="shared" si="12"/>
        <v>3465</v>
      </c>
      <c r="U84" s="280" t="str">
        <f t="shared" si="9"/>
        <v>3車</v>
      </c>
      <c r="V84" s="280"/>
    </row>
    <row r="85" spans="1:22" ht="18.75" customHeight="1">
      <c r="A85" s="26">
        <v>85</v>
      </c>
      <c r="B85" s="329" t="s">
        <v>843</v>
      </c>
      <c r="C85" s="232" t="s">
        <v>1180</v>
      </c>
      <c r="D85" s="541" t="s">
        <v>484</v>
      </c>
      <c r="E85" s="183">
        <v>31</v>
      </c>
      <c r="F85" s="180" t="str">
        <f>IF(E85="","",VLOOKUP(E85,資料!$B$4:$E$128,3,0))</f>
        <v>民族天祥</v>
      </c>
      <c r="G85" s="84" t="str">
        <f>IF(E85="","",VLOOKUP(E85,資料!$B$4:$E$128,2,0))</f>
        <v>左營3車</v>
      </c>
      <c r="H85" s="294"/>
      <c r="I85" s="183">
        <v>31</v>
      </c>
      <c r="J85" s="180" t="str">
        <f>IF(I85="","",VLOOKUP(I85,資料!$B$4:$E$128,3,0))</f>
        <v>民族天祥</v>
      </c>
      <c r="K85" s="84" t="str">
        <f>IF(I85="","",VLOOKUP(I85,資料!$K$4:$L$128,2,0))</f>
        <v>左營3車</v>
      </c>
      <c r="L85" s="14"/>
      <c r="M85" s="86">
        <f>IFERROR(IF(I85="",VLOOKUP(E85,資料!$B$4:$E$174,4,0),VLOOKUP(I85,資料!$B$4:$E$174,4,0)),"")</f>
        <v>77</v>
      </c>
      <c r="N85" s="86">
        <f t="shared" si="10"/>
        <v>1771</v>
      </c>
      <c r="O85" s="86">
        <f t="shared" si="13"/>
        <v>1694</v>
      </c>
      <c r="P85" s="86">
        <f t="shared" si="11"/>
        <v>3465</v>
      </c>
      <c r="Q85" s="298">
        <f t="shared" si="14"/>
        <v>2</v>
      </c>
      <c r="R85" s="28">
        <f t="shared" si="16"/>
        <v>1771</v>
      </c>
      <c r="S85" s="28">
        <f t="shared" si="15"/>
        <v>1694</v>
      </c>
      <c r="T85" s="176">
        <f t="shared" si="12"/>
        <v>3465</v>
      </c>
      <c r="U85" s="280" t="str">
        <f t="shared" si="9"/>
        <v>3車</v>
      </c>
      <c r="V85" s="280"/>
    </row>
    <row r="86" spans="1:22" ht="18.75" customHeight="1">
      <c r="A86" s="26">
        <v>86</v>
      </c>
      <c r="B86" s="329" t="s">
        <v>889</v>
      </c>
      <c r="C86" s="232" t="s">
        <v>82</v>
      </c>
      <c r="D86" s="541" t="s">
        <v>364</v>
      </c>
      <c r="E86" s="183">
        <v>31</v>
      </c>
      <c r="F86" s="180" t="str">
        <f>IF(E86="","",VLOOKUP(E86,資料!$B$4:$E$128,3,0))</f>
        <v>民族天祥</v>
      </c>
      <c r="G86" s="84" t="str">
        <f>IF(E86="","",VLOOKUP(E86,資料!$B$4:$E$128,2,0))</f>
        <v>左營3車</v>
      </c>
      <c r="H86" s="294"/>
      <c r="I86" s="183">
        <v>31</v>
      </c>
      <c r="J86" s="180" t="str">
        <f>IF(I86="","",VLOOKUP(I86,資料!$B$4:$E$128,3,0))</f>
        <v>民族天祥</v>
      </c>
      <c r="K86" s="84" t="str">
        <f>IF(I86="","",VLOOKUP(I86,資料!$K$4:$L$128,2,0))</f>
        <v>左營3車</v>
      </c>
      <c r="L86" s="14"/>
      <c r="M86" s="86">
        <f>IFERROR(IF(I86="",VLOOKUP(E86,資料!$B$4:$E$174,4,0),VLOOKUP(I86,資料!$B$4:$E$174,4,0)),"")</f>
        <v>77</v>
      </c>
      <c r="N86" s="86">
        <f t="shared" si="10"/>
        <v>1771</v>
      </c>
      <c r="O86" s="86">
        <f t="shared" si="13"/>
        <v>1694</v>
      </c>
      <c r="P86" s="86">
        <f t="shared" si="11"/>
        <v>3465</v>
      </c>
      <c r="Q86" s="298">
        <f t="shared" si="14"/>
        <v>2</v>
      </c>
      <c r="R86" s="28">
        <f t="shared" si="16"/>
        <v>1771</v>
      </c>
      <c r="S86" s="28">
        <f t="shared" si="15"/>
        <v>1694</v>
      </c>
      <c r="T86" s="176">
        <f t="shared" si="12"/>
        <v>3465</v>
      </c>
      <c r="U86" s="280" t="str">
        <f t="shared" si="9"/>
        <v>3車</v>
      </c>
      <c r="V86" s="280"/>
    </row>
    <row r="87" spans="1:22" ht="18.75" customHeight="1">
      <c r="A87" s="26">
        <v>87</v>
      </c>
      <c r="B87" s="329">
        <v>110125</v>
      </c>
      <c r="C87" s="232" t="s">
        <v>1918</v>
      </c>
      <c r="D87" s="541" t="s">
        <v>1903</v>
      </c>
      <c r="E87" s="183">
        <v>32</v>
      </c>
      <c r="F87" s="180" t="str">
        <f>IF(E87="","",VLOOKUP(E87,資料!$B$4:$E$128,3,0))</f>
        <v>巨蛋(博愛/新莊仔路)</v>
      </c>
      <c r="G87" s="84" t="str">
        <f>IF(E87="","",VLOOKUP(E87,資料!$B$4:$E$128,2,0))</f>
        <v>左營3車</v>
      </c>
      <c r="H87" s="294" t="s">
        <v>3735</v>
      </c>
      <c r="I87" s="183">
        <v>32</v>
      </c>
      <c r="J87" s="180" t="str">
        <f>IF(I87="","",VLOOKUP(I87,資料!$B$4:$E$128,3,0))</f>
        <v>巨蛋(博愛/新莊仔路)</v>
      </c>
      <c r="K87" s="84" t="str">
        <f>IF(I87="","",VLOOKUP(I87,資料!$K$4:$L$128,2,0))</f>
        <v>左營3車</v>
      </c>
      <c r="L87" s="14" t="s">
        <v>3735</v>
      </c>
      <c r="M87" s="86">
        <f>IFERROR(IF(I87="",VLOOKUP(E87,資料!$B$4:$E$174,4,0),VLOOKUP(I87,資料!$B$4:$E$174,4,0)),"")</f>
        <v>83</v>
      </c>
      <c r="N87" s="86">
        <f t="shared" si="10"/>
        <v>1909</v>
      </c>
      <c r="O87" s="86">
        <f t="shared" si="13"/>
        <v>1826</v>
      </c>
      <c r="P87" s="86">
        <f t="shared" si="11"/>
        <v>3735</v>
      </c>
      <c r="Q87" s="298">
        <f t="shared" si="14"/>
        <v>1</v>
      </c>
      <c r="R87" s="28">
        <f t="shared" si="16"/>
        <v>1432</v>
      </c>
      <c r="S87" s="28">
        <f t="shared" si="15"/>
        <v>1370</v>
      </c>
      <c r="T87" s="176">
        <f t="shared" si="12"/>
        <v>2802</v>
      </c>
      <c r="U87" s="280" t="str">
        <f t="shared" si="9"/>
        <v>3車</v>
      </c>
      <c r="V87" s="143"/>
    </row>
    <row r="88" spans="1:22" ht="18.75" customHeight="1">
      <c r="A88" s="26">
        <v>88</v>
      </c>
      <c r="B88" s="329">
        <v>110320</v>
      </c>
      <c r="C88" s="232" t="s">
        <v>1547</v>
      </c>
      <c r="D88" s="541" t="s">
        <v>1585</v>
      </c>
      <c r="E88" s="183">
        <v>32</v>
      </c>
      <c r="F88" s="180" t="str">
        <f>IF(E88="","",VLOOKUP(E88,資料!$B$4:$E$128,3,0))</f>
        <v>巨蛋(博愛/新莊仔路)</v>
      </c>
      <c r="G88" s="84" t="str">
        <f>IF(E88="","",VLOOKUP(E88,資料!$B$4:$E$128,2,0))</f>
        <v>左營3車</v>
      </c>
      <c r="H88" s="294"/>
      <c r="I88" s="183">
        <v>32</v>
      </c>
      <c r="J88" s="180" t="str">
        <f>IF(I88="","",VLOOKUP(I88,資料!$B$4:$E$128,3,0))</f>
        <v>巨蛋(博愛/新莊仔路)</v>
      </c>
      <c r="K88" s="84" t="str">
        <f>IF(I88="","",VLOOKUP(I88,資料!$K$4:$L$128,2,0))</f>
        <v>左營3車</v>
      </c>
      <c r="L88" s="12"/>
      <c r="M88" s="86">
        <f>IFERROR(IF(I88="",VLOOKUP(E88,資料!$B$4:$E$174,4,0),VLOOKUP(I88,資料!$B$4:$E$174,4,0)),"")</f>
        <v>83</v>
      </c>
      <c r="N88" s="86">
        <f t="shared" si="10"/>
        <v>1909</v>
      </c>
      <c r="O88" s="86">
        <f t="shared" si="13"/>
        <v>1826</v>
      </c>
      <c r="P88" s="86">
        <f t="shared" si="11"/>
        <v>3735</v>
      </c>
      <c r="Q88" s="298">
        <f t="shared" si="14"/>
        <v>1</v>
      </c>
      <c r="R88" s="28">
        <f t="shared" si="16"/>
        <v>1909</v>
      </c>
      <c r="S88" s="28">
        <f t="shared" si="15"/>
        <v>1826</v>
      </c>
      <c r="T88" s="176">
        <f t="shared" si="12"/>
        <v>3735</v>
      </c>
      <c r="U88" s="280" t="str">
        <f t="shared" si="9"/>
        <v>3車</v>
      </c>
      <c r="V88" s="143"/>
    </row>
    <row r="89" spans="1:22" ht="18.75" customHeight="1">
      <c r="A89" s="26">
        <v>89</v>
      </c>
      <c r="B89" s="329">
        <v>110717</v>
      </c>
      <c r="C89" s="232" t="s">
        <v>733</v>
      </c>
      <c r="D89" s="541" t="s">
        <v>1437</v>
      </c>
      <c r="E89" s="183">
        <v>32</v>
      </c>
      <c r="F89" s="180" t="str">
        <f>IF(E89="","",VLOOKUP(E89,資料!$B$4:$E$128,3,0))</f>
        <v>巨蛋(博愛/新莊仔路)</v>
      </c>
      <c r="G89" s="84" t="str">
        <f>IF(E89="","",VLOOKUP(E89,資料!$B$4:$E$128,2,0))</f>
        <v>左營3車</v>
      </c>
      <c r="H89" s="294"/>
      <c r="I89" s="183">
        <v>32</v>
      </c>
      <c r="J89" s="180" t="str">
        <f>IF(I89="","",VLOOKUP(I89,資料!$B$4:$E$128,3,0))</f>
        <v>巨蛋(博愛/新莊仔路)</v>
      </c>
      <c r="K89" s="84" t="str">
        <f>IF(I89="","",VLOOKUP(I89,資料!$K$4:$L$128,2,0))</f>
        <v>左營3車</v>
      </c>
      <c r="L89" s="12"/>
      <c r="M89" s="86">
        <f>IFERROR(IF(I89="",VLOOKUP(E89,資料!$B$4:$E$174,4,0),VLOOKUP(I89,資料!$B$4:$E$174,4,0)),"")</f>
        <v>83</v>
      </c>
      <c r="N89" s="86">
        <f t="shared" si="10"/>
        <v>1909</v>
      </c>
      <c r="O89" s="86">
        <f t="shared" si="13"/>
        <v>1826</v>
      </c>
      <c r="P89" s="86">
        <f t="shared" si="11"/>
        <v>3735</v>
      </c>
      <c r="Q89" s="298">
        <f t="shared" si="14"/>
        <v>1</v>
      </c>
      <c r="R89" s="28">
        <f t="shared" si="16"/>
        <v>1909</v>
      </c>
      <c r="S89" s="28">
        <f t="shared" si="15"/>
        <v>1826</v>
      </c>
      <c r="T89" s="176">
        <f t="shared" si="12"/>
        <v>3735</v>
      </c>
      <c r="U89" s="280" t="str">
        <f t="shared" si="9"/>
        <v>3車</v>
      </c>
      <c r="V89" s="143"/>
    </row>
    <row r="90" spans="1:22" ht="18.75" customHeight="1">
      <c r="A90" s="26">
        <v>90</v>
      </c>
      <c r="B90" s="329">
        <v>111516</v>
      </c>
      <c r="C90" s="232" t="s">
        <v>1481</v>
      </c>
      <c r="D90" s="541" t="s">
        <v>1510</v>
      </c>
      <c r="E90" s="183">
        <v>32</v>
      </c>
      <c r="F90" s="180" t="str">
        <f>IF(E90="","",VLOOKUP(E90,資料!$B$4:$E$128,3,0))</f>
        <v>巨蛋(博愛/新莊仔路)</v>
      </c>
      <c r="G90" s="84" t="str">
        <f>IF(E90="","",VLOOKUP(E90,資料!$B$4:$E$128,2,0))</f>
        <v>左營3車</v>
      </c>
      <c r="H90" s="294"/>
      <c r="I90" s="183">
        <v>32</v>
      </c>
      <c r="J90" s="180" t="str">
        <f>IF(I90="","",VLOOKUP(I90,資料!$B$4:$E$128,3,0))</f>
        <v>巨蛋(博愛/新莊仔路)</v>
      </c>
      <c r="K90" s="84" t="str">
        <f>IF(I90="","",VLOOKUP(I90,資料!$K$4:$L$128,2,0))</f>
        <v>左營3車</v>
      </c>
      <c r="L90" s="12"/>
      <c r="M90" s="86">
        <f>IFERROR(IF(I90="",VLOOKUP(E90,資料!$B$4:$E$174,4,0),VLOOKUP(I90,資料!$B$4:$E$174,4,0)),"")</f>
        <v>83</v>
      </c>
      <c r="N90" s="86">
        <f t="shared" si="10"/>
        <v>1909</v>
      </c>
      <c r="O90" s="86">
        <f t="shared" si="13"/>
        <v>1826</v>
      </c>
      <c r="P90" s="86">
        <f t="shared" si="11"/>
        <v>3735</v>
      </c>
      <c r="Q90" s="298">
        <f t="shared" si="14"/>
        <v>1</v>
      </c>
      <c r="R90" s="28">
        <f t="shared" si="16"/>
        <v>1909</v>
      </c>
      <c r="S90" s="28">
        <f t="shared" si="15"/>
        <v>1826</v>
      </c>
      <c r="T90" s="176">
        <f t="shared" si="12"/>
        <v>3735</v>
      </c>
      <c r="U90" s="280" t="str">
        <f t="shared" si="9"/>
        <v>3車</v>
      </c>
      <c r="V90" s="143"/>
    </row>
    <row r="91" spans="1:22" ht="18.75" customHeight="1">
      <c r="A91" s="26">
        <v>91</v>
      </c>
      <c r="B91" s="23">
        <v>910717</v>
      </c>
      <c r="C91" s="231" t="s">
        <v>93</v>
      </c>
      <c r="D91" s="540" t="s">
        <v>118</v>
      </c>
      <c r="E91" s="206">
        <v>32</v>
      </c>
      <c r="F91" s="180" t="str">
        <f>IF(E91="","",VLOOKUP(E91,資料!$B$4:$E$128,3,0))</f>
        <v>巨蛋(博愛/新莊仔路)</v>
      </c>
      <c r="G91" s="84" t="str">
        <f>IF(E91="","",VLOOKUP(E91,資料!$B$4:$E$128,2,0))</f>
        <v>左營3車</v>
      </c>
      <c r="H91" s="294"/>
      <c r="I91" s="206">
        <v>32</v>
      </c>
      <c r="J91" s="180" t="str">
        <f>IF(I91="","",VLOOKUP(I91,資料!$B$4:$E$128,3,0))</f>
        <v>巨蛋(博愛/新莊仔路)</v>
      </c>
      <c r="K91" s="84" t="str">
        <f>IF(I91="","",VLOOKUP(I91,資料!$K$4:$L$128,2,0))</f>
        <v>左營3車</v>
      </c>
      <c r="L91" s="12"/>
      <c r="M91" s="86">
        <f>IFERROR(IF(I91="",VLOOKUP(E91,資料!$B$4:$E$174,4,0),VLOOKUP(I91,資料!$B$4:$E$174,4,0)),"")</f>
        <v>83</v>
      </c>
      <c r="N91" s="86">
        <f t="shared" si="10"/>
        <v>1909</v>
      </c>
      <c r="O91" s="86">
        <f t="shared" si="13"/>
        <v>83</v>
      </c>
      <c r="P91" s="86">
        <f t="shared" si="11"/>
        <v>1992</v>
      </c>
      <c r="Q91" s="298" t="str">
        <f t="shared" si="14"/>
        <v>3</v>
      </c>
      <c r="R91" s="28">
        <f t="shared" si="16"/>
        <v>1909</v>
      </c>
      <c r="S91" s="28">
        <f t="shared" si="15"/>
        <v>83</v>
      </c>
      <c r="T91" s="176">
        <f t="shared" si="12"/>
        <v>1992</v>
      </c>
      <c r="U91" s="280" t="str">
        <f t="shared" si="9"/>
        <v>3車</v>
      </c>
      <c r="V91" s="280"/>
    </row>
    <row r="92" spans="1:22" ht="18.75" customHeight="1">
      <c r="A92" s="26">
        <v>92</v>
      </c>
      <c r="B92" s="329" t="s">
        <v>645</v>
      </c>
      <c r="C92" s="232" t="s">
        <v>71</v>
      </c>
      <c r="D92" s="541" t="s">
        <v>426</v>
      </c>
      <c r="E92" s="183">
        <v>32</v>
      </c>
      <c r="F92" s="180" t="str">
        <f>IF(E92="","",VLOOKUP(E92,資料!$B$4:$E$128,3,0))</f>
        <v>巨蛋(博愛/新莊仔路)</v>
      </c>
      <c r="G92" s="84" t="str">
        <f>IF(E92="","",VLOOKUP(E92,資料!$B$4:$E$128,2,0))</f>
        <v>左營3車</v>
      </c>
      <c r="H92" s="294"/>
      <c r="I92" s="183">
        <v>32</v>
      </c>
      <c r="J92" s="180" t="str">
        <f>IF(I92="","",VLOOKUP(I92,資料!$B$4:$E$128,3,0))</f>
        <v>巨蛋(博愛/新莊仔路)</v>
      </c>
      <c r="K92" s="84" t="str">
        <f>IF(I92="","",VLOOKUP(I92,資料!$K$4:$L$128,2,0))</f>
        <v>左營3車</v>
      </c>
      <c r="L92" s="12"/>
      <c r="M92" s="86">
        <f>IFERROR(IF(I92="",VLOOKUP(E92,資料!$B$4:$E$174,4,0),VLOOKUP(I92,資料!$B$4:$E$174,4,0)),"")</f>
        <v>83</v>
      </c>
      <c r="N92" s="86">
        <f t="shared" si="10"/>
        <v>1909</v>
      </c>
      <c r="O92" s="86">
        <f t="shared" si="13"/>
        <v>1826</v>
      </c>
      <c r="P92" s="86">
        <f t="shared" si="11"/>
        <v>3735</v>
      </c>
      <c r="Q92" s="298">
        <f t="shared" si="14"/>
        <v>2</v>
      </c>
      <c r="R92" s="28">
        <f t="shared" si="16"/>
        <v>1909</v>
      </c>
      <c r="S92" s="28">
        <f t="shared" si="15"/>
        <v>1826</v>
      </c>
      <c r="T92" s="176">
        <f t="shared" si="12"/>
        <v>3735</v>
      </c>
      <c r="U92" s="280" t="str">
        <f t="shared" si="9"/>
        <v>3車</v>
      </c>
      <c r="V92" s="280"/>
    </row>
    <row r="93" spans="1:22" ht="18.75" customHeight="1">
      <c r="A93" s="26">
        <v>93</v>
      </c>
      <c r="B93" s="329" t="s">
        <v>686</v>
      </c>
      <c r="C93" s="232" t="s">
        <v>70</v>
      </c>
      <c r="D93" s="541" t="s">
        <v>454</v>
      </c>
      <c r="E93" s="183">
        <v>32</v>
      </c>
      <c r="F93" s="180" t="str">
        <f>IF(E93="","",VLOOKUP(E93,資料!$B$4:$E$128,3,0))</f>
        <v>巨蛋(博愛/新莊仔路)</v>
      </c>
      <c r="G93" s="84" t="str">
        <f>IF(E93="","",VLOOKUP(E93,資料!$B$4:$E$128,2,0))</f>
        <v>左營3車</v>
      </c>
      <c r="H93" s="294"/>
      <c r="I93" s="183">
        <v>32</v>
      </c>
      <c r="J93" s="180" t="str">
        <f>IF(I93="","",VLOOKUP(I93,資料!$B$4:$E$128,3,0))</f>
        <v>巨蛋(博愛/新莊仔路)</v>
      </c>
      <c r="K93" s="84" t="str">
        <f>IF(I93="","",VLOOKUP(I93,資料!$K$4:$L$128,2,0))</f>
        <v>左營3車</v>
      </c>
      <c r="L93" s="12"/>
      <c r="M93" s="86">
        <f>IFERROR(IF(I93="",VLOOKUP(E93,資料!$B$4:$E$174,4,0),VLOOKUP(I93,資料!$B$4:$E$174,4,0)),"")</f>
        <v>83</v>
      </c>
      <c r="N93" s="86">
        <f t="shared" si="10"/>
        <v>1909</v>
      </c>
      <c r="O93" s="86">
        <f t="shared" si="13"/>
        <v>1826</v>
      </c>
      <c r="P93" s="86">
        <f t="shared" si="11"/>
        <v>3735</v>
      </c>
      <c r="Q93" s="298">
        <f t="shared" si="14"/>
        <v>2</v>
      </c>
      <c r="R93" s="28">
        <f t="shared" si="16"/>
        <v>1909</v>
      </c>
      <c r="S93" s="28">
        <f t="shared" si="15"/>
        <v>1826</v>
      </c>
      <c r="T93" s="176">
        <f t="shared" si="12"/>
        <v>3735</v>
      </c>
      <c r="U93" s="280" t="str">
        <f t="shared" si="9"/>
        <v>3車</v>
      </c>
      <c r="V93" s="280"/>
    </row>
    <row r="94" spans="1:22" ht="18.75" customHeight="1">
      <c r="A94" s="26">
        <v>94</v>
      </c>
      <c r="B94" s="23" t="s">
        <v>704</v>
      </c>
      <c r="C94" s="231" t="s">
        <v>81</v>
      </c>
      <c r="D94" s="540" t="s">
        <v>703</v>
      </c>
      <c r="E94" s="206">
        <v>32</v>
      </c>
      <c r="F94" s="180" t="str">
        <f>IF(E94="","",VLOOKUP(E94,資料!$B$4:$E$128,3,0))</f>
        <v>巨蛋(博愛/新莊仔路)</v>
      </c>
      <c r="G94" s="84" t="str">
        <f>IF(E94="","",VLOOKUP(E94,資料!$B$4:$E$128,2,0))</f>
        <v>左營3車</v>
      </c>
      <c r="H94" s="294"/>
      <c r="I94" s="206">
        <v>32</v>
      </c>
      <c r="J94" s="180" t="str">
        <f>IF(I94="","",VLOOKUP(I94,資料!$B$4:$E$128,3,0))</f>
        <v>巨蛋(博愛/新莊仔路)</v>
      </c>
      <c r="K94" s="84" t="str">
        <f>IF(I94="","",VLOOKUP(I94,資料!$K$4:$L$128,2,0))</f>
        <v>左營3車</v>
      </c>
      <c r="L94" s="12"/>
      <c r="M94" s="86">
        <f>IFERROR(IF(I94="",VLOOKUP(E94,資料!$B$4:$E$174,4,0),VLOOKUP(I94,資料!$B$4:$E$174,4,0)),"")</f>
        <v>83</v>
      </c>
      <c r="N94" s="86">
        <f t="shared" si="10"/>
        <v>1909</v>
      </c>
      <c r="O94" s="86">
        <f t="shared" si="13"/>
        <v>1826</v>
      </c>
      <c r="P94" s="86">
        <f t="shared" si="11"/>
        <v>3735</v>
      </c>
      <c r="Q94" s="298">
        <f t="shared" si="14"/>
        <v>2</v>
      </c>
      <c r="R94" s="28">
        <f t="shared" si="16"/>
        <v>1909</v>
      </c>
      <c r="S94" s="28">
        <f t="shared" si="15"/>
        <v>1826</v>
      </c>
      <c r="T94" s="176">
        <f t="shared" si="12"/>
        <v>3735</v>
      </c>
      <c r="U94" s="280" t="str">
        <f t="shared" si="9"/>
        <v>3車</v>
      </c>
      <c r="V94" s="280"/>
    </row>
    <row r="95" spans="1:22" ht="18.75" customHeight="1">
      <c r="A95" s="26">
        <v>95</v>
      </c>
      <c r="B95" s="329" t="s">
        <v>725</v>
      </c>
      <c r="C95" s="232" t="s">
        <v>77</v>
      </c>
      <c r="D95" s="541" t="s">
        <v>546</v>
      </c>
      <c r="E95" s="183">
        <v>32</v>
      </c>
      <c r="F95" s="180" t="str">
        <f>IF(E95="","",VLOOKUP(E95,資料!$B$4:$E$128,3,0))</f>
        <v>巨蛋(博愛/新莊仔路)</v>
      </c>
      <c r="G95" s="84" t="str">
        <f>IF(E95="","",VLOOKUP(E95,資料!$B$4:$E$128,2,0))</f>
        <v>左營3車</v>
      </c>
      <c r="H95" s="294"/>
      <c r="I95" s="183">
        <v>32</v>
      </c>
      <c r="J95" s="180" t="str">
        <f>IF(I95="","",VLOOKUP(I95,資料!$B$4:$E$128,3,0))</f>
        <v>巨蛋(博愛/新莊仔路)</v>
      </c>
      <c r="K95" s="84" t="str">
        <f>IF(I95="","",VLOOKUP(I95,資料!$K$4:$L$128,2,0))</f>
        <v>左營3車</v>
      </c>
      <c r="L95" s="12"/>
      <c r="M95" s="86">
        <f>IFERROR(IF(I95="",VLOOKUP(E95,資料!$B$4:$E$174,4,0),VLOOKUP(I95,資料!$B$4:$E$174,4,0)),"")</f>
        <v>83</v>
      </c>
      <c r="N95" s="86">
        <f t="shared" si="10"/>
        <v>1909</v>
      </c>
      <c r="O95" s="86">
        <f t="shared" si="13"/>
        <v>1826</v>
      </c>
      <c r="P95" s="86">
        <f t="shared" si="11"/>
        <v>3735</v>
      </c>
      <c r="Q95" s="298">
        <f t="shared" si="14"/>
        <v>2</v>
      </c>
      <c r="R95" s="28">
        <f t="shared" si="16"/>
        <v>1909</v>
      </c>
      <c r="S95" s="28">
        <f t="shared" si="15"/>
        <v>1826</v>
      </c>
      <c r="T95" s="176">
        <f t="shared" si="12"/>
        <v>3735</v>
      </c>
      <c r="U95" s="280" t="str">
        <f t="shared" si="9"/>
        <v>3車</v>
      </c>
      <c r="V95" s="280"/>
    </row>
    <row r="96" spans="1:22" ht="18.75" customHeight="1">
      <c r="A96" s="26">
        <v>96</v>
      </c>
      <c r="B96" s="329" t="s">
        <v>739</v>
      </c>
      <c r="C96" s="330" t="s">
        <v>78</v>
      </c>
      <c r="D96" s="541" t="s">
        <v>595</v>
      </c>
      <c r="E96" s="183">
        <v>32</v>
      </c>
      <c r="F96" s="180" t="str">
        <f>IF(E96="","",VLOOKUP(E96,資料!$B$4:$E$128,3,0))</f>
        <v>巨蛋(博愛/新莊仔路)</v>
      </c>
      <c r="G96" s="84" t="str">
        <f>IF(E96="","",VLOOKUP(E96,資料!$B$4:$E$128,2,0))</f>
        <v>左營3車</v>
      </c>
      <c r="H96" s="294"/>
      <c r="I96" s="183">
        <v>32</v>
      </c>
      <c r="J96" s="180" t="str">
        <f>IF(I96="","",VLOOKUP(I96,資料!$B$4:$E$128,3,0))</f>
        <v>巨蛋(博愛/新莊仔路)</v>
      </c>
      <c r="K96" s="84" t="str">
        <f>IF(I96="","",VLOOKUP(I96,資料!$K$4:$L$128,2,0))</f>
        <v>左營3車</v>
      </c>
      <c r="L96" s="12"/>
      <c r="M96" s="86">
        <f>IFERROR(IF(I96="",VLOOKUP(E96,資料!$B$4:$E$174,4,0),VLOOKUP(I96,資料!$B$4:$E$174,4,0)),"")</f>
        <v>83</v>
      </c>
      <c r="N96" s="86">
        <f t="shared" si="10"/>
        <v>1909</v>
      </c>
      <c r="O96" s="86">
        <f t="shared" si="13"/>
        <v>1826</v>
      </c>
      <c r="P96" s="86">
        <f t="shared" si="11"/>
        <v>3735</v>
      </c>
      <c r="Q96" s="298">
        <f t="shared" si="14"/>
        <v>2</v>
      </c>
      <c r="R96" s="28">
        <f t="shared" si="16"/>
        <v>1909</v>
      </c>
      <c r="S96" s="28">
        <f t="shared" si="15"/>
        <v>1826</v>
      </c>
      <c r="T96" s="176">
        <f t="shared" si="12"/>
        <v>3735</v>
      </c>
      <c r="U96" s="280" t="str">
        <f t="shared" si="9"/>
        <v>3車</v>
      </c>
      <c r="V96" s="280"/>
    </row>
    <row r="97" spans="1:22" ht="18.75" customHeight="1">
      <c r="A97" s="26">
        <v>97</v>
      </c>
      <c r="B97" s="329" t="s">
        <v>797</v>
      </c>
      <c r="C97" s="232" t="s">
        <v>304</v>
      </c>
      <c r="D97" s="541" t="s">
        <v>500</v>
      </c>
      <c r="E97" s="183">
        <v>32</v>
      </c>
      <c r="F97" s="180" t="str">
        <f>IF(E97="","",VLOOKUP(E97,資料!$B$4:$E$128,3,0))</f>
        <v>巨蛋(博愛/新莊仔路)</v>
      </c>
      <c r="G97" s="84" t="str">
        <f>IF(E97="","",VLOOKUP(E97,資料!$B$4:$E$128,2,0))</f>
        <v>左營3車</v>
      </c>
      <c r="H97" s="294"/>
      <c r="I97" s="183">
        <v>32</v>
      </c>
      <c r="J97" s="180" t="str">
        <f>IF(I97="","",VLOOKUP(I97,資料!$B$4:$E$128,3,0))</f>
        <v>巨蛋(博愛/新莊仔路)</v>
      </c>
      <c r="K97" s="84" t="str">
        <f>IF(I97="","",VLOOKUP(I97,資料!$K$4:$L$128,2,0))</f>
        <v>左營3車</v>
      </c>
      <c r="L97" s="14"/>
      <c r="M97" s="86">
        <f>IFERROR(IF(I97="",VLOOKUP(E97,資料!$B$4:$E$174,4,0),VLOOKUP(I97,資料!$B$4:$E$174,4,0)),"")</f>
        <v>83</v>
      </c>
      <c r="N97" s="86">
        <f t="shared" si="10"/>
        <v>1909</v>
      </c>
      <c r="O97" s="86">
        <f t="shared" si="13"/>
        <v>1826</v>
      </c>
      <c r="P97" s="86">
        <f t="shared" si="11"/>
        <v>3735</v>
      </c>
      <c r="Q97" s="298">
        <f t="shared" si="14"/>
        <v>2</v>
      </c>
      <c r="R97" s="28">
        <f t="shared" si="16"/>
        <v>1909</v>
      </c>
      <c r="S97" s="28">
        <f t="shared" si="15"/>
        <v>1826</v>
      </c>
      <c r="T97" s="176">
        <f t="shared" si="12"/>
        <v>3735</v>
      </c>
      <c r="U97" s="280" t="str">
        <f t="shared" si="9"/>
        <v>3車</v>
      </c>
      <c r="V97" s="280"/>
    </row>
    <row r="98" spans="1:22" ht="18.75" customHeight="1">
      <c r="A98" s="26">
        <v>98</v>
      </c>
      <c r="B98" s="23" t="s">
        <v>838</v>
      </c>
      <c r="C98" s="232" t="s">
        <v>1180</v>
      </c>
      <c r="D98" s="541" t="s">
        <v>483</v>
      </c>
      <c r="E98" s="183">
        <v>32</v>
      </c>
      <c r="F98" s="180" t="str">
        <f>IF(E98="","",VLOOKUP(E98,資料!$B$4:$E$128,3,0))</f>
        <v>巨蛋(博愛/新莊仔路)</v>
      </c>
      <c r="G98" s="84" t="str">
        <f>IF(E98="","",VLOOKUP(E98,資料!$B$4:$E$128,2,0))</f>
        <v>左營3車</v>
      </c>
      <c r="H98" s="294"/>
      <c r="I98" s="183">
        <v>32</v>
      </c>
      <c r="J98" s="180" t="str">
        <f>IF(I98="","",VLOOKUP(I98,資料!$B$4:$E$128,3,0))</f>
        <v>巨蛋(博愛/新莊仔路)</v>
      </c>
      <c r="K98" s="84" t="str">
        <f>IF(I98="","",VLOOKUP(I98,資料!$K$4:$L$128,2,0))</f>
        <v>左營3車</v>
      </c>
      <c r="L98" s="14"/>
      <c r="M98" s="86">
        <f>IFERROR(IF(I98="",VLOOKUP(E98,資料!$B$4:$E$174,4,0),VLOOKUP(I98,資料!$B$4:$E$174,4,0)),"")</f>
        <v>83</v>
      </c>
      <c r="N98" s="86">
        <f t="shared" si="10"/>
        <v>1909</v>
      </c>
      <c r="O98" s="86">
        <f t="shared" si="13"/>
        <v>1826</v>
      </c>
      <c r="P98" s="86">
        <f t="shared" si="11"/>
        <v>3735</v>
      </c>
      <c r="Q98" s="298">
        <f t="shared" si="14"/>
        <v>2</v>
      </c>
      <c r="R98" s="28">
        <f t="shared" si="16"/>
        <v>1909</v>
      </c>
      <c r="S98" s="28">
        <f t="shared" si="15"/>
        <v>1826</v>
      </c>
      <c r="T98" s="176">
        <f t="shared" si="12"/>
        <v>3735</v>
      </c>
      <c r="U98" s="280" t="str">
        <f t="shared" si="9"/>
        <v>3車</v>
      </c>
      <c r="V98" s="280"/>
    </row>
    <row r="99" spans="1:22" ht="18.75" customHeight="1">
      <c r="A99" s="26">
        <v>99</v>
      </c>
      <c r="B99" s="329">
        <v>110304</v>
      </c>
      <c r="C99" s="232" t="s">
        <v>1547</v>
      </c>
      <c r="D99" s="541" t="s">
        <v>1552</v>
      </c>
      <c r="E99" s="183">
        <v>33</v>
      </c>
      <c r="F99" s="180" t="str">
        <f>IF(E99="","",VLOOKUP(E99,資料!$B$4:$E$128,3,0))</f>
        <v>民族大中(那智傑)</v>
      </c>
      <c r="G99" s="84" t="str">
        <f>IF(E99="","",VLOOKUP(E99,資料!$B$4:$E$128,2,0))</f>
        <v>左營3車</v>
      </c>
      <c r="H99" s="294"/>
      <c r="I99" s="183">
        <v>33</v>
      </c>
      <c r="J99" s="180" t="str">
        <f>IF(I99="","",VLOOKUP(I99,資料!$B$4:$E$128,3,0))</f>
        <v>民族大中(那智傑)</v>
      </c>
      <c r="K99" s="84" t="str">
        <f>IF(I99="","",VLOOKUP(I99,資料!$K$4:$L$128,2,0))</f>
        <v>左營3車</v>
      </c>
      <c r="L99" s="12"/>
      <c r="M99" s="86">
        <f>IFERROR(IF(I99="",VLOOKUP(E99,資料!$B$4:$E$174,4,0),VLOOKUP(I99,資料!$B$4:$E$174,4,0)),"")</f>
        <v>83</v>
      </c>
      <c r="N99" s="86">
        <f t="shared" si="10"/>
        <v>1909</v>
      </c>
      <c r="O99" s="86">
        <f t="shared" si="13"/>
        <v>1826</v>
      </c>
      <c r="P99" s="86">
        <f t="shared" si="11"/>
        <v>3735</v>
      </c>
      <c r="Q99" s="298">
        <f t="shared" si="14"/>
        <v>1</v>
      </c>
      <c r="R99" s="28">
        <f t="shared" si="16"/>
        <v>1909</v>
      </c>
      <c r="S99" s="28">
        <f t="shared" si="15"/>
        <v>1826</v>
      </c>
      <c r="T99" s="176">
        <f t="shared" si="12"/>
        <v>3735</v>
      </c>
      <c r="U99" s="280" t="str">
        <f t="shared" si="9"/>
        <v>3車</v>
      </c>
      <c r="V99" s="143"/>
    </row>
    <row r="100" spans="1:22" ht="18.75" customHeight="1">
      <c r="A100" s="26">
        <v>100</v>
      </c>
      <c r="B100" s="329">
        <v>110522</v>
      </c>
      <c r="C100" s="232" t="s">
        <v>1949</v>
      </c>
      <c r="D100" s="541" t="s">
        <v>1830</v>
      </c>
      <c r="E100" s="183">
        <v>33</v>
      </c>
      <c r="F100" s="180" t="str">
        <f>IF(E100="","",VLOOKUP(E100,資料!$B$4:$E$128,3,0))</f>
        <v>民族大中(那智傑)</v>
      </c>
      <c r="G100" s="84" t="str">
        <f>IF(E100="","",VLOOKUP(E100,資料!$B$4:$E$128,2,0))</f>
        <v>左營3車</v>
      </c>
      <c r="H100" s="294"/>
      <c r="I100" s="183">
        <v>33</v>
      </c>
      <c r="J100" s="180" t="str">
        <f>IF(I100="","",VLOOKUP(I100,資料!$B$4:$E$128,3,0))</f>
        <v>民族大中(那智傑)</v>
      </c>
      <c r="K100" s="84" t="str">
        <f>IF(I100="","",VLOOKUP(I100,資料!$K$4:$L$128,2,0))</f>
        <v>左營3車</v>
      </c>
      <c r="L100" s="12"/>
      <c r="M100" s="86">
        <f>IFERROR(IF(I100="",VLOOKUP(E100,資料!$B$4:$E$174,4,0),VLOOKUP(I100,資料!$B$4:$E$174,4,0)),"")</f>
        <v>83</v>
      </c>
      <c r="N100" s="86">
        <f t="shared" si="10"/>
        <v>1909</v>
      </c>
      <c r="O100" s="86">
        <f t="shared" si="13"/>
        <v>1826</v>
      </c>
      <c r="P100" s="86">
        <f t="shared" si="11"/>
        <v>3735</v>
      </c>
      <c r="Q100" s="298">
        <f t="shared" si="14"/>
        <v>1</v>
      </c>
      <c r="R100" s="28">
        <f t="shared" si="16"/>
        <v>1909</v>
      </c>
      <c r="S100" s="28">
        <f t="shared" si="15"/>
        <v>1826</v>
      </c>
      <c r="T100" s="176">
        <f t="shared" si="12"/>
        <v>3735</v>
      </c>
      <c r="U100" s="280" t="str">
        <f t="shared" si="9"/>
        <v>3車</v>
      </c>
      <c r="V100" s="143"/>
    </row>
    <row r="101" spans="1:22" ht="18.75" customHeight="1">
      <c r="A101" s="26">
        <v>101</v>
      </c>
      <c r="B101" s="329">
        <v>110711</v>
      </c>
      <c r="C101" s="232" t="s">
        <v>733</v>
      </c>
      <c r="D101" s="541" t="s">
        <v>1423</v>
      </c>
      <c r="E101" s="183">
        <v>33</v>
      </c>
      <c r="F101" s="180" t="str">
        <f>IF(E101="","",VLOOKUP(E101,資料!$B$4:$E$128,3,0))</f>
        <v>民族大中(那智傑)</v>
      </c>
      <c r="G101" s="84" t="str">
        <f>IF(E101="","",VLOOKUP(E101,資料!$B$4:$E$128,2,0))</f>
        <v>左營3車</v>
      </c>
      <c r="H101" s="294"/>
      <c r="I101" s="183">
        <v>33</v>
      </c>
      <c r="J101" s="180" t="str">
        <f>IF(I101="","",VLOOKUP(I101,資料!$B$4:$E$128,3,0))</f>
        <v>民族大中(那智傑)</v>
      </c>
      <c r="K101" s="84" t="str">
        <f>IF(I101="","",VLOOKUP(I101,資料!$K$4:$L$128,2,0))</f>
        <v>左營3車</v>
      </c>
      <c r="L101" s="12"/>
      <c r="M101" s="86">
        <f>IFERROR(IF(I101="",VLOOKUP(E101,資料!$B$4:$E$174,4,0),VLOOKUP(I101,資料!$B$4:$E$174,4,0)),"")</f>
        <v>83</v>
      </c>
      <c r="N101" s="86">
        <f t="shared" si="10"/>
        <v>1909</v>
      </c>
      <c r="O101" s="86">
        <f t="shared" si="13"/>
        <v>1826</v>
      </c>
      <c r="P101" s="86">
        <f t="shared" si="11"/>
        <v>3735</v>
      </c>
      <c r="Q101" s="298">
        <f t="shared" si="14"/>
        <v>1</v>
      </c>
      <c r="R101" s="28">
        <f t="shared" si="16"/>
        <v>1909</v>
      </c>
      <c r="S101" s="28">
        <f t="shared" si="15"/>
        <v>1826</v>
      </c>
      <c r="T101" s="176">
        <f t="shared" si="12"/>
        <v>3735</v>
      </c>
      <c r="U101" s="280" t="str">
        <f t="shared" si="9"/>
        <v>3車</v>
      </c>
      <c r="V101" s="143"/>
    </row>
    <row r="102" spans="1:22" ht="18.75" customHeight="1">
      <c r="A102" s="26">
        <v>102</v>
      </c>
      <c r="B102" s="329">
        <v>110728</v>
      </c>
      <c r="C102" s="232" t="s">
        <v>733</v>
      </c>
      <c r="D102" s="541" t="s">
        <v>1459</v>
      </c>
      <c r="E102" s="183">
        <v>33</v>
      </c>
      <c r="F102" s="180" t="str">
        <f>IF(E102="","",VLOOKUP(E102,資料!$B$4:$E$128,3,0))</f>
        <v>民族大中(那智傑)</v>
      </c>
      <c r="G102" s="84" t="str">
        <f>IF(E102="","",VLOOKUP(E102,資料!$B$4:$E$128,2,0))</f>
        <v>左營3車</v>
      </c>
      <c r="H102" s="294"/>
      <c r="I102" s="183">
        <v>33</v>
      </c>
      <c r="J102" s="180" t="str">
        <f>IF(I102="","",VLOOKUP(I102,資料!$B$4:$E$128,3,0))</f>
        <v>民族大中(那智傑)</v>
      </c>
      <c r="K102" s="84" t="str">
        <f>IF(I102="","",VLOOKUP(I102,資料!$K$4:$L$128,2,0))</f>
        <v>左營3車</v>
      </c>
      <c r="L102" s="12"/>
      <c r="M102" s="86">
        <f>IFERROR(IF(I102="",VLOOKUP(E102,資料!$B$4:$E$174,4,0),VLOOKUP(I102,資料!$B$4:$E$174,4,0)),"")</f>
        <v>83</v>
      </c>
      <c r="N102" s="86">
        <f t="shared" si="10"/>
        <v>1909</v>
      </c>
      <c r="O102" s="86">
        <f t="shared" si="13"/>
        <v>1826</v>
      </c>
      <c r="P102" s="86">
        <f t="shared" si="11"/>
        <v>3735</v>
      </c>
      <c r="Q102" s="298">
        <f t="shared" si="14"/>
        <v>1</v>
      </c>
      <c r="R102" s="28">
        <f t="shared" si="16"/>
        <v>1909</v>
      </c>
      <c r="S102" s="28">
        <f t="shared" si="15"/>
        <v>1826</v>
      </c>
      <c r="T102" s="176">
        <f t="shared" si="12"/>
        <v>3735</v>
      </c>
      <c r="U102" s="280" t="str">
        <f t="shared" si="9"/>
        <v>3車</v>
      </c>
      <c r="V102" s="143"/>
    </row>
    <row r="103" spans="1:22" ht="18.75" customHeight="1">
      <c r="A103" s="26">
        <v>103</v>
      </c>
      <c r="B103" s="329">
        <v>111131</v>
      </c>
      <c r="C103" s="232" t="s">
        <v>1957</v>
      </c>
      <c r="D103" s="541" t="s">
        <v>1747</v>
      </c>
      <c r="E103" s="183">
        <v>33</v>
      </c>
      <c r="F103" s="180" t="str">
        <f>IF(E103="","",VLOOKUP(E103,資料!$B$4:$E$128,3,0))</f>
        <v>民族大中(那智傑)</v>
      </c>
      <c r="G103" s="84" t="str">
        <f>IF(E103="","",VLOOKUP(E103,資料!$B$4:$E$128,2,0))</f>
        <v>左營3車</v>
      </c>
      <c r="H103" s="294"/>
      <c r="I103" s="183">
        <v>33</v>
      </c>
      <c r="J103" s="180" t="str">
        <f>IF(I103="","",VLOOKUP(I103,資料!$B$4:$E$128,3,0))</f>
        <v>民族大中(那智傑)</v>
      </c>
      <c r="K103" s="84" t="str">
        <f>IF(I103="","",VLOOKUP(I103,資料!$K$4:$L$128,2,0))</f>
        <v>左營3車</v>
      </c>
      <c r="L103" s="12"/>
      <c r="M103" s="86">
        <f>IFERROR(IF(I103="",VLOOKUP(E103,資料!$B$4:$E$174,4,0),VLOOKUP(I103,資料!$B$4:$E$174,4,0)),"")</f>
        <v>83</v>
      </c>
      <c r="N103" s="86">
        <f t="shared" si="10"/>
        <v>1909</v>
      </c>
      <c r="O103" s="86">
        <f t="shared" si="13"/>
        <v>1826</v>
      </c>
      <c r="P103" s="86">
        <f t="shared" si="11"/>
        <v>3735</v>
      </c>
      <c r="Q103" s="298">
        <f t="shared" si="14"/>
        <v>1</v>
      </c>
      <c r="R103" s="28">
        <f t="shared" si="16"/>
        <v>1909</v>
      </c>
      <c r="S103" s="28">
        <f t="shared" si="15"/>
        <v>1826</v>
      </c>
      <c r="T103" s="176">
        <f t="shared" si="12"/>
        <v>3735</v>
      </c>
      <c r="U103" s="280" t="str">
        <f t="shared" si="9"/>
        <v>3車</v>
      </c>
      <c r="V103" s="143"/>
    </row>
    <row r="104" spans="1:22" ht="18.75" customHeight="1">
      <c r="A104" s="26">
        <v>104</v>
      </c>
      <c r="B104" s="329">
        <v>111209</v>
      </c>
      <c r="C104" s="232" t="s">
        <v>1959</v>
      </c>
      <c r="D104" s="541" t="s">
        <v>1688</v>
      </c>
      <c r="E104" s="183">
        <v>33</v>
      </c>
      <c r="F104" s="180" t="str">
        <f>IF(E104="","",VLOOKUP(E104,資料!$B$4:$E$128,3,0))</f>
        <v>民族大中(那智傑)</v>
      </c>
      <c r="G104" s="84" t="str">
        <f>IF(E104="","",VLOOKUP(E104,資料!$B$4:$E$128,2,0))</f>
        <v>左營3車</v>
      </c>
      <c r="H104" s="294"/>
      <c r="I104" s="183">
        <v>33</v>
      </c>
      <c r="J104" s="180" t="str">
        <f>IF(I104="","",VLOOKUP(I104,資料!$B$4:$E$128,3,0))</f>
        <v>民族大中(那智傑)</v>
      </c>
      <c r="K104" s="84" t="str">
        <f>IF(I104="","",VLOOKUP(I104,資料!$K$4:$L$128,2,0))</f>
        <v>左營3車</v>
      </c>
      <c r="L104" s="12"/>
      <c r="M104" s="86">
        <f>IFERROR(IF(I104="",VLOOKUP(E104,資料!$B$4:$E$174,4,0),VLOOKUP(I104,資料!$B$4:$E$174,4,0)),"")</f>
        <v>83</v>
      </c>
      <c r="N104" s="86">
        <f t="shared" si="10"/>
        <v>1909</v>
      </c>
      <c r="O104" s="86">
        <f t="shared" si="13"/>
        <v>1826</v>
      </c>
      <c r="P104" s="86">
        <f t="shared" si="11"/>
        <v>3735</v>
      </c>
      <c r="Q104" s="298">
        <f t="shared" si="14"/>
        <v>1</v>
      </c>
      <c r="R104" s="28">
        <f t="shared" si="16"/>
        <v>1909</v>
      </c>
      <c r="S104" s="28">
        <f t="shared" si="15"/>
        <v>1826</v>
      </c>
      <c r="T104" s="176">
        <f t="shared" si="12"/>
        <v>3735</v>
      </c>
      <c r="U104" s="280" t="str">
        <f t="shared" si="9"/>
        <v>3車</v>
      </c>
      <c r="V104" s="143"/>
    </row>
    <row r="105" spans="1:22" ht="18.75" customHeight="1">
      <c r="A105" s="26">
        <v>105</v>
      </c>
      <c r="B105" s="23">
        <v>910203</v>
      </c>
      <c r="C105" s="231" t="s">
        <v>95</v>
      </c>
      <c r="D105" s="540" t="s">
        <v>334</v>
      </c>
      <c r="E105" s="183">
        <v>33</v>
      </c>
      <c r="F105" s="180" t="str">
        <f>IF(E105="","",VLOOKUP(E105,資料!$B$4:$E$128,3,0))</f>
        <v>民族大中(那智傑)</v>
      </c>
      <c r="G105" s="84" t="str">
        <f>IF(E105="","",VLOOKUP(E105,資料!$B$4:$E$128,2,0))</f>
        <v>左營3車</v>
      </c>
      <c r="H105" s="294" t="s">
        <v>2335</v>
      </c>
      <c r="I105" s="183">
        <v>33</v>
      </c>
      <c r="J105" s="180" t="str">
        <f>IF(I105="","",VLOOKUP(I105,資料!$B$4:$E$128,3,0))</f>
        <v>民族大中(那智傑)</v>
      </c>
      <c r="K105" s="84" t="str">
        <f>IF(I105="","",VLOOKUP(I105,資料!$K$4:$L$128,2,0))</f>
        <v>左營3車</v>
      </c>
      <c r="L105" s="294" t="s">
        <v>2335</v>
      </c>
      <c r="M105" s="86">
        <f>IFERROR(IF(I105="",VLOOKUP(E105,資料!$B$4:$E$174,4,0),VLOOKUP(I105,資料!$B$4:$E$174,4,0)),"")</f>
        <v>83</v>
      </c>
      <c r="N105" s="86">
        <f t="shared" si="10"/>
        <v>1909</v>
      </c>
      <c r="O105" s="86">
        <f t="shared" si="13"/>
        <v>83</v>
      </c>
      <c r="P105" s="86">
        <f t="shared" si="11"/>
        <v>1992</v>
      </c>
      <c r="Q105" s="298" t="str">
        <f t="shared" si="14"/>
        <v>3</v>
      </c>
      <c r="R105" s="28">
        <f t="shared" si="16"/>
        <v>955</v>
      </c>
      <c r="S105" s="28">
        <f t="shared" si="15"/>
        <v>42</v>
      </c>
      <c r="T105" s="176">
        <f t="shared" si="12"/>
        <v>997</v>
      </c>
      <c r="U105" s="280" t="str">
        <f t="shared" si="9"/>
        <v>3車</v>
      </c>
      <c r="V105" s="280"/>
    </row>
    <row r="106" spans="1:22" ht="18.75" customHeight="1">
      <c r="A106" s="26">
        <v>106</v>
      </c>
      <c r="B106" s="23">
        <v>910929</v>
      </c>
      <c r="C106" s="231" t="s">
        <v>87</v>
      </c>
      <c r="D106" s="540" t="s">
        <v>223</v>
      </c>
      <c r="E106" s="183">
        <v>33</v>
      </c>
      <c r="F106" s="180" t="str">
        <f>IF(E106="","",VLOOKUP(E106,資料!$B$4:$E$128,3,0))</f>
        <v>民族大中(那智傑)</v>
      </c>
      <c r="G106" s="84" t="str">
        <f>IF(E106="","",VLOOKUP(E106,資料!$B$4:$E$128,2,0))</f>
        <v>左營3車</v>
      </c>
      <c r="H106" s="294"/>
      <c r="I106" s="183">
        <v>33</v>
      </c>
      <c r="J106" s="180" t="str">
        <f>IF(I106="","",VLOOKUP(I106,資料!$B$4:$E$128,3,0))</f>
        <v>民族大中(那智傑)</v>
      </c>
      <c r="K106" s="84" t="str">
        <f>IF(I106="","",VLOOKUP(I106,資料!$K$4:$L$128,2,0))</f>
        <v>左營3車</v>
      </c>
      <c r="L106" s="14"/>
      <c r="M106" s="86">
        <f>IFERROR(IF(I106="",VLOOKUP(E106,資料!$B$4:$E$174,4,0),VLOOKUP(I106,資料!$B$4:$E$174,4,0)),"")</f>
        <v>83</v>
      </c>
      <c r="N106" s="86">
        <f t="shared" si="10"/>
        <v>1909</v>
      </c>
      <c r="O106" s="86">
        <f t="shared" si="13"/>
        <v>83</v>
      </c>
      <c r="P106" s="86">
        <f t="shared" si="11"/>
        <v>1992</v>
      </c>
      <c r="Q106" s="298" t="str">
        <f t="shared" si="14"/>
        <v>3</v>
      </c>
      <c r="R106" s="28">
        <f t="shared" si="16"/>
        <v>1909</v>
      </c>
      <c r="S106" s="28">
        <f t="shared" si="15"/>
        <v>83</v>
      </c>
      <c r="T106" s="176">
        <f t="shared" si="12"/>
        <v>1992</v>
      </c>
      <c r="U106" s="280" t="str">
        <f t="shared" si="9"/>
        <v>3車</v>
      </c>
      <c r="V106" s="280"/>
    </row>
    <row r="107" spans="1:22" ht="18.75" customHeight="1">
      <c r="A107" s="26">
        <v>107</v>
      </c>
      <c r="B107" s="23">
        <v>911517</v>
      </c>
      <c r="C107" s="231" t="s">
        <v>86</v>
      </c>
      <c r="D107" s="540" t="s">
        <v>144</v>
      </c>
      <c r="E107" s="183">
        <v>33</v>
      </c>
      <c r="F107" s="180" t="str">
        <f>IF(E107="","",VLOOKUP(E107,資料!$B$4:$E$128,3,0))</f>
        <v>民族大中(那智傑)</v>
      </c>
      <c r="G107" s="84" t="str">
        <f>IF(E107="","",VLOOKUP(E107,資料!$B$4:$E$128,2,0))</f>
        <v>左營3車</v>
      </c>
      <c r="H107" s="294"/>
      <c r="I107" s="183">
        <v>33</v>
      </c>
      <c r="J107" s="180" t="str">
        <f>IF(I107="","",VLOOKUP(I107,資料!$B$4:$E$128,3,0))</f>
        <v>民族大中(那智傑)</v>
      </c>
      <c r="K107" s="84" t="str">
        <f>IF(I107="","",VLOOKUP(I107,資料!$K$4:$L$128,2,0))</f>
        <v>左營3車</v>
      </c>
      <c r="L107" s="12"/>
      <c r="M107" s="86">
        <f>IFERROR(IF(I107="",VLOOKUP(E107,資料!$B$4:$E$174,4,0),VLOOKUP(I107,資料!$B$4:$E$174,4,0)),"")</f>
        <v>83</v>
      </c>
      <c r="N107" s="86">
        <f t="shared" si="10"/>
        <v>1909</v>
      </c>
      <c r="O107" s="86">
        <f t="shared" si="13"/>
        <v>83</v>
      </c>
      <c r="P107" s="86">
        <f t="shared" si="11"/>
        <v>1992</v>
      </c>
      <c r="Q107" s="298" t="str">
        <f t="shared" si="14"/>
        <v>3</v>
      </c>
      <c r="R107" s="28">
        <f t="shared" si="16"/>
        <v>1909</v>
      </c>
      <c r="S107" s="28">
        <f t="shared" si="15"/>
        <v>83</v>
      </c>
      <c r="T107" s="176">
        <f t="shared" si="12"/>
        <v>1992</v>
      </c>
      <c r="U107" s="280" t="str">
        <f t="shared" si="9"/>
        <v>3車</v>
      </c>
      <c r="V107" s="280"/>
    </row>
    <row r="108" spans="1:22" ht="18.75" customHeight="1">
      <c r="A108" s="26">
        <v>108</v>
      </c>
      <c r="B108" s="329">
        <v>110323</v>
      </c>
      <c r="C108" s="232" t="s">
        <v>1547</v>
      </c>
      <c r="D108" s="541" t="s">
        <v>1591</v>
      </c>
      <c r="E108" s="183">
        <v>118</v>
      </c>
      <c r="F108" s="180" t="str">
        <f>IF(E108="","",VLOOKUP(E108,資料!$B$4:$E$128,3,0))</f>
        <v>橋頭火車站</v>
      </c>
      <c r="G108" s="84" t="str">
        <f>IF(E108="","",VLOOKUP(E108,資料!$B$4:$E$128,2,0))</f>
        <v>左營3車</v>
      </c>
      <c r="H108" s="294"/>
      <c r="I108" s="183">
        <v>118</v>
      </c>
      <c r="J108" s="180" t="str">
        <f>IF(I108="","",VLOOKUP(I108,資料!$B$4:$E$128,3,0))</f>
        <v>橋頭火車站</v>
      </c>
      <c r="K108" s="84" t="str">
        <f>IF(I108="","",VLOOKUP(I108,資料!$K$4:$L$128,2,0))</f>
        <v>左營3車</v>
      </c>
      <c r="L108" s="12"/>
      <c r="M108" s="86">
        <f>IFERROR(IF(I108="",VLOOKUP(E108,資料!$B$4:$E$174,4,0),VLOOKUP(I108,資料!$B$4:$E$174,4,0)),"")</f>
        <v>58</v>
      </c>
      <c r="N108" s="86">
        <f t="shared" si="10"/>
        <v>1334</v>
      </c>
      <c r="O108" s="86">
        <f t="shared" si="13"/>
        <v>1276</v>
      </c>
      <c r="P108" s="86">
        <f t="shared" si="11"/>
        <v>2610</v>
      </c>
      <c r="Q108" s="298">
        <f t="shared" si="14"/>
        <v>1</v>
      </c>
      <c r="R108" s="28">
        <f t="shared" si="16"/>
        <v>1334</v>
      </c>
      <c r="S108" s="28">
        <f t="shared" si="15"/>
        <v>1276</v>
      </c>
      <c r="T108" s="176">
        <f t="shared" si="12"/>
        <v>2610</v>
      </c>
      <c r="U108" s="280" t="str">
        <f t="shared" si="9"/>
        <v>3車</v>
      </c>
      <c r="V108" s="143"/>
    </row>
    <row r="109" spans="1:22" ht="18.75" customHeight="1">
      <c r="A109" s="26">
        <v>109</v>
      </c>
      <c r="B109" s="329">
        <v>110822</v>
      </c>
      <c r="C109" s="232" t="s">
        <v>1955</v>
      </c>
      <c r="D109" s="541" t="s">
        <v>1446</v>
      </c>
      <c r="E109" s="183">
        <v>118</v>
      </c>
      <c r="F109" s="180" t="str">
        <f>IF(E109="","",VLOOKUP(E109,資料!$B$4:$E$128,3,0))</f>
        <v>橋頭火車站</v>
      </c>
      <c r="G109" s="84" t="str">
        <f>IF(E109="","",VLOOKUP(E109,資料!$B$4:$E$128,2,0))</f>
        <v>左營3車</v>
      </c>
      <c r="H109" s="294"/>
      <c r="I109" s="183">
        <v>118</v>
      </c>
      <c r="J109" s="180" t="str">
        <f>IF(I109="","",VLOOKUP(I109,資料!$B$4:$E$128,3,0))</f>
        <v>橋頭火車站</v>
      </c>
      <c r="K109" s="84" t="str">
        <f>IF(I109="","",VLOOKUP(I109,資料!$K$4:$L$128,2,0))</f>
        <v>左營3車</v>
      </c>
      <c r="L109" s="12"/>
      <c r="M109" s="86">
        <f>IFERROR(IF(I109="",VLOOKUP(E109,資料!$B$4:$E$174,4,0),VLOOKUP(I109,資料!$B$4:$E$174,4,0)),"")</f>
        <v>58</v>
      </c>
      <c r="N109" s="86">
        <f t="shared" si="10"/>
        <v>1334</v>
      </c>
      <c r="O109" s="86">
        <f t="shared" si="13"/>
        <v>1276</v>
      </c>
      <c r="P109" s="86">
        <f t="shared" si="11"/>
        <v>2610</v>
      </c>
      <c r="Q109" s="298">
        <f t="shared" si="14"/>
        <v>1</v>
      </c>
      <c r="R109" s="28">
        <f t="shared" si="16"/>
        <v>1334</v>
      </c>
      <c r="S109" s="28">
        <f t="shared" si="15"/>
        <v>1276</v>
      </c>
      <c r="T109" s="176">
        <f t="shared" si="12"/>
        <v>2610</v>
      </c>
      <c r="U109" s="280" t="str">
        <f t="shared" si="9"/>
        <v>3車</v>
      </c>
      <c r="V109" s="143"/>
    </row>
    <row r="110" spans="1:22" ht="18.75" customHeight="1">
      <c r="A110" s="26">
        <v>110</v>
      </c>
      <c r="B110" s="329">
        <v>111115</v>
      </c>
      <c r="C110" s="232" t="s">
        <v>1957</v>
      </c>
      <c r="D110" s="541" t="s">
        <v>1731</v>
      </c>
      <c r="E110" s="183">
        <v>118</v>
      </c>
      <c r="F110" s="180" t="str">
        <f>IF(E110="","",VLOOKUP(E110,資料!$B$4:$E$128,3,0))</f>
        <v>橋頭火車站</v>
      </c>
      <c r="G110" s="84" t="str">
        <f>IF(E110="","",VLOOKUP(E110,資料!$B$4:$E$128,2,0))</f>
        <v>左營3車</v>
      </c>
      <c r="H110" s="294"/>
      <c r="I110" s="183">
        <v>118</v>
      </c>
      <c r="J110" s="180" t="str">
        <f>IF(I110="","",VLOOKUP(I110,資料!$B$4:$E$128,3,0))</f>
        <v>橋頭火車站</v>
      </c>
      <c r="K110" s="84" t="str">
        <f>IF(I110="","",VLOOKUP(I110,資料!$K$4:$L$128,2,0))</f>
        <v>左營3車</v>
      </c>
      <c r="L110" s="12"/>
      <c r="M110" s="86">
        <f>IFERROR(IF(I110="",VLOOKUP(E110,資料!$B$4:$E$174,4,0),VLOOKUP(I110,資料!$B$4:$E$174,4,0)),"")</f>
        <v>58</v>
      </c>
      <c r="N110" s="86">
        <f t="shared" si="10"/>
        <v>1334</v>
      </c>
      <c r="O110" s="86">
        <f t="shared" si="13"/>
        <v>1276</v>
      </c>
      <c r="P110" s="86">
        <f t="shared" si="11"/>
        <v>2610</v>
      </c>
      <c r="Q110" s="298">
        <f t="shared" si="14"/>
        <v>1</v>
      </c>
      <c r="R110" s="28">
        <f t="shared" si="16"/>
        <v>1334</v>
      </c>
      <c r="S110" s="28">
        <f t="shared" si="15"/>
        <v>1276</v>
      </c>
      <c r="T110" s="176">
        <f t="shared" si="12"/>
        <v>2610</v>
      </c>
      <c r="U110" s="280" t="str">
        <f t="shared" si="9"/>
        <v>3車</v>
      </c>
      <c r="V110" s="143"/>
    </row>
    <row r="111" spans="1:22" ht="18.75" customHeight="1">
      <c r="A111" s="26">
        <v>111</v>
      </c>
      <c r="B111" s="23">
        <v>910223</v>
      </c>
      <c r="C111" s="231" t="s">
        <v>95</v>
      </c>
      <c r="D111" s="540" t="s">
        <v>293</v>
      </c>
      <c r="E111" s="206">
        <v>118</v>
      </c>
      <c r="F111" s="180" t="str">
        <f>IF(E111="","",VLOOKUP(E111,資料!$B$4:$E$128,3,0))</f>
        <v>橋頭火車站</v>
      </c>
      <c r="G111" s="84" t="str">
        <f>IF(E111="","",VLOOKUP(E111,資料!$B$4:$E$128,2,0))</f>
        <v>左營3車</v>
      </c>
      <c r="H111" s="294"/>
      <c r="I111" s="206">
        <v>118</v>
      </c>
      <c r="J111" s="180" t="str">
        <f>IF(I111="","",VLOOKUP(I111,資料!$B$4:$E$128,3,0))</f>
        <v>橋頭火車站</v>
      </c>
      <c r="K111" s="84" t="str">
        <f>IF(I111="","",VLOOKUP(I111,資料!$K$4:$L$128,2,0))</f>
        <v>左營3車</v>
      </c>
      <c r="L111" s="12"/>
      <c r="M111" s="86">
        <f>IFERROR(IF(I111="",VLOOKUP(E111,資料!$B$4:$E$174,4,0),VLOOKUP(I111,資料!$B$4:$E$174,4,0)),"")</f>
        <v>58</v>
      </c>
      <c r="N111" s="86">
        <f t="shared" si="10"/>
        <v>1334</v>
      </c>
      <c r="O111" s="86">
        <f t="shared" si="13"/>
        <v>58</v>
      </c>
      <c r="P111" s="86">
        <f t="shared" si="11"/>
        <v>1392</v>
      </c>
      <c r="Q111" s="298" t="str">
        <f t="shared" si="14"/>
        <v>3</v>
      </c>
      <c r="R111" s="28">
        <f t="shared" si="16"/>
        <v>1334</v>
      </c>
      <c r="S111" s="28">
        <f t="shared" si="15"/>
        <v>58</v>
      </c>
      <c r="T111" s="176">
        <f t="shared" si="12"/>
        <v>1392</v>
      </c>
      <c r="U111" s="280" t="str">
        <f t="shared" si="9"/>
        <v>3車</v>
      </c>
      <c r="V111" s="280"/>
    </row>
    <row r="112" spans="1:22" ht="18.75" customHeight="1">
      <c r="A112" s="26">
        <v>112</v>
      </c>
      <c r="B112" s="329" t="s">
        <v>728</v>
      </c>
      <c r="C112" s="232" t="s">
        <v>77</v>
      </c>
      <c r="D112" s="541" t="s">
        <v>567</v>
      </c>
      <c r="E112" s="206">
        <v>118</v>
      </c>
      <c r="F112" s="180" t="str">
        <f>IF(E112="","",VLOOKUP(E112,資料!$B$4:$E$128,3,0))</f>
        <v>橋頭火車站</v>
      </c>
      <c r="G112" s="84" t="str">
        <f>IF(E112="","",VLOOKUP(E112,資料!$B$4:$E$128,2,0))</f>
        <v>左營3車</v>
      </c>
      <c r="H112" s="294"/>
      <c r="I112" s="206">
        <v>118</v>
      </c>
      <c r="J112" s="180" t="str">
        <f>IF(I112="","",VLOOKUP(I112,資料!$B$4:$E$128,3,0))</f>
        <v>橋頭火車站</v>
      </c>
      <c r="K112" s="84" t="str">
        <f>IF(I112="","",VLOOKUP(I112,資料!$K$4:$L$128,2,0))</f>
        <v>左營3車</v>
      </c>
      <c r="L112" s="12"/>
      <c r="M112" s="86">
        <f>IFERROR(IF(I112="",VLOOKUP(E112,資料!$B$4:$E$174,4,0),VLOOKUP(I112,資料!$B$4:$E$174,4,0)),"")</f>
        <v>58</v>
      </c>
      <c r="N112" s="86">
        <f t="shared" si="10"/>
        <v>1334</v>
      </c>
      <c r="O112" s="86">
        <f t="shared" si="13"/>
        <v>1276</v>
      </c>
      <c r="P112" s="86">
        <f t="shared" si="11"/>
        <v>2610</v>
      </c>
      <c r="Q112" s="298">
        <f t="shared" si="14"/>
        <v>2</v>
      </c>
      <c r="R112" s="28">
        <f t="shared" si="16"/>
        <v>1334</v>
      </c>
      <c r="S112" s="28">
        <f t="shared" si="15"/>
        <v>1276</v>
      </c>
      <c r="T112" s="176">
        <f t="shared" si="12"/>
        <v>2610</v>
      </c>
      <c r="U112" s="280" t="str">
        <f t="shared" si="9"/>
        <v>3車</v>
      </c>
      <c r="V112" s="280"/>
    </row>
    <row r="113" spans="1:22" ht="18.75" customHeight="1">
      <c r="A113" s="26">
        <v>113</v>
      </c>
      <c r="B113" s="329" t="s">
        <v>759</v>
      </c>
      <c r="C113" s="232" t="s">
        <v>74</v>
      </c>
      <c r="D113" s="541" t="s">
        <v>400</v>
      </c>
      <c r="E113" s="206">
        <v>118</v>
      </c>
      <c r="F113" s="180" t="str">
        <f>IF(E113="","",VLOOKUP(E113,資料!$B$4:$E$128,3,0))</f>
        <v>橋頭火車站</v>
      </c>
      <c r="G113" s="84" t="str">
        <f>IF(E113="","",VLOOKUP(E113,資料!$B$4:$E$128,2,0))</f>
        <v>左營3車</v>
      </c>
      <c r="H113" s="294"/>
      <c r="I113" s="206">
        <v>118</v>
      </c>
      <c r="J113" s="180" t="str">
        <f>IF(I113="","",VLOOKUP(I113,資料!$B$4:$E$128,3,0))</f>
        <v>橋頭火車站</v>
      </c>
      <c r="K113" s="84" t="str">
        <f>IF(I113="","",VLOOKUP(I113,資料!$K$4:$L$128,2,0))</f>
        <v>左營3車</v>
      </c>
      <c r="L113" s="14"/>
      <c r="M113" s="86">
        <f>IFERROR(IF(I113="",VLOOKUP(E113,資料!$B$4:$E$174,4,0),VLOOKUP(I113,資料!$B$4:$E$174,4,0)),"")</f>
        <v>58</v>
      </c>
      <c r="N113" s="86">
        <f t="shared" si="10"/>
        <v>1334</v>
      </c>
      <c r="O113" s="86">
        <f t="shared" si="13"/>
        <v>1276</v>
      </c>
      <c r="P113" s="86">
        <f t="shared" si="11"/>
        <v>2610</v>
      </c>
      <c r="Q113" s="298">
        <f t="shared" si="14"/>
        <v>2</v>
      </c>
      <c r="R113" s="28">
        <f t="shared" si="16"/>
        <v>1334</v>
      </c>
      <c r="S113" s="28">
        <f t="shared" si="15"/>
        <v>1276</v>
      </c>
      <c r="T113" s="176">
        <f t="shared" si="12"/>
        <v>2610</v>
      </c>
      <c r="U113" s="280" t="str">
        <f t="shared" si="9"/>
        <v>3車</v>
      </c>
      <c r="V113" s="280"/>
    </row>
    <row r="114" spans="1:22" ht="18.75" customHeight="1">
      <c r="A114" s="26">
        <v>114</v>
      </c>
      <c r="B114" s="329" t="s">
        <v>769</v>
      </c>
      <c r="C114" s="330" t="s">
        <v>74</v>
      </c>
      <c r="D114" s="541" t="s">
        <v>589</v>
      </c>
      <c r="E114" s="206">
        <v>118</v>
      </c>
      <c r="F114" s="180" t="str">
        <f>IF(E114="","",VLOOKUP(E114,資料!$B$4:$E$128,3,0))</f>
        <v>橋頭火車站</v>
      </c>
      <c r="G114" s="84" t="str">
        <f>IF(E114="","",VLOOKUP(E114,資料!$B$4:$E$128,2,0))</f>
        <v>左營3車</v>
      </c>
      <c r="H114" s="294"/>
      <c r="I114" s="206">
        <v>118</v>
      </c>
      <c r="J114" s="180" t="str">
        <f>IF(I114="","",VLOOKUP(I114,資料!$B$4:$E$128,3,0))</f>
        <v>橋頭火車站</v>
      </c>
      <c r="K114" s="84" t="str">
        <f>IF(I114="","",VLOOKUP(I114,資料!$K$4:$L$128,2,0))</f>
        <v>左營3車</v>
      </c>
      <c r="L114" s="14"/>
      <c r="M114" s="86">
        <f>IFERROR(IF(I114="",VLOOKUP(E114,資料!$B$4:$E$174,4,0),VLOOKUP(I114,資料!$B$4:$E$174,4,0)),"")</f>
        <v>58</v>
      </c>
      <c r="N114" s="86">
        <f t="shared" si="10"/>
        <v>1334</v>
      </c>
      <c r="O114" s="86">
        <f t="shared" si="13"/>
        <v>1276</v>
      </c>
      <c r="P114" s="86">
        <f t="shared" si="11"/>
        <v>2610</v>
      </c>
      <c r="Q114" s="298">
        <f t="shared" si="14"/>
        <v>2</v>
      </c>
      <c r="R114" s="28">
        <f t="shared" si="16"/>
        <v>1334</v>
      </c>
      <c r="S114" s="28">
        <f t="shared" si="15"/>
        <v>1276</v>
      </c>
      <c r="T114" s="176">
        <f t="shared" si="12"/>
        <v>2610</v>
      </c>
      <c r="U114" s="280" t="str">
        <f t="shared" si="9"/>
        <v>3車</v>
      </c>
      <c r="V114" s="280"/>
    </row>
    <row r="115" spans="1:22" ht="18.75" customHeight="1">
      <c r="A115" s="26">
        <v>115</v>
      </c>
      <c r="B115" s="23" t="s">
        <v>885</v>
      </c>
      <c r="C115" s="231" t="s">
        <v>82</v>
      </c>
      <c r="D115" s="540" t="s">
        <v>884</v>
      </c>
      <c r="E115" s="206">
        <v>118</v>
      </c>
      <c r="F115" s="180" t="str">
        <f>IF(E115="","",VLOOKUP(E115,資料!$B$4:$E$128,3,0))</f>
        <v>橋頭火車站</v>
      </c>
      <c r="G115" s="84" t="str">
        <f>IF(E115="","",VLOOKUP(E115,資料!$B$4:$E$128,2,0))</f>
        <v>左營3車</v>
      </c>
      <c r="H115" s="294"/>
      <c r="I115" s="206">
        <v>118</v>
      </c>
      <c r="J115" s="180" t="str">
        <f>IF(I115="","",VLOOKUP(I115,資料!$B$4:$E$128,3,0))</f>
        <v>橋頭火車站</v>
      </c>
      <c r="K115" s="84" t="str">
        <f>IF(I115="","",VLOOKUP(I115,資料!$K$4:$L$128,2,0))</f>
        <v>左營3車</v>
      </c>
      <c r="L115" s="12"/>
      <c r="M115" s="86">
        <f>IFERROR(IF(I115="",VLOOKUP(E115,資料!$B$4:$E$174,4,0),VLOOKUP(I115,資料!$B$4:$E$174,4,0)),"")</f>
        <v>58</v>
      </c>
      <c r="N115" s="86">
        <f t="shared" si="10"/>
        <v>1334</v>
      </c>
      <c r="O115" s="86">
        <f t="shared" si="13"/>
        <v>1276</v>
      </c>
      <c r="P115" s="86">
        <f t="shared" si="11"/>
        <v>2610</v>
      </c>
      <c r="Q115" s="298">
        <f t="shared" si="14"/>
        <v>2</v>
      </c>
      <c r="R115" s="28">
        <f t="shared" si="16"/>
        <v>1334</v>
      </c>
      <c r="S115" s="28">
        <f t="shared" si="15"/>
        <v>1276</v>
      </c>
      <c r="T115" s="176">
        <f t="shared" si="12"/>
        <v>2610</v>
      </c>
      <c r="U115" s="280" t="str">
        <f t="shared" ref="U115:U165" si="17">MID(K115,3,2)</f>
        <v>3車</v>
      </c>
      <c r="V115" s="280"/>
    </row>
    <row r="116" spans="1:22" ht="18.75" customHeight="1">
      <c r="A116" s="26">
        <v>116</v>
      </c>
      <c r="B116" s="329">
        <v>110426</v>
      </c>
      <c r="C116" s="232" t="s">
        <v>1617</v>
      </c>
      <c r="D116" s="541" t="s">
        <v>1641</v>
      </c>
      <c r="E116" s="183">
        <v>16</v>
      </c>
      <c r="F116" s="180" t="str">
        <f>IF(E116="","",VLOOKUP(E116,資料!$B$4:$E$128,3,0))</f>
        <v>鼎山街口</v>
      </c>
      <c r="G116" s="84" t="str">
        <f>IF(E116="","",VLOOKUP(E116,資料!$B$4:$E$128,2,0))</f>
        <v>三多6車</v>
      </c>
      <c r="H116" s="294"/>
      <c r="I116" s="183">
        <v>16</v>
      </c>
      <c r="J116" s="180" t="str">
        <f>IF(I116="","",VLOOKUP(I116,資料!$B$4:$E$128,3,0))</f>
        <v>鼎山街口</v>
      </c>
      <c r="K116" s="84" t="str">
        <f>IF(I116="","",VLOOKUP(I116,資料!$K$4:$L$128,2,0))</f>
        <v>三多6車</v>
      </c>
      <c r="L116" s="12"/>
      <c r="M116" s="86">
        <f>IFERROR(IF(I116="",VLOOKUP(E116,資料!$B$4:$E$174,4,0),VLOOKUP(I116,資料!$B$4:$E$174,4,0)),"")</f>
        <v>77</v>
      </c>
      <c r="N116" s="86">
        <f t="shared" si="10"/>
        <v>1771</v>
      </c>
      <c r="O116" s="86">
        <f t="shared" si="13"/>
        <v>1694</v>
      </c>
      <c r="P116" s="86">
        <f t="shared" si="11"/>
        <v>3465</v>
      </c>
      <c r="Q116" s="298">
        <f t="shared" si="14"/>
        <v>1</v>
      </c>
      <c r="R116" s="28">
        <f t="shared" si="16"/>
        <v>1771</v>
      </c>
      <c r="S116" s="28">
        <f t="shared" si="15"/>
        <v>1694</v>
      </c>
      <c r="T116" s="176">
        <f t="shared" si="12"/>
        <v>3465</v>
      </c>
      <c r="U116" s="280" t="str">
        <f t="shared" si="17"/>
        <v>6車</v>
      </c>
      <c r="V116" s="143"/>
    </row>
    <row r="117" spans="1:22" ht="18.75" customHeight="1">
      <c r="A117" s="26">
        <v>117</v>
      </c>
      <c r="B117" s="329">
        <v>110517</v>
      </c>
      <c r="C117" s="232" t="s">
        <v>1949</v>
      </c>
      <c r="D117" s="541" t="s">
        <v>1825</v>
      </c>
      <c r="E117" s="183">
        <v>16</v>
      </c>
      <c r="F117" s="180" t="str">
        <f>IF(E117="","",VLOOKUP(E117,資料!$B$4:$E$128,3,0))</f>
        <v>鼎山街口</v>
      </c>
      <c r="G117" s="84" t="str">
        <f>IF(E117="","",VLOOKUP(E117,資料!$B$4:$E$128,2,0))</f>
        <v>三多6車</v>
      </c>
      <c r="H117" s="294"/>
      <c r="I117" s="183">
        <v>16</v>
      </c>
      <c r="J117" s="180" t="str">
        <f>IF(I117="","",VLOOKUP(I117,資料!$B$4:$E$128,3,0))</f>
        <v>鼎山街口</v>
      </c>
      <c r="K117" s="84" t="str">
        <f>IF(I117="","",VLOOKUP(I117,資料!$K$4:$L$128,2,0))</f>
        <v>三多6車</v>
      </c>
      <c r="L117" s="12"/>
      <c r="M117" s="86">
        <f>IFERROR(IF(I117="",VLOOKUP(E117,資料!$B$4:$E$174,4,0),VLOOKUP(I117,資料!$B$4:$E$174,4,0)),"")</f>
        <v>77</v>
      </c>
      <c r="N117" s="86">
        <f t="shared" si="10"/>
        <v>1771</v>
      </c>
      <c r="O117" s="86">
        <f t="shared" si="13"/>
        <v>1694</v>
      </c>
      <c r="P117" s="86">
        <f t="shared" si="11"/>
        <v>3465</v>
      </c>
      <c r="Q117" s="298">
        <f t="shared" si="14"/>
        <v>1</v>
      </c>
      <c r="R117" s="28">
        <f t="shared" si="16"/>
        <v>1771</v>
      </c>
      <c r="S117" s="28">
        <f t="shared" si="15"/>
        <v>1694</v>
      </c>
      <c r="T117" s="176">
        <f t="shared" si="12"/>
        <v>3465</v>
      </c>
      <c r="U117" s="280" t="str">
        <f t="shared" si="17"/>
        <v>6車</v>
      </c>
      <c r="V117" s="143"/>
    </row>
    <row r="118" spans="1:22" ht="18.75" customHeight="1">
      <c r="A118" s="26">
        <v>118</v>
      </c>
      <c r="B118" s="329">
        <v>110721</v>
      </c>
      <c r="C118" s="232" t="s">
        <v>733</v>
      </c>
      <c r="D118" s="541" t="s">
        <v>1445</v>
      </c>
      <c r="E118" s="183">
        <v>16</v>
      </c>
      <c r="F118" s="180" t="str">
        <f>IF(E118="","",VLOOKUP(E118,資料!$B$4:$E$128,3,0))</f>
        <v>鼎山街口</v>
      </c>
      <c r="G118" s="84" t="str">
        <f>IF(E118="","",VLOOKUP(E118,資料!$B$4:$E$128,2,0))</f>
        <v>三多6車</v>
      </c>
      <c r="H118" s="294"/>
      <c r="I118" s="183">
        <v>16</v>
      </c>
      <c r="J118" s="180" t="str">
        <f>IF(I118="","",VLOOKUP(I118,資料!$B$4:$E$128,3,0))</f>
        <v>鼎山街口</v>
      </c>
      <c r="K118" s="84" t="str">
        <f>IF(I118="","",VLOOKUP(I118,資料!$K$4:$L$128,2,0))</f>
        <v>三多6車</v>
      </c>
      <c r="L118" s="12"/>
      <c r="M118" s="86">
        <f>IFERROR(IF(I118="",VLOOKUP(E118,資料!$B$4:$E$174,4,0),VLOOKUP(I118,資料!$B$4:$E$174,4,0)),"")</f>
        <v>77</v>
      </c>
      <c r="N118" s="86">
        <f t="shared" si="10"/>
        <v>1771</v>
      </c>
      <c r="O118" s="86">
        <f t="shared" si="13"/>
        <v>1694</v>
      </c>
      <c r="P118" s="86">
        <f t="shared" si="11"/>
        <v>3465</v>
      </c>
      <c r="Q118" s="298">
        <f t="shared" si="14"/>
        <v>1</v>
      </c>
      <c r="R118" s="28">
        <f t="shared" si="16"/>
        <v>1771</v>
      </c>
      <c r="S118" s="28">
        <f t="shared" si="15"/>
        <v>1694</v>
      </c>
      <c r="T118" s="176">
        <f t="shared" si="12"/>
        <v>3465</v>
      </c>
      <c r="U118" s="280" t="str">
        <f t="shared" si="17"/>
        <v>6車</v>
      </c>
      <c r="V118" s="143"/>
    </row>
    <row r="119" spans="1:22" ht="18.75" customHeight="1">
      <c r="A119" s="26">
        <v>119</v>
      </c>
      <c r="B119" s="23">
        <v>910604</v>
      </c>
      <c r="C119" s="231" t="s">
        <v>1179</v>
      </c>
      <c r="D119" s="540" t="s">
        <v>308</v>
      </c>
      <c r="E119" s="206">
        <v>16</v>
      </c>
      <c r="F119" s="180" t="str">
        <f>IF(E119="","",VLOOKUP(E119,資料!$B$4:$E$128,3,0))</f>
        <v>鼎山街口</v>
      </c>
      <c r="G119" s="84" t="str">
        <f>IF(E119="","",VLOOKUP(E119,資料!$B$4:$E$128,2,0))</f>
        <v>三多6車</v>
      </c>
      <c r="H119" s="294"/>
      <c r="I119" s="206">
        <v>16</v>
      </c>
      <c r="J119" s="180" t="str">
        <f>IF(I119="","",VLOOKUP(I119,資料!$B$4:$E$128,3,0))</f>
        <v>鼎山街口</v>
      </c>
      <c r="K119" s="84" t="str">
        <f>IF(I119="","",VLOOKUP(I119,資料!$K$4:$L$128,2,0))</f>
        <v>三多6車</v>
      </c>
      <c r="L119" s="12"/>
      <c r="M119" s="86">
        <f>IFERROR(IF(I119="",VLOOKUP(E119,資料!$B$4:$E$174,4,0),VLOOKUP(I119,資料!$B$4:$E$174,4,0)),"")</f>
        <v>77</v>
      </c>
      <c r="N119" s="86">
        <f t="shared" si="10"/>
        <v>1771</v>
      </c>
      <c r="O119" s="86">
        <f t="shared" si="13"/>
        <v>77</v>
      </c>
      <c r="P119" s="86">
        <f t="shared" si="11"/>
        <v>1848</v>
      </c>
      <c r="Q119" s="298" t="str">
        <f t="shared" si="14"/>
        <v>3</v>
      </c>
      <c r="R119" s="28">
        <f t="shared" si="16"/>
        <v>1771</v>
      </c>
      <c r="S119" s="28">
        <f t="shared" si="15"/>
        <v>77</v>
      </c>
      <c r="T119" s="176">
        <f t="shared" si="12"/>
        <v>1848</v>
      </c>
      <c r="U119" s="280" t="str">
        <f t="shared" si="17"/>
        <v>6車</v>
      </c>
      <c r="V119" s="280"/>
    </row>
    <row r="120" spans="1:22" ht="18.75" customHeight="1">
      <c r="A120" s="26">
        <v>120</v>
      </c>
      <c r="B120" s="23" t="s">
        <v>618</v>
      </c>
      <c r="C120" s="231" t="s">
        <v>17</v>
      </c>
      <c r="D120" s="540" t="s">
        <v>571</v>
      </c>
      <c r="E120" s="206">
        <v>16</v>
      </c>
      <c r="F120" s="180" t="str">
        <f>IF(E120="","",VLOOKUP(E120,資料!$B$4:$E$128,3,0))</f>
        <v>鼎山街口</v>
      </c>
      <c r="G120" s="84" t="str">
        <f>IF(E120="","",VLOOKUP(E120,資料!$B$4:$E$128,2,0))</f>
        <v>三多6車</v>
      </c>
      <c r="H120" s="294"/>
      <c r="I120" s="206">
        <v>16</v>
      </c>
      <c r="J120" s="180" t="str">
        <f>IF(I120="","",VLOOKUP(I120,資料!$B$4:$E$128,3,0))</f>
        <v>鼎山街口</v>
      </c>
      <c r="K120" s="84" t="str">
        <f>IF(I120="","",VLOOKUP(I120,資料!$K$4:$L$128,2,0))</f>
        <v>三多6車</v>
      </c>
      <c r="L120" s="12"/>
      <c r="M120" s="86">
        <f>IFERROR(IF(I120="",VLOOKUP(E120,資料!$B$4:$E$174,4,0),VLOOKUP(I120,資料!$B$4:$E$174,4,0)),"")</f>
        <v>77</v>
      </c>
      <c r="N120" s="86">
        <f t="shared" si="10"/>
        <v>1771</v>
      </c>
      <c r="O120" s="86">
        <f t="shared" si="13"/>
        <v>1694</v>
      </c>
      <c r="P120" s="86">
        <f t="shared" ref="P120:P173" si="18">IF(SUM(N120:O120)=0,"",SUM(N120:O120))</f>
        <v>3465</v>
      </c>
      <c r="Q120" s="298">
        <f t="shared" si="14"/>
        <v>2</v>
      </c>
      <c r="R120" s="28">
        <f t="shared" si="16"/>
        <v>1771</v>
      </c>
      <c r="S120" s="28">
        <f t="shared" si="15"/>
        <v>1694</v>
      </c>
      <c r="T120" s="176">
        <f t="shared" si="12"/>
        <v>3465</v>
      </c>
      <c r="U120" s="280" t="str">
        <f t="shared" si="17"/>
        <v>6車</v>
      </c>
      <c r="V120" s="280"/>
    </row>
    <row r="121" spans="1:22" ht="18.75" customHeight="1">
      <c r="A121" s="26">
        <v>121</v>
      </c>
      <c r="B121" s="329" t="s">
        <v>877</v>
      </c>
      <c r="C121" s="232" t="s">
        <v>82</v>
      </c>
      <c r="D121" s="541" t="s">
        <v>370</v>
      </c>
      <c r="E121" s="183">
        <v>16</v>
      </c>
      <c r="F121" s="180" t="str">
        <f>IF(E121="","",VLOOKUP(E121,資料!$B$4:$E$128,3,0))</f>
        <v>鼎山街口</v>
      </c>
      <c r="G121" s="84" t="str">
        <f>IF(E121="","",VLOOKUP(E121,資料!$B$4:$E$128,2,0))</f>
        <v>三多6車</v>
      </c>
      <c r="H121" s="294"/>
      <c r="I121" s="183">
        <v>16</v>
      </c>
      <c r="J121" s="180" t="str">
        <f>IF(I121="","",VLOOKUP(I121,資料!$B$4:$E$128,3,0))</f>
        <v>鼎山街口</v>
      </c>
      <c r="K121" s="84" t="str">
        <f>IF(I121="","",VLOOKUP(I121,資料!$K$4:$L$128,2,0))</f>
        <v>三多6車</v>
      </c>
      <c r="L121" s="12"/>
      <c r="M121" s="86">
        <f>IFERROR(IF(I121="",VLOOKUP(E121,資料!$B$4:$E$174,4,0),VLOOKUP(I121,資料!$B$4:$E$174,4,0)),"")</f>
        <v>77</v>
      </c>
      <c r="N121" s="86">
        <f t="shared" si="10"/>
        <v>1771</v>
      </c>
      <c r="O121" s="86">
        <f t="shared" si="13"/>
        <v>1694</v>
      </c>
      <c r="P121" s="86">
        <f t="shared" si="18"/>
        <v>3465</v>
      </c>
      <c r="Q121" s="298">
        <f t="shared" si="14"/>
        <v>2</v>
      </c>
      <c r="R121" s="28">
        <f t="shared" si="16"/>
        <v>1771</v>
      </c>
      <c r="S121" s="28">
        <f t="shared" si="15"/>
        <v>1694</v>
      </c>
      <c r="T121" s="176">
        <f t="shared" si="12"/>
        <v>3465</v>
      </c>
      <c r="U121" s="280" t="str">
        <f t="shared" si="17"/>
        <v>6車</v>
      </c>
      <c r="V121" s="280"/>
    </row>
    <row r="122" spans="1:22" ht="18.75" customHeight="1">
      <c r="A122" s="26">
        <v>122</v>
      </c>
      <c r="B122" s="23">
        <v>911219</v>
      </c>
      <c r="C122" s="278" t="s">
        <v>3492</v>
      </c>
      <c r="D122" s="540" t="s">
        <v>202</v>
      </c>
      <c r="E122" s="206">
        <v>20</v>
      </c>
      <c r="F122" s="180" t="str">
        <f>IF(E122="","",VLOOKUP(E122,資料!$B$4:$E$128,3,0))</f>
        <v>八德復興</v>
      </c>
      <c r="G122" s="84" t="str">
        <f>IF(E122="","",VLOOKUP(E122,資料!$B$4:$E$128,2,0))</f>
        <v>三多6車</v>
      </c>
      <c r="H122" s="294"/>
      <c r="I122" s="206">
        <v>20</v>
      </c>
      <c r="J122" s="180" t="str">
        <f>IF(I122="","",VLOOKUP(I122,資料!$B$4:$E$128,3,0))</f>
        <v>八德復興</v>
      </c>
      <c r="K122" s="84" t="str">
        <f>IF(I122="","",VLOOKUP(I122,資料!$K$4:$L$128,2,0))</f>
        <v>三多6車</v>
      </c>
      <c r="L122" s="12"/>
      <c r="M122" s="86">
        <f>IFERROR(IF(I122="",VLOOKUP(E122,資料!$B$4:$E$174,4,0),VLOOKUP(I122,資料!$B$4:$E$174,4,0)),"")</f>
        <v>83</v>
      </c>
      <c r="N122" s="86">
        <f t="shared" ref="N122:N177" si="19">IF($M122="","",ROUND(M122*$N$2,0))</f>
        <v>1909</v>
      </c>
      <c r="O122" s="86">
        <f t="shared" si="13"/>
        <v>83</v>
      </c>
      <c r="P122" s="86">
        <f t="shared" si="18"/>
        <v>1992</v>
      </c>
      <c r="Q122" s="298" t="str">
        <f t="shared" si="14"/>
        <v>3</v>
      </c>
      <c r="R122" s="28">
        <f t="shared" si="16"/>
        <v>1909</v>
      </c>
      <c r="S122" s="28">
        <f t="shared" si="15"/>
        <v>83</v>
      </c>
      <c r="T122" s="176">
        <f t="shared" si="12"/>
        <v>1992</v>
      </c>
      <c r="U122" s="280" t="str">
        <f t="shared" si="17"/>
        <v>6車</v>
      </c>
      <c r="V122" s="280"/>
    </row>
    <row r="123" spans="1:22" ht="18.75" customHeight="1">
      <c r="A123" s="26">
        <v>123</v>
      </c>
      <c r="B123" s="23" t="s">
        <v>965</v>
      </c>
      <c r="C123" s="231" t="s">
        <v>70</v>
      </c>
      <c r="D123" s="540" t="s">
        <v>671</v>
      </c>
      <c r="E123" s="206">
        <v>20</v>
      </c>
      <c r="F123" s="180" t="str">
        <f>IF(E123="","",VLOOKUP(E123,資料!$B$4:$E$128,3,0))</f>
        <v>八德復興</v>
      </c>
      <c r="G123" s="84" t="str">
        <f>IF(E123="","",VLOOKUP(E123,資料!$B$4:$E$128,2,0))</f>
        <v>三多6車</v>
      </c>
      <c r="H123" s="294"/>
      <c r="I123" s="206">
        <v>20</v>
      </c>
      <c r="J123" s="180" t="str">
        <f>IF(I123="","",VLOOKUP(I123,資料!$B$4:$E$128,3,0))</f>
        <v>八德復興</v>
      </c>
      <c r="K123" s="84" t="str">
        <f>IF(I123="","",VLOOKUP(I123,資料!$K$4:$L$128,2,0))</f>
        <v>三多6車</v>
      </c>
      <c r="L123" s="12"/>
      <c r="M123" s="86">
        <f>IFERROR(IF(I123="",VLOOKUP(E123,資料!$B$4:$E$174,4,0),VLOOKUP(I123,資料!$B$4:$E$174,4,0)),"")</f>
        <v>83</v>
      </c>
      <c r="N123" s="86">
        <f t="shared" si="19"/>
        <v>1909</v>
      </c>
      <c r="O123" s="86">
        <f t="shared" si="13"/>
        <v>1826</v>
      </c>
      <c r="P123" s="86">
        <f t="shared" si="18"/>
        <v>3735</v>
      </c>
      <c r="Q123" s="298">
        <f t="shared" si="14"/>
        <v>2</v>
      </c>
      <c r="R123" s="28">
        <f t="shared" si="16"/>
        <v>1909</v>
      </c>
      <c r="S123" s="28">
        <f t="shared" si="15"/>
        <v>1826</v>
      </c>
      <c r="T123" s="176">
        <f t="shared" si="12"/>
        <v>3735</v>
      </c>
      <c r="U123" s="280" t="str">
        <f t="shared" si="17"/>
        <v>6車</v>
      </c>
      <c r="V123" s="280"/>
    </row>
    <row r="124" spans="1:22" ht="18.75" customHeight="1">
      <c r="A124" s="26">
        <v>124</v>
      </c>
      <c r="B124" s="329">
        <v>110112</v>
      </c>
      <c r="C124" s="232" t="s">
        <v>1918</v>
      </c>
      <c r="D124" s="541" t="s">
        <v>1890</v>
      </c>
      <c r="E124" s="183">
        <v>23</v>
      </c>
      <c r="F124" s="180" t="str">
        <f>IF(E124="","",VLOOKUP(E124,資料!$B$4:$E$128,3,0))</f>
        <v>民族明誠(全國)</v>
      </c>
      <c r="G124" s="84" t="str">
        <f>IF(E124="","",VLOOKUP(E124,資料!$B$4:$E$128,2,0))</f>
        <v>三多6車</v>
      </c>
      <c r="H124" s="294"/>
      <c r="I124" s="183">
        <v>23</v>
      </c>
      <c r="J124" s="180" t="str">
        <f>IF(I124="","",VLOOKUP(I124,資料!$B$4:$E$128,3,0))</f>
        <v>民族明誠(全國)</v>
      </c>
      <c r="K124" s="84" t="str">
        <f>IF(I124="","",VLOOKUP(I124,資料!$K$4:$L$128,2,0))</f>
        <v>三多6車</v>
      </c>
      <c r="L124" s="12"/>
      <c r="M124" s="86">
        <f>IFERROR(IF(I124="",VLOOKUP(E124,資料!$B$4:$E$174,4,0),VLOOKUP(I124,資料!$B$4:$E$174,4,0)),"")</f>
        <v>83</v>
      </c>
      <c r="N124" s="86">
        <f t="shared" si="19"/>
        <v>1909</v>
      </c>
      <c r="O124" s="86">
        <f t="shared" si="13"/>
        <v>1826</v>
      </c>
      <c r="P124" s="86">
        <f t="shared" si="18"/>
        <v>3735</v>
      </c>
      <c r="Q124" s="298">
        <f t="shared" si="14"/>
        <v>1</v>
      </c>
      <c r="R124" s="28">
        <f t="shared" si="16"/>
        <v>1909</v>
      </c>
      <c r="S124" s="28">
        <f t="shared" si="15"/>
        <v>1826</v>
      </c>
      <c r="T124" s="176">
        <f t="shared" si="12"/>
        <v>3735</v>
      </c>
      <c r="U124" s="280" t="str">
        <f t="shared" si="17"/>
        <v>6車</v>
      </c>
      <c r="V124" s="143"/>
    </row>
    <row r="125" spans="1:22" ht="18.75" customHeight="1">
      <c r="A125" s="26">
        <v>125</v>
      </c>
      <c r="B125" s="329">
        <v>111706</v>
      </c>
      <c r="C125" s="232" t="s">
        <v>1963</v>
      </c>
      <c r="D125" s="541" t="s">
        <v>1800</v>
      </c>
      <c r="E125" s="183">
        <v>23</v>
      </c>
      <c r="F125" s="180" t="str">
        <f>IF(E125="","",VLOOKUP(E125,資料!$B$4:$E$128,3,0))</f>
        <v>民族明誠(全國)</v>
      </c>
      <c r="G125" s="84" t="str">
        <f>IF(E125="","",VLOOKUP(E125,資料!$B$4:$E$128,2,0))</f>
        <v>三多6車</v>
      </c>
      <c r="H125" s="294"/>
      <c r="I125" s="183">
        <v>23</v>
      </c>
      <c r="J125" s="180" t="str">
        <f>IF(I125="","",VLOOKUP(I125,資料!$B$4:$E$128,3,0))</f>
        <v>民族明誠(全國)</v>
      </c>
      <c r="K125" s="84" t="str">
        <f>IF(I125="","",VLOOKUP(I125,資料!$K$4:$L$128,2,0))</f>
        <v>三多6車</v>
      </c>
      <c r="L125" s="12"/>
      <c r="M125" s="86">
        <f>IFERROR(IF(I125="",VLOOKUP(E125,資料!$B$4:$E$174,4,0),VLOOKUP(I125,資料!$B$4:$E$174,4,0)),"")</f>
        <v>83</v>
      </c>
      <c r="N125" s="86">
        <f t="shared" si="19"/>
        <v>1909</v>
      </c>
      <c r="O125" s="86">
        <f t="shared" si="13"/>
        <v>1826</v>
      </c>
      <c r="P125" s="86">
        <f t="shared" si="18"/>
        <v>3735</v>
      </c>
      <c r="Q125" s="298">
        <f t="shared" si="14"/>
        <v>1</v>
      </c>
      <c r="R125" s="28">
        <f t="shared" si="16"/>
        <v>1909</v>
      </c>
      <c r="S125" s="28">
        <f t="shared" si="15"/>
        <v>1826</v>
      </c>
      <c r="T125" s="176">
        <f t="shared" ref="T125:T186" si="20">IF(SUM(R125:S125)=0,"",(SUM(R125:S125)))</f>
        <v>3735</v>
      </c>
      <c r="U125" s="280" t="str">
        <f t="shared" si="17"/>
        <v>6車</v>
      </c>
      <c r="V125" s="143"/>
    </row>
    <row r="126" spans="1:22" ht="18.75" customHeight="1">
      <c r="A126" s="26">
        <v>126</v>
      </c>
      <c r="B126" s="329" t="s">
        <v>642</v>
      </c>
      <c r="C126" s="232" t="s">
        <v>71</v>
      </c>
      <c r="D126" s="541" t="s">
        <v>594</v>
      </c>
      <c r="E126" s="183">
        <v>23</v>
      </c>
      <c r="F126" s="180" t="str">
        <f>IF(E126="","",VLOOKUP(E126,資料!$B$4:$E$128,3,0))</f>
        <v>民族明誠(全國)</v>
      </c>
      <c r="G126" s="84" t="str">
        <f>IF(E126="","",VLOOKUP(E126,資料!$B$4:$E$128,2,0))</f>
        <v>三多6車</v>
      </c>
      <c r="H126" s="294"/>
      <c r="I126" s="183">
        <v>23</v>
      </c>
      <c r="J126" s="180" t="str">
        <f>IF(I126="","",VLOOKUP(I126,資料!$B$4:$E$128,3,0))</f>
        <v>民族明誠(全國)</v>
      </c>
      <c r="K126" s="84" t="str">
        <f>IF(I126="","",VLOOKUP(I126,資料!$K$4:$L$128,2,0))</f>
        <v>三多6車</v>
      </c>
      <c r="L126" s="12"/>
      <c r="M126" s="86">
        <f>IFERROR(IF(I126="",VLOOKUP(E126,資料!$B$4:$E$174,4,0),VLOOKUP(I126,資料!$B$4:$E$174,4,0)),"")</f>
        <v>83</v>
      </c>
      <c r="N126" s="86">
        <f t="shared" si="19"/>
        <v>1909</v>
      </c>
      <c r="O126" s="86">
        <f t="shared" ref="O126:O187" si="21">IF(M126="","",IF(LEFT(B126,1)="9",M126*$Q$2,M126*$O$2))</f>
        <v>1826</v>
      </c>
      <c r="P126" s="86">
        <f t="shared" si="18"/>
        <v>3735</v>
      </c>
      <c r="Q126" s="298">
        <f t="shared" ref="Q126:Q187" si="22">IF(B126="","",IF(LEFTB(B126,1)="9","3",IF(LEFTB(B126,1)="0",2,1)))</f>
        <v>2</v>
      </c>
      <c r="R126" s="28">
        <f t="shared" si="16"/>
        <v>1909</v>
      </c>
      <c r="S126" s="28">
        <f t="shared" si="15"/>
        <v>1826</v>
      </c>
      <c r="T126" s="176">
        <f t="shared" si="20"/>
        <v>3735</v>
      </c>
      <c r="U126" s="280" t="str">
        <f t="shared" si="17"/>
        <v>6車</v>
      </c>
      <c r="V126" s="280"/>
    </row>
    <row r="127" spans="1:22" ht="18.75" customHeight="1">
      <c r="A127" s="26">
        <v>127</v>
      </c>
      <c r="B127" s="329" t="s">
        <v>890</v>
      </c>
      <c r="C127" s="232" t="s">
        <v>82</v>
      </c>
      <c r="D127" s="541" t="s">
        <v>365</v>
      </c>
      <c r="E127" s="183">
        <v>23</v>
      </c>
      <c r="F127" s="180" t="str">
        <f>IF(E127="","",VLOOKUP(E127,資料!$B$4:$E$128,3,0))</f>
        <v>民族明誠(全國)</v>
      </c>
      <c r="G127" s="84" t="str">
        <f>IF(E127="","",VLOOKUP(E127,資料!$B$4:$E$128,2,0))</f>
        <v>三多6車</v>
      </c>
      <c r="H127" s="294"/>
      <c r="I127" s="183">
        <v>23</v>
      </c>
      <c r="J127" s="180" t="str">
        <f>IF(I127="","",VLOOKUP(I127,資料!$B$4:$E$128,3,0))</f>
        <v>民族明誠(全國)</v>
      </c>
      <c r="K127" s="84" t="str">
        <f>IF(I127="","",VLOOKUP(I127,資料!$K$4:$L$128,2,0))</f>
        <v>三多6車</v>
      </c>
      <c r="L127" s="12"/>
      <c r="M127" s="86">
        <f>IFERROR(IF(I127="",VLOOKUP(E127,資料!$B$4:$E$174,4,0),VLOOKUP(I127,資料!$B$4:$E$174,4,0)),"")</f>
        <v>83</v>
      </c>
      <c r="N127" s="86">
        <f t="shared" si="19"/>
        <v>1909</v>
      </c>
      <c r="O127" s="86">
        <f t="shared" si="21"/>
        <v>1826</v>
      </c>
      <c r="P127" s="86">
        <f t="shared" si="18"/>
        <v>3735</v>
      </c>
      <c r="Q127" s="298">
        <f t="shared" si="22"/>
        <v>2</v>
      </c>
      <c r="R127" s="28">
        <f t="shared" si="16"/>
        <v>1909</v>
      </c>
      <c r="S127" s="28">
        <f t="shared" si="15"/>
        <v>1826</v>
      </c>
      <c r="T127" s="176">
        <f t="shared" si="20"/>
        <v>3735</v>
      </c>
      <c r="U127" s="280" t="str">
        <f t="shared" si="17"/>
        <v>6車</v>
      </c>
      <c r="V127" s="280"/>
    </row>
    <row r="128" spans="1:22" ht="18.75" customHeight="1">
      <c r="A128" s="26">
        <v>128</v>
      </c>
      <c r="B128" s="329" t="s">
        <v>907</v>
      </c>
      <c r="C128" s="232" t="s">
        <v>73</v>
      </c>
      <c r="D128" s="541" t="s">
        <v>906</v>
      </c>
      <c r="E128" s="183">
        <v>23</v>
      </c>
      <c r="F128" s="180" t="str">
        <f>IF(E128="","",VLOOKUP(E128,資料!$B$4:$E$128,3,0))</f>
        <v>民族明誠(全國)</v>
      </c>
      <c r="G128" s="84" t="str">
        <f>IF(E128="","",VLOOKUP(E128,資料!$B$4:$E$128,2,0))</f>
        <v>三多6車</v>
      </c>
      <c r="H128" s="294"/>
      <c r="I128" s="183">
        <v>23</v>
      </c>
      <c r="J128" s="180" t="str">
        <f>IF(I128="","",VLOOKUP(I128,資料!$B$4:$E$128,3,0))</f>
        <v>民族明誠(全國)</v>
      </c>
      <c r="K128" s="84" t="str">
        <f>IF(I128="","",VLOOKUP(I128,資料!$K$4:$L$128,2,0))</f>
        <v>三多6車</v>
      </c>
      <c r="L128" s="12"/>
      <c r="M128" s="86">
        <f>IFERROR(IF(I128="",VLOOKUP(E128,資料!$B$4:$E$174,4,0),VLOOKUP(I128,資料!$B$4:$E$174,4,0)),"")</f>
        <v>83</v>
      </c>
      <c r="N128" s="86">
        <f t="shared" si="19"/>
        <v>1909</v>
      </c>
      <c r="O128" s="86">
        <f t="shared" si="21"/>
        <v>1826</v>
      </c>
      <c r="P128" s="86">
        <f t="shared" si="18"/>
        <v>3735</v>
      </c>
      <c r="Q128" s="298">
        <f t="shared" si="22"/>
        <v>2</v>
      </c>
      <c r="R128" s="28">
        <f t="shared" si="16"/>
        <v>1909</v>
      </c>
      <c r="S128" s="28">
        <f t="shared" si="15"/>
        <v>1826</v>
      </c>
      <c r="T128" s="176">
        <f t="shared" si="20"/>
        <v>3735</v>
      </c>
      <c r="U128" s="280" t="str">
        <f t="shared" si="17"/>
        <v>6車</v>
      </c>
      <c r="V128" s="280"/>
    </row>
    <row r="129" spans="1:22" ht="18.75" customHeight="1">
      <c r="A129" s="26">
        <v>129</v>
      </c>
      <c r="B129" s="329">
        <v>110915</v>
      </c>
      <c r="C129" s="232" t="s">
        <v>1753</v>
      </c>
      <c r="D129" s="541" t="s">
        <v>1767</v>
      </c>
      <c r="E129" s="183">
        <v>24</v>
      </c>
      <c r="F129" s="180" t="str">
        <f>IF(E129="","",VLOOKUP(E129,資料!$B$4:$E$128,3,0))</f>
        <v>民族華夏</v>
      </c>
      <c r="G129" s="84" t="str">
        <f>IF(E129="","",VLOOKUP(E129,資料!$B$4:$E$128,2,0))</f>
        <v>三多6車</v>
      </c>
      <c r="H129" s="294"/>
      <c r="I129" s="183">
        <v>24</v>
      </c>
      <c r="J129" s="180" t="str">
        <f>IF(I129="","",VLOOKUP(I129,資料!$B$4:$E$128,3,0))</f>
        <v>民族華夏</v>
      </c>
      <c r="K129" s="84" t="str">
        <f>IF(I129="","",VLOOKUP(I129,資料!$K$4:$L$128,2,0))</f>
        <v>三多6車</v>
      </c>
      <c r="L129" s="12"/>
      <c r="M129" s="86">
        <f>IFERROR(IF(I129="",VLOOKUP(E129,資料!$B$4:$E$174,4,0),VLOOKUP(I129,資料!$B$4:$E$174,4,0)),"")</f>
        <v>77</v>
      </c>
      <c r="N129" s="86">
        <f t="shared" si="19"/>
        <v>1771</v>
      </c>
      <c r="O129" s="86">
        <f t="shared" si="21"/>
        <v>1694</v>
      </c>
      <c r="P129" s="86">
        <f t="shared" si="18"/>
        <v>3465</v>
      </c>
      <c r="Q129" s="298">
        <f t="shared" si="22"/>
        <v>1</v>
      </c>
      <c r="R129" s="28">
        <f t="shared" si="16"/>
        <v>1771</v>
      </c>
      <c r="S129" s="28">
        <f t="shared" ref="S129:S190" si="23">IF(OR(L129="總車長",L129="特優"),"",IF(OR(L129="優惠",L129="選手",L129="副總車長"),ROUND(O129*50%,0),IF(L129="車長",ROUND(O129*75%,0),O129)))</f>
        <v>1694</v>
      </c>
      <c r="T129" s="176">
        <f t="shared" si="20"/>
        <v>3465</v>
      </c>
      <c r="U129" s="280" t="str">
        <f t="shared" si="17"/>
        <v>6車</v>
      </c>
      <c r="V129" s="143"/>
    </row>
    <row r="130" spans="1:22" ht="18.75" customHeight="1">
      <c r="A130" s="26">
        <v>130</v>
      </c>
      <c r="B130" s="23">
        <v>910415</v>
      </c>
      <c r="C130" s="231" t="s">
        <v>92</v>
      </c>
      <c r="D130" s="540" t="s">
        <v>171</v>
      </c>
      <c r="E130" s="206">
        <v>24</v>
      </c>
      <c r="F130" s="180" t="str">
        <f>IF(E130="","",VLOOKUP(E130,資料!$B$4:$E$128,3,0))</f>
        <v>民族華夏</v>
      </c>
      <c r="G130" s="84" t="str">
        <f>IF(E130="","",VLOOKUP(E130,資料!$B$4:$E$128,2,0))</f>
        <v>三多6車</v>
      </c>
      <c r="H130" s="294" t="s">
        <v>2335</v>
      </c>
      <c r="I130" s="206">
        <v>24</v>
      </c>
      <c r="J130" s="180" t="str">
        <f>IF(I130="","",VLOOKUP(I130,資料!$B$4:$E$128,3,0))</f>
        <v>民族華夏</v>
      </c>
      <c r="K130" s="84" t="str">
        <f>IF(I130="","",VLOOKUP(I130,資料!$K$4:$L$128,2,0))</f>
        <v>三多6車</v>
      </c>
      <c r="L130" s="14" t="s">
        <v>2335</v>
      </c>
      <c r="M130" s="86">
        <f>IFERROR(IF(I130="",VLOOKUP(E130,資料!$B$4:$E$174,4,0),VLOOKUP(I130,資料!$B$4:$E$174,4,0)),"")</f>
        <v>77</v>
      </c>
      <c r="N130" s="86">
        <f t="shared" si="19"/>
        <v>1771</v>
      </c>
      <c r="O130" s="86">
        <f t="shared" si="21"/>
        <v>77</v>
      </c>
      <c r="P130" s="86">
        <f t="shared" si="18"/>
        <v>1848</v>
      </c>
      <c r="Q130" s="298" t="str">
        <f t="shared" si="22"/>
        <v>3</v>
      </c>
      <c r="R130" s="28">
        <f t="shared" ref="R130:R191" si="24">IF(OR(H130="總車長",H130="特優"),"",IF(OR(H130="優惠",H130="選手",H130="副總車長"),ROUND(N130*50%,0),IF(H130="車長",ROUND(N130*75%,0),N130)))</f>
        <v>886</v>
      </c>
      <c r="S130" s="28">
        <f t="shared" si="23"/>
        <v>39</v>
      </c>
      <c r="T130" s="176">
        <f t="shared" si="20"/>
        <v>925</v>
      </c>
      <c r="U130" s="280" t="str">
        <f t="shared" si="17"/>
        <v>6車</v>
      </c>
      <c r="V130" s="280"/>
    </row>
    <row r="131" spans="1:22" ht="18.75" customHeight="1">
      <c r="A131" s="26">
        <v>133</v>
      </c>
      <c r="B131" s="23">
        <v>911505</v>
      </c>
      <c r="C131" s="231" t="s">
        <v>86</v>
      </c>
      <c r="D131" s="540" t="s">
        <v>141</v>
      </c>
      <c r="E131" s="206">
        <v>24</v>
      </c>
      <c r="F131" s="180" t="str">
        <f>IF(E131="","",VLOOKUP(E131,資料!$B$4:$E$128,3,0))</f>
        <v>民族華夏</v>
      </c>
      <c r="G131" s="84" t="str">
        <f>IF(E131="","",VLOOKUP(E131,資料!$B$4:$E$128,2,0))</f>
        <v>三多6車</v>
      </c>
      <c r="H131" s="294" t="s">
        <v>2335</v>
      </c>
      <c r="I131" s="206">
        <v>24</v>
      </c>
      <c r="J131" s="180" t="str">
        <f>IF(I131="","",VLOOKUP(I131,資料!$B$4:$E$128,3,0))</f>
        <v>民族華夏</v>
      </c>
      <c r="K131" s="84" t="str">
        <f>IF(I131="","",VLOOKUP(I131,資料!$K$4:$L$128,2,0))</f>
        <v>三多6車</v>
      </c>
      <c r="L131" s="14" t="s">
        <v>2335</v>
      </c>
      <c r="M131" s="86">
        <f>IFERROR(IF(I131="",VLOOKUP(E131,資料!$B$4:$E$174,4,0),VLOOKUP(I131,資料!$B$4:$E$174,4,0)),"")</f>
        <v>77</v>
      </c>
      <c r="N131" s="86">
        <f t="shared" si="19"/>
        <v>1771</v>
      </c>
      <c r="O131" s="86">
        <f t="shared" si="21"/>
        <v>77</v>
      </c>
      <c r="P131" s="86">
        <f t="shared" si="18"/>
        <v>1848</v>
      </c>
      <c r="Q131" s="298" t="str">
        <f t="shared" si="22"/>
        <v>3</v>
      </c>
      <c r="R131" s="28">
        <f t="shared" si="24"/>
        <v>886</v>
      </c>
      <c r="S131" s="28">
        <f t="shared" si="23"/>
        <v>39</v>
      </c>
      <c r="T131" s="176">
        <f t="shared" si="20"/>
        <v>925</v>
      </c>
      <c r="U131" s="280" t="str">
        <f t="shared" si="17"/>
        <v>6車</v>
      </c>
      <c r="V131" s="280"/>
    </row>
    <row r="132" spans="1:22" ht="18.75" customHeight="1">
      <c r="A132" s="26">
        <v>134</v>
      </c>
      <c r="B132" s="23">
        <v>911510</v>
      </c>
      <c r="C132" s="231" t="s">
        <v>86</v>
      </c>
      <c r="D132" s="540" t="s">
        <v>140</v>
      </c>
      <c r="E132" s="206">
        <v>24</v>
      </c>
      <c r="F132" s="180" t="str">
        <f>IF(E132="","",VLOOKUP(E132,資料!$B$4:$E$128,3,0))</f>
        <v>民族華夏</v>
      </c>
      <c r="G132" s="84" t="str">
        <f>IF(E132="","",VLOOKUP(E132,資料!$B$4:$E$128,2,0))</f>
        <v>三多6車</v>
      </c>
      <c r="H132" s="294"/>
      <c r="I132" s="206">
        <v>24</v>
      </c>
      <c r="J132" s="180" t="str">
        <f>IF(I132="","",VLOOKUP(I132,資料!$B$4:$E$128,3,0))</f>
        <v>民族華夏</v>
      </c>
      <c r="K132" s="84" t="str">
        <f>IF(I132="","",VLOOKUP(I132,資料!$K$4:$L$128,2,0))</f>
        <v>三多6車</v>
      </c>
      <c r="L132" s="12"/>
      <c r="M132" s="86">
        <f>IFERROR(IF(I132="",VLOOKUP(E132,資料!$B$4:$E$174,4,0),VLOOKUP(I132,資料!$B$4:$E$174,4,0)),"")</f>
        <v>77</v>
      </c>
      <c r="N132" s="86">
        <f t="shared" si="19"/>
        <v>1771</v>
      </c>
      <c r="O132" s="86">
        <f t="shared" si="21"/>
        <v>77</v>
      </c>
      <c r="P132" s="86">
        <f t="shared" si="18"/>
        <v>1848</v>
      </c>
      <c r="Q132" s="298" t="str">
        <f t="shared" si="22"/>
        <v>3</v>
      </c>
      <c r="R132" s="28">
        <f t="shared" si="24"/>
        <v>1771</v>
      </c>
      <c r="S132" s="28">
        <f t="shared" si="23"/>
        <v>77</v>
      </c>
      <c r="T132" s="176">
        <f t="shared" si="20"/>
        <v>1848</v>
      </c>
      <c r="U132" s="280" t="str">
        <f t="shared" si="17"/>
        <v>6車</v>
      </c>
      <c r="V132" s="280"/>
    </row>
    <row r="133" spans="1:22" ht="18.75" customHeight="1">
      <c r="A133" s="26">
        <v>135</v>
      </c>
      <c r="B133" s="23" t="s">
        <v>636</v>
      </c>
      <c r="C133" s="231" t="s">
        <v>17</v>
      </c>
      <c r="D133" s="540" t="s">
        <v>635</v>
      </c>
      <c r="E133" s="206">
        <v>24</v>
      </c>
      <c r="F133" s="180" t="str">
        <f>IF(E133="","",VLOOKUP(E133,資料!$B$4:$E$128,3,0))</f>
        <v>民族華夏</v>
      </c>
      <c r="G133" s="84" t="str">
        <f>IF(E133="","",VLOOKUP(E133,資料!$B$4:$E$128,2,0))</f>
        <v>三多6車</v>
      </c>
      <c r="H133" s="294"/>
      <c r="I133" s="206">
        <v>24</v>
      </c>
      <c r="J133" s="180" t="str">
        <f>IF(I133="","",VLOOKUP(I133,資料!$B$4:$E$128,3,0))</f>
        <v>民族華夏</v>
      </c>
      <c r="K133" s="84" t="str">
        <f>IF(I133="","",VLOOKUP(I133,資料!$K$4:$L$128,2,0))</f>
        <v>三多6車</v>
      </c>
      <c r="L133" s="12"/>
      <c r="M133" s="86">
        <f>IFERROR(IF(I133="",VLOOKUP(E133,資料!$B$4:$E$174,4,0),VLOOKUP(I133,資料!$B$4:$E$174,4,0)),"")</f>
        <v>77</v>
      </c>
      <c r="N133" s="86">
        <f t="shared" si="19"/>
        <v>1771</v>
      </c>
      <c r="O133" s="86">
        <f t="shared" si="21"/>
        <v>1694</v>
      </c>
      <c r="P133" s="86">
        <f t="shared" si="18"/>
        <v>3465</v>
      </c>
      <c r="Q133" s="298">
        <f t="shared" si="22"/>
        <v>2</v>
      </c>
      <c r="R133" s="28">
        <f t="shared" si="24"/>
        <v>1771</v>
      </c>
      <c r="S133" s="28">
        <f t="shared" si="23"/>
        <v>1694</v>
      </c>
      <c r="T133" s="176">
        <f t="shared" si="20"/>
        <v>3465</v>
      </c>
      <c r="U133" s="280" t="str">
        <f t="shared" si="17"/>
        <v>6車</v>
      </c>
      <c r="V133" s="280"/>
    </row>
    <row r="134" spans="1:22" ht="18.75" customHeight="1">
      <c r="A134" s="26">
        <v>136</v>
      </c>
      <c r="B134" s="23" t="s">
        <v>736</v>
      </c>
      <c r="C134" s="231" t="s">
        <v>78</v>
      </c>
      <c r="D134" s="540" t="s">
        <v>383</v>
      </c>
      <c r="E134" s="206">
        <v>24</v>
      </c>
      <c r="F134" s="180" t="str">
        <f>IF(E134="","",VLOOKUP(E134,資料!$B$4:$E$128,3,0))</f>
        <v>民族華夏</v>
      </c>
      <c r="G134" s="84" t="str">
        <f>IF(E134="","",VLOOKUP(E134,資料!$B$4:$E$128,2,0))</f>
        <v>三多6車</v>
      </c>
      <c r="H134" s="294"/>
      <c r="I134" s="206">
        <v>24</v>
      </c>
      <c r="J134" s="180" t="str">
        <f>IF(I134="","",VLOOKUP(I134,資料!$B$4:$E$128,3,0))</f>
        <v>民族華夏</v>
      </c>
      <c r="K134" s="84" t="str">
        <f>IF(I134="","",VLOOKUP(I134,資料!$K$4:$L$128,2,0))</f>
        <v>三多6車</v>
      </c>
      <c r="L134" s="12"/>
      <c r="M134" s="86">
        <f>IFERROR(IF(I134="",VLOOKUP(E134,資料!$B$4:$E$174,4,0),VLOOKUP(I134,資料!$B$4:$E$174,4,0)),"")</f>
        <v>77</v>
      </c>
      <c r="N134" s="86">
        <f t="shared" si="19"/>
        <v>1771</v>
      </c>
      <c r="O134" s="86">
        <f t="shared" si="21"/>
        <v>1694</v>
      </c>
      <c r="P134" s="86">
        <f t="shared" si="18"/>
        <v>3465</v>
      </c>
      <c r="Q134" s="298">
        <f t="shared" si="22"/>
        <v>2</v>
      </c>
      <c r="R134" s="28">
        <f t="shared" si="24"/>
        <v>1771</v>
      </c>
      <c r="S134" s="28">
        <f t="shared" si="23"/>
        <v>1694</v>
      </c>
      <c r="T134" s="176">
        <f t="shared" si="20"/>
        <v>3465</v>
      </c>
      <c r="U134" s="280" t="str">
        <f t="shared" si="17"/>
        <v>6車</v>
      </c>
      <c r="V134" s="280"/>
    </row>
    <row r="135" spans="1:22" ht="18.75" customHeight="1">
      <c r="A135" s="26">
        <v>137</v>
      </c>
      <c r="B135" s="329" t="s">
        <v>761</v>
      </c>
      <c r="C135" s="330" t="s">
        <v>74</v>
      </c>
      <c r="D135" s="541" t="s">
        <v>382</v>
      </c>
      <c r="E135" s="183">
        <v>24</v>
      </c>
      <c r="F135" s="180" t="str">
        <f>IF(E135="","",VLOOKUP(E135,資料!$B$4:$E$128,3,0))</f>
        <v>民族華夏</v>
      </c>
      <c r="G135" s="84" t="str">
        <f>IF(E135="","",VLOOKUP(E135,資料!$B$4:$E$128,2,0))</f>
        <v>三多6車</v>
      </c>
      <c r="H135" s="294"/>
      <c r="I135" s="183">
        <v>24</v>
      </c>
      <c r="J135" s="180" t="str">
        <f>IF(I135="","",VLOOKUP(I135,資料!$B$4:$E$128,3,0))</f>
        <v>民族華夏</v>
      </c>
      <c r="K135" s="84" t="str">
        <f>IF(I135="","",VLOOKUP(I135,資料!$K$4:$L$128,2,0))</f>
        <v>三多6車</v>
      </c>
      <c r="L135" s="14"/>
      <c r="M135" s="86">
        <f>IFERROR(IF(I135="",VLOOKUP(E135,資料!$B$4:$E$174,4,0),VLOOKUP(I135,資料!$B$4:$E$174,4,0)),"")</f>
        <v>77</v>
      </c>
      <c r="N135" s="86">
        <f t="shared" si="19"/>
        <v>1771</v>
      </c>
      <c r="O135" s="86">
        <f t="shared" si="21"/>
        <v>1694</v>
      </c>
      <c r="P135" s="86">
        <f t="shared" si="18"/>
        <v>3465</v>
      </c>
      <c r="Q135" s="298">
        <f t="shared" si="22"/>
        <v>2</v>
      </c>
      <c r="R135" s="28">
        <f t="shared" si="24"/>
        <v>1771</v>
      </c>
      <c r="S135" s="28">
        <f t="shared" si="23"/>
        <v>1694</v>
      </c>
      <c r="T135" s="176">
        <f t="shared" si="20"/>
        <v>3465</v>
      </c>
      <c r="U135" s="280" t="str">
        <f t="shared" si="17"/>
        <v>6車</v>
      </c>
      <c r="V135" s="280"/>
    </row>
    <row r="136" spans="1:22" ht="18.75" customHeight="1">
      <c r="A136" s="26">
        <v>138</v>
      </c>
      <c r="B136" s="23" t="s">
        <v>917</v>
      </c>
      <c r="C136" s="231" t="s">
        <v>79</v>
      </c>
      <c r="D136" s="540" t="s">
        <v>406</v>
      </c>
      <c r="E136" s="206">
        <v>24</v>
      </c>
      <c r="F136" s="180" t="str">
        <f>IF(E136="","",VLOOKUP(E136,資料!$B$4:$E$128,3,0))</f>
        <v>民族華夏</v>
      </c>
      <c r="G136" s="84" t="str">
        <f>IF(E136="","",VLOOKUP(E136,資料!$B$4:$E$128,2,0))</f>
        <v>三多6車</v>
      </c>
      <c r="H136" s="294"/>
      <c r="I136" s="206">
        <v>24</v>
      </c>
      <c r="J136" s="180" t="str">
        <f>IF(I136="","",VLOOKUP(I136,資料!$B$4:$E$128,3,0))</f>
        <v>民族華夏</v>
      </c>
      <c r="K136" s="84" t="str">
        <f>IF(I136="","",VLOOKUP(I136,資料!$K$4:$L$128,2,0))</f>
        <v>三多6車</v>
      </c>
      <c r="L136" s="12"/>
      <c r="M136" s="86">
        <f>IFERROR(IF(I136="",VLOOKUP(E136,資料!$B$4:$E$174,4,0),VLOOKUP(I136,資料!$B$4:$E$174,4,0)),"")</f>
        <v>77</v>
      </c>
      <c r="N136" s="86">
        <f t="shared" si="19"/>
        <v>1771</v>
      </c>
      <c r="O136" s="86">
        <f t="shared" si="21"/>
        <v>1694</v>
      </c>
      <c r="P136" s="86">
        <f t="shared" si="18"/>
        <v>3465</v>
      </c>
      <c r="Q136" s="298">
        <f t="shared" si="22"/>
        <v>2</v>
      </c>
      <c r="R136" s="28">
        <f t="shared" si="24"/>
        <v>1771</v>
      </c>
      <c r="S136" s="28">
        <f t="shared" si="23"/>
        <v>1694</v>
      </c>
      <c r="T136" s="176">
        <f t="shared" si="20"/>
        <v>3465</v>
      </c>
      <c r="U136" s="280" t="str">
        <f t="shared" si="17"/>
        <v>6車</v>
      </c>
      <c r="V136" s="280"/>
    </row>
    <row r="137" spans="1:22" ht="18.75" customHeight="1">
      <c r="A137" s="26">
        <v>139</v>
      </c>
      <c r="B137" s="329">
        <v>110628</v>
      </c>
      <c r="C137" s="232" t="s">
        <v>1951</v>
      </c>
      <c r="D137" s="541" t="s">
        <v>1871</v>
      </c>
      <c r="E137" s="183">
        <v>27</v>
      </c>
      <c r="F137" s="180" t="str">
        <f>IF(E137="","",VLOOKUP(E137,資料!$B$4:$E$128,3,0))</f>
        <v>國際商工</v>
      </c>
      <c r="G137" s="84" t="str">
        <f>IF(E137="","",VLOOKUP(E137,資料!$B$4:$E$128,2,0))</f>
        <v>三多6車</v>
      </c>
      <c r="H137" s="294"/>
      <c r="I137" s="183">
        <v>27</v>
      </c>
      <c r="J137" s="180" t="str">
        <f>IF(I137="","",VLOOKUP(I137,資料!$B$4:$E$128,3,0))</f>
        <v>國際商工</v>
      </c>
      <c r="K137" s="84" t="str">
        <f>IF(I137="","",VLOOKUP(I137,資料!$K$4:$L$128,2,0))</f>
        <v>三多6車</v>
      </c>
      <c r="L137" s="12"/>
      <c r="M137" s="86">
        <f>IFERROR(IF(I137="",VLOOKUP(E137,資料!$B$4:$E$174,4,0),VLOOKUP(I137,資料!$B$4:$E$174,4,0)),"")</f>
        <v>88</v>
      </c>
      <c r="N137" s="86">
        <f t="shared" si="19"/>
        <v>2024</v>
      </c>
      <c r="O137" s="86">
        <f t="shared" si="21"/>
        <v>1936</v>
      </c>
      <c r="P137" s="86">
        <f t="shared" si="18"/>
        <v>3960</v>
      </c>
      <c r="Q137" s="298">
        <f t="shared" si="22"/>
        <v>1</v>
      </c>
      <c r="R137" s="28">
        <f t="shared" si="24"/>
        <v>2024</v>
      </c>
      <c r="S137" s="28">
        <f t="shared" si="23"/>
        <v>1936</v>
      </c>
      <c r="T137" s="176">
        <f t="shared" si="20"/>
        <v>3960</v>
      </c>
      <c r="U137" s="280" t="str">
        <f t="shared" si="17"/>
        <v>6車</v>
      </c>
      <c r="V137" s="143"/>
    </row>
    <row r="138" spans="1:22" ht="18.75" customHeight="1">
      <c r="A138" s="26">
        <v>140</v>
      </c>
      <c r="B138" s="23">
        <v>910524</v>
      </c>
      <c r="C138" s="231" t="s">
        <v>85</v>
      </c>
      <c r="D138" s="540" t="s">
        <v>233</v>
      </c>
      <c r="E138" s="206">
        <v>27</v>
      </c>
      <c r="F138" s="180" t="str">
        <f>IF(E138="","",VLOOKUP(E138,資料!$B$4:$E$128,3,0))</f>
        <v>國際商工</v>
      </c>
      <c r="G138" s="84" t="str">
        <f>IF(E138="","",VLOOKUP(E138,資料!$B$4:$E$128,2,0))</f>
        <v>三多6車</v>
      </c>
      <c r="H138" s="294"/>
      <c r="I138" s="206">
        <v>27</v>
      </c>
      <c r="J138" s="180" t="str">
        <f>IF(I138="","",VLOOKUP(I138,資料!$B$4:$E$128,3,0))</f>
        <v>國際商工</v>
      </c>
      <c r="K138" s="84" t="str">
        <f>IF(I138="","",VLOOKUP(I138,資料!$K$4:$L$128,2,0))</f>
        <v>三多6車</v>
      </c>
      <c r="L138" s="14"/>
      <c r="M138" s="86">
        <f>IFERROR(IF(I138="",VLOOKUP(E138,資料!$B$4:$E$174,4,0),VLOOKUP(I138,資料!$B$4:$E$174,4,0)),"")</f>
        <v>88</v>
      </c>
      <c r="N138" s="86">
        <f t="shared" si="19"/>
        <v>2024</v>
      </c>
      <c r="O138" s="86">
        <f t="shared" si="21"/>
        <v>88</v>
      </c>
      <c r="P138" s="86">
        <f t="shared" si="18"/>
        <v>2112</v>
      </c>
      <c r="Q138" s="298" t="str">
        <f t="shared" si="22"/>
        <v>3</v>
      </c>
      <c r="R138" s="28">
        <f t="shared" si="24"/>
        <v>2024</v>
      </c>
      <c r="S138" s="28">
        <f t="shared" si="23"/>
        <v>88</v>
      </c>
      <c r="T138" s="176">
        <f t="shared" si="20"/>
        <v>2112</v>
      </c>
      <c r="U138" s="280" t="str">
        <f t="shared" si="17"/>
        <v>6車</v>
      </c>
      <c r="V138" s="817"/>
    </row>
    <row r="139" spans="1:22" ht="18.75" customHeight="1">
      <c r="A139" s="26">
        <v>141</v>
      </c>
      <c r="B139" s="23">
        <v>911521</v>
      </c>
      <c r="C139" s="231" t="s">
        <v>86</v>
      </c>
      <c r="D139" s="540" t="s">
        <v>136</v>
      </c>
      <c r="E139" s="206">
        <v>27</v>
      </c>
      <c r="F139" s="180" t="str">
        <f>IF(E139="","",VLOOKUP(E139,資料!$B$4:$E$128,3,0))</f>
        <v>國際商工</v>
      </c>
      <c r="G139" s="84" t="str">
        <f>IF(E139="","",VLOOKUP(E139,資料!$B$4:$E$128,2,0))</f>
        <v>三多6車</v>
      </c>
      <c r="H139" s="294"/>
      <c r="I139" s="206">
        <v>27</v>
      </c>
      <c r="J139" s="180" t="str">
        <f>IF(I139="","",VLOOKUP(I139,資料!$B$4:$E$128,3,0))</f>
        <v>國際商工</v>
      </c>
      <c r="K139" s="84" t="str">
        <f>IF(I139="","",VLOOKUP(I139,資料!$K$4:$L$128,2,0))</f>
        <v>三多6車</v>
      </c>
      <c r="L139" s="14"/>
      <c r="M139" s="86">
        <f>IFERROR(IF(I139="",VLOOKUP(E139,資料!$B$4:$E$174,4,0),VLOOKUP(I139,資料!$B$4:$E$174,4,0)),"")</f>
        <v>88</v>
      </c>
      <c r="N139" s="86">
        <f t="shared" si="19"/>
        <v>2024</v>
      </c>
      <c r="O139" s="86">
        <f t="shared" si="21"/>
        <v>88</v>
      </c>
      <c r="P139" s="86">
        <f t="shared" si="18"/>
        <v>2112</v>
      </c>
      <c r="Q139" s="298" t="str">
        <f t="shared" si="22"/>
        <v>3</v>
      </c>
      <c r="R139" s="28">
        <f t="shared" si="24"/>
        <v>2024</v>
      </c>
      <c r="S139" s="28">
        <f t="shared" si="23"/>
        <v>88</v>
      </c>
      <c r="T139" s="176">
        <f t="shared" si="20"/>
        <v>2112</v>
      </c>
      <c r="U139" s="280" t="str">
        <f t="shared" si="17"/>
        <v>6車</v>
      </c>
      <c r="V139" s="746"/>
    </row>
    <row r="140" spans="1:22" ht="18.75" customHeight="1">
      <c r="A140" s="26">
        <v>142</v>
      </c>
      <c r="B140" s="23" t="s">
        <v>837</v>
      </c>
      <c r="C140" s="231" t="s">
        <v>1180</v>
      </c>
      <c r="D140" s="540" t="s">
        <v>100</v>
      </c>
      <c r="E140" s="206">
        <v>27</v>
      </c>
      <c r="F140" s="180" t="str">
        <f>IF(E140="","",VLOOKUP(E140,資料!$B$4:$E$128,3,0))</f>
        <v>國際商工</v>
      </c>
      <c r="G140" s="84" t="str">
        <f>IF(E140="","",VLOOKUP(E140,資料!$B$4:$E$128,2,0))</f>
        <v>三多6車</v>
      </c>
      <c r="H140" s="294" t="s">
        <v>3735</v>
      </c>
      <c r="I140" s="206">
        <v>27</v>
      </c>
      <c r="J140" s="180" t="str">
        <f>IF(I140="","",VLOOKUP(I140,資料!$B$4:$E$128,3,0))</f>
        <v>國際商工</v>
      </c>
      <c r="K140" s="84" t="str">
        <f>IF(I140="","",VLOOKUP(I140,資料!$K$4:$L$128,2,0))</f>
        <v>三多6車</v>
      </c>
      <c r="L140" s="14" t="s">
        <v>3735</v>
      </c>
      <c r="M140" s="86">
        <f>IFERROR(IF(I140="",VLOOKUP(E140,資料!$B$4:$E$174,4,0),VLOOKUP(I140,資料!$B$4:$E$174,4,0)),"")</f>
        <v>88</v>
      </c>
      <c r="N140" s="86">
        <f t="shared" si="19"/>
        <v>2024</v>
      </c>
      <c r="O140" s="86">
        <f t="shared" si="21"/>
        <v>1936</v>
      </c>
      <c r="P140" s="86">
        <f t="shared" si="18"/>
        <v>3960</v>
      </c>
      <c r="Q140" s="298">
        <f t="shared" si="22"/>
        <v>2</v>
      </c>
      <c r="R140" s="28">
        <f t="shared" si="24"/>
        <v>1518</v>
      </c>
      <c r="S140" s="28">
        <f t="shared" si="23"/>
        <v>1452</v>
      </c>
      <c r="T140" s="176">
        <f t="shared" si="20"/>
        <v>2970</v>
      </c>
      <c r="U140" s="280" t="str">
        <f t="shared" si="17"/>
        <v>6車</v>
      </c>
      <c r="V140" s="280"/>
    </row>
    <row r="141" spans="1:22" ht="18.75" customHeight="1">
      <c r="A141" s="26">
        <v>143</v>
      </c>
      <c r="B141" s="329">
        <v>110133</v>
      </c>
      <c r="C141" s="232" t="s">
        <v>1918</v>
      </c>
      <c r="D141" s="541" t="s">
        <v>1911</v>
      </c>
      <c r="E141" s="183">
        <v>28</v>
      </c>
      <c r="F141" s="180" t="str">
        <f>IF(E141="","",VLOOKUP(E141,資料!$B$4:$E$128,3,0))</f>
        <v>橋頭丹丹漢堡</v>
      </c>
      <c r="G141" s="84" t="str">
        <f>IF(E141="","",VLOOKUP(E141,資料!$B$4:$E$128,2,0))</f>
        <v>三多6車</v>
      </c>
      <c r="H141" s="294"/>
      <c r="I141" s="183">
        <v>28</v>
      </c>
      <c r="J141" s="180" t="str">
        <f>IF(I141="","",VLOOKUP(I141,資料!$B$4:$E$128,3,0))</f>
        <v>橋頭丹丹漢堡</v>
      </c>
      <c r="K141" s="84" t="str">
        <f>IF(I141="","",VLOOKUP(I141,資料!$K$4:$L$128,2,0))</f>
        <v>三多6車</v>
      </c>
      <c r="L141" s="12"/>
      <c r="M141" s="86">
        <f>IFERROR(IF(I141="",VLOOKUP(E141,資料!$B$4:$E$174,4,0),VLOOKUP(I141,資料!$B$4:$E$174,4,0)),"")</f>
        <v>57</v>
      </c>
      <c r="N141" s="86">
        <f t="shared" si="19"/>
        <v>1311</v>
      </c>
      <c r="O141" s="86">
        <f t="shared" si="21"/>
        <v>1254</v>
      </c>
      <c r="P141" s="86">
        <f t="shared" si="18"/>
        <v>2565</v>
      </c>
      <c r="Q141" s="298">
        <f t="shared" si="22"/>
        <v>1</v>
      </c>
      <c r="R141" s="28">
        <f t="shared" si="24"/>
        <v>1311</v>
      </c>
      <c r="S141" s="28">
        <f t="shared" si="23"/>
        <v>1254</v>
      </c>
      <c r="T141" s="176">
        <f t="shared" si="20"/>
        <v>2565</v>
      </c>
      <c r="U141" s="280" t="str">
        <f t="shared" si="17"/>
        <v>6車</v>
      </c>
      <c r="V141" s="143"/>
    </row>
    <row r="142" spans="1:22" ht="18.75" customHeight="1">
      <c r="A142" s="26">
        <v>144</v>
      </c>
      <c r="B142" s="329">
        <v>110533</v>
      </c>
      <c r="C142" s="232" t="s">
        <v>1949</v>
      </c>
      <c r="D142" s="541" t="s">
        <v>1841</v>
      </c>
      <c r="E142" s="183">
        <v>28</v>
      </c>
      <c r="F142" s="180" t="str">
        <f>IF(E142="","",VLOOKUP(E142,資料!$B$4:$E$128,3,0))</f>
        <v>橋頭丹丹漢堡</v>
      </c>
      <c r="G142" s="84" t="str">
        <f>IF(E142="","",VLOOKUP(E142,資料!$B$4:$E$128,2,0))</f>
        <v>三多6車</v>
      </c>
      <c r="H142" s="294"/>
      <c r="I142" s="183">
        <v>28</v>
      </c>
      <c r="J142" s="180" t="str">
        <f>IF(I142="","",VLOOKUP(I142,資料!$B$4:$E$128,3,0))</f>
        <v>橋頭丹丹漢堡</v>
      </c>
      <c r="K142" s="84" t="str">
        <f>IF(I142="","",VLOOKUP(I142,資料!$K$4:$L$128,2,0))</f>
        <v>三多6車</v>
      </c>
      <c r="L142" s="12"/>
      <c r="M142" s="86">
        <f>IFERROR(IF(I142="",VLOOKUP(E142,資料!$B$4:$E$174,4,0),VLOOKUP(I142,資料!$B$4:$E$174,4,0)),"")</f>
        <v>57</v>
      </c>
      <c r="N142" s="86">
        <f t="shared" si="19"/>
        <v>1311</v>
      </c>
      <c r="O142" s="86">
        <f t="shared" si="21"/>
        <v>1254</v>
      </c>
      <c r="P142" s="86">
        <f t="shared" si="18"/>
        <v>2565</v>
      </c>
      <c r="Q142" s="298">
        <f t="shared" si="22"/>
        <v>1</v>
      </c>
      <c r="R142" s="28">
        <f t="shared" si="24"/>
        <v>1311</v>
      </c>
      <c r="S142" s="28">
        <f t="shared" si="23"/>
        <v>1254</v>
      </c>
      <c r="T142" s="176">
        <f t="shared" si="20"/>
        <v>2565</v>
      </c>
      <c r="U142" s="280" t="str">
        <f t="shared" si="17"/>
        <v>6車</v>
      </c>
      <c r="V142" s="143"/>
    </row>
    <row r="143" spans="1:22" ht="18.75" customHeight="1">
      <c r="A143" s="26">
        <v>145</v>
      </c>
      <c r="B143" s="329" t="s">
        <v>650</v>
      </c>
      <c r="C143" s="336" t="s">
        <v>71</v>
      </c>
      <c r="D143" s="541" t="s">
        <v>436</v>
      </c>
      <c r="E143" s="183">
        <v>28</v>
      </c>
      <c r="F143" s="180" t="str">
        <f>IF(E143="","",VLOOKUP(E143,資料!$B$4:$E$128,3,0))</f>
        <v>橋頭丹丹漢堡</v>
      </c>
      <c r="G143" s="84" t="str">
        <f>IF(E143="","",VLOOKUP(E143,資料!$B$4:$E$128,2,0))</f>
        <v>三多6車</v>
      </c>
      <c r="H143" s="294"/>
      <c r="I143" s="183">
        <v>28</v>
      </c>
      <c r="J143" s="180" t="str">
        <f>IF(I143="","",VLOOKUP(I143,資料!$B$4:$E$128,3,0))</f>
        <v>橋頭丹丹漢堡</v>
      </c>
      <c r="K143" s="84" t="str">
        <f>IF(I143="","",VLOOKUP(I143,資料!$K$4:$L$128,2,0))</f>
        <v>三多6車</v>
      </c>
      <c r="L143" s="12"/>
      <c r="M143" s="86">
        <f>IFERROR(IF(I143="",VLOOKUP(E143,資料!$B$4:$E$174,4,0),VLOOKUP(I143,資料!$B$4:$E$174,4,0)),"")</f>
        <v>57</v>
      </c>
      <c r="N143" s="86">
        <f t="shared" si="19"/>
        <v>1311</v>
      </c>
      <c r="O143" s="86">
        <f t="shared" si="21"/>
        <v>1254</v>
      </c>
      <c r="P143" s="86">
        <f t="shared" si="18"/>
        <v>2565</v>
      </c>
      <c r="Q143" s="298">
        <f t="shared" si="22"/>
        <v>2</v>
      </c>
      <c r="R143" s="28">
        <f t="shared" si="24"/>
        <v>1311</v>
      </c>
      <c r="S143" s="28">
        <f t="shared" si="23"/>
        <v>1254</v>
      </c>
      <c r="T143" s="176">
        <f t="shared" si="20"/>
        <v>2565</v>
      </c>
      <c r="U143" s="280" t="str">
        <f t="shared" si="17"/>
        <v>6車</v>
      </c>
      <c r="V143" s="280"/>
    </row>
    <row r="144" spans="1:22" ht="18.75" customHeight="1">
      <c r="A144" s="26">
        <v>146</v>
      </c>
      <c r="B144" s="329" t="s">
        <v>653</v>
      </c>
      <c r="C144" s="232" t="s">
        <v>71</v>
      </c>
      <c r="D144" s="541" t="s">
        <v>435</v>
      </c>
      <c r="E144" s="183">
        <v>28</v>
      </c>
      <c r="F144" s="180" t="str">
        <f>IF(E144="","",VLOOKUP(E144,資料!$B$4:$E$128,3,0))</f>
        <v>橋頭丹丹漢堡</v>
      </c>
      <c r="G144" s="84" t="str">
        <f>IF(E144="","",VLOOKUP(E144,資料!$B$4:$E$128,2,0))</f>
        <v>三多6車</v>
      </c>
      <c r="H144" s="294"/>
      <c r="I144" s="183">
        <v>28</v>
      </c>
      <c r="J144" s="180" t="str">
        <f>IF(I144="","",VLOOKUP(I144,資料!$B$4:$E$128,3,0))</f>
        <v>橋頭丹丹漢堡</v>
      </c>
      <c r="K144" s="84" t="str">
        <f>IF(I144="","",VLOOKUP(I144,資料!$K$4:$L$128,2,0))</f>
        <v>三多6車</v>
      </c>
      <c r="L144" s="12"/>
      <c r="M144" s="86">
        <f>IFERROR(IF(I144="",VLOOKUP(E144,資料!$B$4:$E$174,4,0),VLOOKUP(I144,資料!$B$4:$E$174,4,0)),"")</f>
        <v>57</v>
      </c>
      <c r="N144" s="86">
        <f t="shared" si="19"/>
        <v>1311</v>
      </c>
      <c r="O144" s="86">
        <f t="shared" si="21"/>
        <v>1254</v>
      </c>
      <c r="P144" s="86">
        <f t="shared" si="18"/>
        <v>2565</v>
      </c>
      <c r="Q144" s="298">
        <f t="shared" si="22"/>
        <v>2</v>
      </c>
      <c r="R144" s="28">
        <f t="shared" si="24"/>
        <v>1311</v>
      </c>
      <c r="S144" s="28">
        <f t="shared" si="23"/>
        <v>1254</v>
      </c>
      <c r="T144" s="176">
        <f t="shared" si="20"/>
        <v>2565</v>
      </c>
      <c r="U144" s="280" t="str">
        <f t="shared" si="17"/>
        <v>6車</v>
      </c>
      <c r="V144" s="280"/>
    </row>
    <row r="145" spans="1:22" ht="18.75" customHeight="1">
      <c r="A145" s="26">
        <v>147</v>
      </c>
      <c r="B145" s="329" t="s">
        <v>664</v>
      </c>
      <c r="C145" s="232" t="s">
        <v>72</v>
      </c>
      <c r="D145" s="541" t="s">
        <v>447</v>
      </c>
      <c r="E145" s="183">
        <v>28</v>
      </c>
      <c r="F145" s="180" t="str">
        <f>IF(E145="","",VLOOKUP(E145,資料!$B$4:$E$128,3,0))</f>
        <v>橋頭丹丹漢堡</v>
      </c>
      <c r="G145" s="84" t="str">
        <f>IF(E145="","",VLOOKUP(E145,資料!$B$4:$E$128,2,0))</f>
        <v>三多6車</v>
      </c>
      <c r="H145" s="294"/>
      <c r="I145" s="183">
        <v>28</v>
      </c>
      <c r="J145" s="180" t="str">
        <f>IF(I145="","",VLOOKUP(I145,資料!$B$4:$E$128,3,0))</f>
        <v>橋頭丹丹漢堡</v>
      </c>
      <c r="K145" s="84" t="str">
        <f>IF(I145="","",VLOOKUP(I145,資料!$K$4:$L$128,2,0))</f>
        <v>三多6車</v>
      </c>
      <c r="L145" s="14"/>
      <c r="M145" s="86">
        <f>IFERROR(IF(I145="",VLOOKUP(E145,資料!$B$4:$E$174,4,0),VLOOKUP(I145,資料!$B$4:$E$174,4,0)),"")</f>
        <v>57</v>
      </c>
      <c r="N145" s="86">
        <f t="shared" si="19"/>
        <v>1311</v>
      </c>
      <c r="O145" s="86">
        <f t="shared" si="21"/>
        <v>1254</v>
      </c>
      <c r="P145" s="86">
        <f t="shared" si="18"/>
        <v>2565</v>
      </c>
      <c r="Q145" s="298">
        <f t="shared" si="22"/>
        <v>2</v>
      </c>
      <c r="R145" s="28">
        <f t="shared" si="24"/>
        <v>1311</v>
      </c>
      <c r="S145" s="28">
        <f t="shared" si="23"/>
        <v>1254</v>
      </c>
      <c r="T145" s="176">
        <f t="shared" si="20"/>
        <v>2565</v>
      </c>
      <c r="U145" s="280" t="str">
        <f t="shared" si="17"/>
        <v>6車</v>
      </c>
      <c r="V145" s="746"/>
    </row>
    <row r="146" spans="1:22" ht="18.75" customHeight="1">
      <c r="A146" s="26">
        <v>148</v>
      </c>
      <c r="B146" s="329" t="s">
        <v>715</v>
      </c>
      <c r="C146" s="232" t="s">
        <v>77</v>
      </c>
      <c r="D146" s="541" t="s">
        <v>566</v>
      </c>
      <c r="E146" s="183">
        <v>28</v>
      </c>
      <c r="F146" s="180" t="str">
        <f>IF(E146="","",VLOOKUP(E146,資料!$B$4:$E$128,3,0))</f>
        <v>橋頭丹丹漢堡</v>
      </c>
      <c r="G146" s="84" t="str">
        <f>IF(E146="","",VLOOKUP(E146,資料!$B$4:$E$128,2,0))</f>
        <v>三多6車</v>
      </c>
      <c r="H146" s="294"/>
      <c r="I146" s="183">
        <v>28</v>
      </c>
      <c r="J146" s="180" t="str">
        <f>IF(I146="","",VLOOKUP(I146,資料!$B$4:$E$128,3,0))</f>
        <v>橋頭丹丹漢堡</v>
      </c>
      <c r="K146" s="84" t="str">
        <f>IF(I146="","",VLOOKUP(I146,資料!$K$4:$L$128,2,0))</f>
        <v>三多6車</v>
      </c>
      <c r="L146" s="14"/>
      <c r="M146" s="86">
        <f>IFERROR(IF(I146="",VLOOKUP(E146,資料!$B$4:$E$174,4,0),VLOOKUP(I146,資料!$B$4:$E$174,4,0)),"")</f>
        <v>57</v>
      </c>
      <c r="N146" s="86">
        <f t="shared" si="19"/>
        <v>1311</v>
      </c>
      <c r="O146" s="86">
        <f t="shared" si="21"/>
        <v>1254</v>
      </c>
      <c r="P146" s="86">
        <f t="shared" si="18"/>
        <v>2565</v>
      </c>
      <c r="Q146" s="298">
        <f t="shared" si="22"/>
        <v>2</v>
      </c>
      <c r="R146" s="28">
        <f t="shared" si="24"/>
        <v>1311</v>
      </c>
      <c r="S146" s="28">
        <f t="shared" si="23"/>
        <v>1254</v>
      </c>
      <c r="T146" s="176">
        <f t="shared" si="20"/>
        <v>2565</v>
      </c>
      <c r="U146" s="280" t="str">
        <f t="shared" si="17"/>
        <v>6車</v>
      </c>
      <c r="V146" s="280"/>
    </row>
    <row r="147" spans="1:22" ht="18.75" customHeight="1">
      <c r="A147" s="26">
        <v>149</v>
      </c>
      <c r="B147" s="23" t="s">
        <v>812</v>
      </c>
      <c r="C147" s="231" t="s">
        <v>357</v>
      </c>
      <c r="D147" s="540" t="s">
        <v>523</v>
      </c>
      <c r="E147" s="206">
        <v>28</v>
      </c>
      <c r="F147" s="180" t="str">
        <f>IF(E147="","",VLOOKUP(E147,資料!$B$4:$E$128,3,0))</f>
        <v>橋頭丹丹漢堡</v>
      </c>
      <c r="G147" s="84" t="str">
        <f>IF(E147="","",VLOOKUP(E147,資料!$B$4:$E$128,2,0))</f>
        <v>三多6車</v>
      </c>
      <c r="H147" s="294"/>
      <c r="I147" s="206">
        <v>28</v>
      </c>
      <c r="J147" s="180" t="str">
        <f>IF(I147="","",VLOOKUP(I147,資料!$B$4:$E$128,3,0))</f>
        <v>橋頭丹丹漢堡</v>
      </c>
      <c r="K147" s="84" t="str">
        <f>IF(I147="","",VLOOKUP(I147,資料!$K$4:$L$128,2,0))</f>
        <v>三多6車</v>
      </c>
      <c r="L147" s="12"/>
      <c r="M147" s="86">
        <f>IFERROR(IF(I147="",VLOOKUP(E147,資料!$B$4:$E$174,4,0),VLOOKUP(I147,資料!$B$4:$E$174,4,0)),"")</f>
        <v>57</v>
      </c>
      <c r="N147" s="86">
        <f t="shared" si="19"/>
        <v>1311</v>
      </c>
      <c r="O147" s="86">
        <f t="shared" si="21"/>
        <v>1254</v>
      </c>
      <c r="P147" s="86">
        <f t="shared" si="18"/>
        <v>2565</v>
      </c>
      <c r="Q147" s="298">
        <f t="shared" si="22"/>
        <v>2</v>
      </c>
      <c r="R147" s="28">
        <f t="shared" si="24"/>
        <v>1311</v>
      </c>
      <c r="S147" s="28">
        <f t="shared" si="23"/>
        <v>1254</v>
      </c>
      <c r="T147" s="176">
        <f t="shared" si="20"/>
        <v>2565</v>
      </c>
      <c r="U147" s="280" t="str">
        <f t="shared" si="17"/>
        <v>6車</v>
      </c>
      <c r="V147" s="280"/>
    </row>
    <row r="148" spans="1:22" ht="18.75" customHeight="1">
      <c r="A148" s="26">
        <v>150</v>
      </c>
      <c r="B148" s="23" t="s">
        <v>815</v>
      </c>
      <c r="C148" s="231" t="s">
        <v>357</v>
      </c>
      <c r="D148" s="540" t="s">
        <v>522</v>
      </c>
      <c r="E148" s="206">
        <v>28</v>
      </c>
      <c r="F148" s="180" t="str">
        <f>IF(E148="","",VLOOKUP(E148,資料!$B$4:$E$128,3,0))</f>
        <v>橋頭丹丹漢堡</v>
      </c>
      <c r="G148" s="84" t="str">
        <f>IF(E148="","",VLOOKUP(E148,資料!$B$4:$E$128,2,0))</f>
        <v>三多6車</v>
      </c>
      <c r="H148" s="294"/>
      <c r="I148" s="206">
        <v>28</v>
      </c>
      <c r="J148" s="180" t="str">
        <f>IF(I148="","",VLOOKUP(I148,資料!$B$4:$E$128,3,0))</f>
        <v>橋頭丹丹漢堡</v>
      </c>
      <c r="K148" s="84" t="str">
        <f>IF(I148="","",VLOOKUP(I148,資料!$K$4:$L$128,2,0))</f>
        <v>三多6車</v>
      </c>
      <c r="L148" s="12"/>
      <c r="M148" s="86">
        <f>IFERROR(IF(I148="",VLOOKUP(E148,資料!$B$4:$E$174,4,0),VLOOKUP(I148,資料!$B$4:$E$174,4,0)),"")</f>
        <v>57</v>
      </c>
      <c r="N148" s="86">
        <f t="shared" si="19"/>
        <v>1311</v>
      </c>
      <c r="O148" s="86">
        <f t="shared" si="21"/>
        <v>1254</v>
      </c>
      <c r="P148" s="86">
        <f t="shared" si="18"/>
        <v>2565</v>
      </c>
      <c r="Q148" s="298">
        <f t="shared" si="22"/>
        <v>2</v>
      </c>
      <c r="R148" s="28">
        <f t="shared" si="24"/>
        <v>1311</v>
      </c>
      <c r="S148" s="28">
        <f t="shared" si="23"/>
        <v>1254</v>
      </c>
      <c r="T148" s="176">
        <f t="shared" si="20"/>
        <v>2565</v>
      </c>
      <c r="U148" s="280" t="str">
        <f t="shared" si="17"/>
        <v>6車</v>
      </c>
      <c r="V148" s="280"/>
    </row>
    <row r="149" spans="1:22" ht="18.75" customHeight="1">
      <c r="A149" s="26">
        <v>151</v>
      </c>
      <c r="B149" s="329" t="s">
        <v>894</v>
      </c>
      <c r="C149" s="232" t="s">
        <v>73</v>
      </c>
      <c r="D149" s="541" t="s">
        <v>422</v>
      </c>
      <c r="E149" s="183">
        <v>28</v>
      </c>
      <c r="F149" s="180" t="str">
        <f>IF(E149="","",VLOOKUP(E149,資料!$B$4:$E$128,3,0))</f>
        <v>橋頭丹丹漢堡</v>
      </c>
      <c r="G149" s="84" t="str">
        <f>IF(E149="","",VLOOKUP(E149,資料!$B$4:$E$128,2,0))</f>
        <v>三多6車</v>
      </c>
      <c r="H149" s="294"/>
      <c r="I149" s="183">
        <v>28</v>
      </c>
      <c r="J149" s="180" t="str">
        <f>IF(I149="","",VLOOKUP(I149,資料!$B$4:$E$128,3,0))</f>
        <v>橋頭丹丹漢堡</v>
      </c>
      <c r="K149" s="84" t="str">
        <f>IF(I149="","",VLOOKUP(I149,資料!$K$4:$L$128,2,0))</f>
        <v>三多6車</v>
      </c>
      <c r="L149" s="14"/>
      <c r="M149" s="86">
        <f>IFERROR(IF(I149="",VLOOKUP(E149,資料!$B$4:$E$174,4,0),VLOOKUP(I149,資料!$B$4:$E$174,4,0)),"")</f>
        <v>57</v>
      </c>
      <c r="N149" s="86">
        <f t="shared" si="19"/>
        <v>1311</v>
      </c>
      <c r="O149" s="86">
        <f t="shared" si="21"/>
        <v>1254</v>
      </c>
      <c r="P149" s="86">
        <f t="shared" si="18"/>
        <v>2565</v>
      </c>
      <c r="Q149" s="298">
        <f t="shared" si="22"/>
        <v>2</v>
      </c>
      <c r="R149" s="28">
        <f t="shared" si="24"/>
        <v>1311</v>
      </c>
      <c r="S149" s="28">
        <f t="shared" si="23"/>
        <v>1254</v>
      </c>
      <c r="T149" s="176">
        <f t="shared" si="20"/>
        <v>2565</v>
      </c>
      <c r="U149" s="280" t="str">
        <f t="shared" si="17"/>
        <v>6車</v>
      </c>
      <c r="V149" s="280"/>
    </row>
    <row r="150" spans="1:22" ht="18.75" customHeight="1">
      <c r="A150" s="26">
        <v>152</v>
      </c>
      <c r="B150" s="329">
        <v>110329</v>
      </c>
      <c r="C150" s="232" t="s">
        <v>1547</v>
      </c>
      <c r="D150" s="541" t="s">
        <v>1603</v>
      </c>
      <c r="E150" s="183">
        <v>46</v>
      </c>
      <c r="F150" s="180" t="str">
        <f>IF(E150="","",VLOOKUP(E150,資料!$B$4:$E$128,3,0))</f>
        <v>加昌國小</v>
      </c>
      <c r="G150" s="84" t="str">
        <f>IF(E150="","",VLOOKUP(E150,資料!$B$4:$E$128,2,0))</f>
        <v>後勁8車</v>
      </c>
      <c r="H150" s="294"/>
      <c r="I150" s="183">
        <v>46</v>
      </c>
      <c r="J150" s="180" t="str">
        <f>IF(I150="","",VLOOKUP(I150,資料!$B$4:$E$128,3,0))</f>
        <v>加昌國小</v>
      </c>
      <c r="K150" s="84" t="str">
        <f>IF(I150="","",VLOOKUP(I150,資料!$K$4:$L$128,2,0))</f>
        <v>後勁8車</v>
      </c>
      <c r="L150" s="12"/>
      <c r="M150" s="86">
        <f>IFERROR(IF(I150="",VLOOKUP(E150,資料!$B$4:$E$174,4,0),VLOOKUP(I150,資料!$B$4:$E$174,4,0)),"")</f>
        <v>67</v>
      </c>
      <c r="N150" s="86">
        <f t="shared" si="19"/>
        <v>1541</v>
      </c>
      <c r="O150" s="86">
        <f t="shared" si="21"/>
        <v>1474</v>
      </c>
      <c r="P150" s="86">
        <f t="shared" si="18"/>
        <v>3015</v>
      </c>
      <c r="Q150" s="298">
        <f t="shared" si="22"/>
        <v>1</v>
      </c>
      <c r="R150" s="28">
        <f t="shared" si="24"/>
        <v>1541</v>
      </c>
      <c r="S150" s="28">
        <f t="shared" si="23"/>
        <v>1474</v>
      </c>
      <c r="T150" s="176">
        <f t="shared" si="20"/>
        <v>3015</v>
      </c>
      <c r="U150" s="280" t="str">
        <f t="shared" si="17"/>
        <v>8車</v>
      </c>
      <c r="V150" s="143"/>
    </row>
    <row r="151" spans="1:22" ht="18.75" customHeight="1">
      <c r="A151" s="26">
        <v>153</v>
      </c>
      <c r="B151" s="329">
        <v>110725</v>
      </c>
      <c r="C151" s="232" t="s">
        <v>733</v>
      </c>
      <c r="D151" s="541" t="s">
        <v>1453</v>
      </c>
      <c r="E151" s="183">
        <v>46</v>
      </c>
      <c r="F151" s="180" t="str">
        <f>IF(E151="","",VLOOKUP(E151,資料!$B$4:$E$128,3,0))</f>
        <v>加昌國小</v>
      </c>
      <c r="G151" s="84" t="str">
        <f>IF(E151="","",VLOOKUP(E151,資料!$B$4:$E$128,2,0))</f>
        <v>後勁8車</v>
      </c>
      <c r="H151" s="294"/>
      <c r="I151" s="183">
        <v>46</v>
      </c>
      <c r="J151" s="180" t="str">
        <f>IF(I151="","",VLOOKUP(I151,資料!$B$4:$E$128,3,0))</f>
        <v>加昌國小</v>
      </c>
      <c r="K151" s="84" t="str">
        <f>IF(I151="","",VLOOKUP(I151,資料!$K$4:$L$128,2,0))</f>
        <v>後勁8車</v>
      </c>
      <c r="L151" s="12"/>
      <c r="M151" s="86">
        <f>IFERROR(IF(I151="",VLOOKUP(E151,資料!$B$4:$E$174,4,0),VLOOKUP(I151,資料!$B$4:$E$174,4,0)),"")</f>
        <v>67</v>
      </c>
      <c r="N151" s="86">
        <f t="shared" si="19"/>
        <v>1541</v>
      </c>
      <c r="O151" s="86">
        <f t="shared" si="21"/>
        <v>1474</v>
      </c>
      <c r="P151" s="86">
        <f t="shared" si="18"/>
        <v>3015</v>
      </c>
      <c r="Q151" s="298">
        <f t="shared" si="22"/>
        <v>1</v>
      </c>
      <c r="R151" s="28">
        <f t="shared" si="24"/>
        <v>1541</v>
      </c>
      <c r="S151" s="28">
        <f t="shared" si="23"/>
        <v>1474</v>
      </c>
      <c r="T151" s="176">
        <f t="shared" si="20"/>
        <v>3015</v>
      </c>
      <c r="U151" s="280" t="str">
        <f t="shared" si="17"/>
        <v>8車</v>
      </c>
      <c r="V151" s="143"/>
    </row>
    <row r="152" spans="1:22" ht="18.75" customHeight="1">
      <c r="A152" s="26">
        <v>154</v>
      </c>
      <c r="B152" s="329">
        <v>110734</v>
      </c>
      <c r="C152" s="232" t="s">
        <v>733</v>
      </c>
      <c r="D152" s="541" t="s">
        <v>1475</v>
      </c>
      <c r="E152" s="183">
        <v>46</v>
      </c>
      <c r="F152" s="180" t="str">
        <f>IF(E152="","",VLOOKUP(E152,資料!$B$4:$E$128,3,0))</f>
        <v>加昌國小</v>
      </c>
      <c r="G152" s="84" t="str">
        <f>IF(E152="","",VLOOKUP(E152,資料!$B$4:$E$128,2,0))</f>
        <v>後勁8車</v>
      </c>
      <c r="H152" s="294"/>
      <c r="I152" s="183">
        <v>46</v>
      </c>
      <c r="J152" s="180" t="str">
        <f>IF(I152="","",VLOOKUP(I152,資料!$B$4:$E$128,3,0))</f>
        <v>加昌國小</v>
      </c>
      <c r="K152" s="84" t="str">
        <f>IF(I152="","",VLOOKUP(I152,資料!$K$4:$L$128,2,0))</f>
        <v>後勁8車</v>
      </c>
      <c r="L152" s="12"/>
      <c r="M152" s="86">
        <f>IFERROR(IF(I152="",VLOOKUP(E152,資料!$B$4:$E$174,4,0),VLOOKUP(I152,資料!$B$4:$E$174,4,0)),"")</f>
        <v>67</v>
      </c>
      <c r="N152" s="86">
        <f t="shared" si="19"/>
        <v>1541</v>
      </c>
      <c r="O152" s="86">
        <f t="shared" si="21"/>
        <v>1474</v>
      </c>
      <c r="P152" s="86">
        <f t="shared" si="18"/>
        <v>3015</v>
      </c>
      <c r="Q152" s="298">
        <f t="shared" si="22"/>
        <v>1</v>
      </c>
      <c r="R152" s="28">
        <f t="shared" si="24"/>
        <v>1541</v>
      </c>
      <c r="S152" s="28">
        <f t="shared" si="23"/>
        <v>1474</v>
      </c>
      <c r="T152" s="176">
        <f t="shared" si="20"/>
        <v>3015</v>
      </c>
      <c r="U152" s="280" t="str">
        <f t="shared" si="17"/>
        <v>8車</v>
      </c>
      <c r="V152" s="143"/>
    </row>
    <row r="153" spans="1:22" ht="18.75" customHeight="1">
      <c r="A153" s="26">
        <v>155</v>
      </c>
      <c r="B153" s="329">
        <v>111234</v>
      </c>
      <c r="C153" s="232" t="s">
        <v>1959</v>
      </c>
      <c r="D153" s="541" t="s">
        <v>1713</v>
      </c>
      <c r="E153" s="183">
        <v>46</v>
      </c>
      <c r="F153" s="180" t="str">
        <f>IF(E153="","",VLOOKUP(E153,資料!$B$4:$E$128,3,0))</f>
        <v>加昌國小</v>
      </c>
      <c r="G153" s="84" t="str">
        <f>IF(E153="","",VLOOKUP(E153,資料!$B$4:$E$128,2,0))</f>
        <v>後勁8車</v>
      </c>
      <c r="H153" s="294"/>
      <c r="I153" s="183">
        <v>46</v>
      </c>
      <c r="J153" s="180" t="str">
        <f>IF(I153="","",VLOOKUP(I153,資料!$B$4:$E$128,3,0))</f>
        <v>加昌國小</v>
      </c>
      <c r="K153" s="84" t="str">
        <f>IF(I153="","",VLOOKUP(I153,資料!$K$4:$L$128,2,0))</f>
        <v>後勁8車</v>
      </c>
      <c r="L153" s="12"/>
      <c r="M153" s="86">
        <f>IFERROR(IF(I153="",VLOOKUP(E153,資料!$B$4:$E$174,4,0),VLOOKUP(I153,資料!$B$4:$E$174,4,0)),"")</f>
        <v>67</v>
      </c>
      <c r="N153" s="86">
        <f t="shared" si="19"/>
        <v>1541</v>
      </c>
      <c r="O153" s="86">
        <f t="shared" si="21"/>
        <v>1474</v>
      </c>
      <c r="P153" s="86">
        <f t="shared" si="18"/>
        <v>3015</v>
      </c>
      <c r="Q153" s="298">
        <f t="shared" si="22"/>
        <v>1</v>
      </c>
      <c r="R153" s="28">
        <f t="shared" si="24"/>
        <v>1541</v>
      </c>
      <c r="S153" s="28">
        <f t="shared" si="23"/>
        <v>1474</v>
      </c>
      <c r="T153" s="176">
        <f t="shared" si="20"/>
        <v>3015</v>
      </c>
      <c r="U153" s="280" t="str">
        <f t="shared" si="17"/>
        <v>8車</v>
      </c>
      <c r="V153" s="143"/>
    </row>
    <row r="154" spans="1:22" ht="18.75" customHeight="1">
      <c r="A154" s="26">
        <v>156</v>
      </c>
      <c r="B154" s="23">
        <v>910905</v>
      </c>
      <c r="C154" s="232" t="s">
        <v>87</v>
      </c>
      <c r="D154" s="541" t="s">
        <v>217</v>
      </c>
      <c r="E154" s="183">
        <v>46</v>
      </c>
      <c r="F154" s="180" t="str">
        <f>IF(E154="","",VLOOKUP(E154,資料!$B$4:$E$128,3,0))</f>
        <v>加昌國小</v>
      </c>
      <c r="G154" s="84" t="str">
        <f>IF(E154="","",VLOOKUP(E154,資料!$B$4:$E$128,2,0))</f>
        <v>後勁8車</v>
      </c>
      <c r="H154" s="294"/>
      <c r="I154" s="183">
        <v>46</v>
      </c>
      <c r="J154" s="180" t="str">
        <f>IF(I154="","",VLOOKUP(I154,資料!$B$4:$E$128,3,0))</f>
        <v>加昌國小</v>
      </c>
      <c r="K154" s="84" t="str">
        <f>IF(I154="","",VLOOKUP(I154,資料!$K$4:$L$128,2,0))</f>
        <v>後勁8車</v>
      </c>
      <c r="L154" s="12"/>
      <c r="M154" s="86">
        <f>IFERROR(IF(I154="",VLOOKUP(E154,資料!$B$4:$E$174,4,0),VLOOKUP(I154,資料!$B$4:$E$174,4,0)),"")</f>
        <v>67</v>
      </c>
      <c r="N154" s="86">
        <f t="shared" si="19"/>
        <v>1541</v>
      </c>
      <c r="O154" s="86">
        <f t="shared" si="21"/>
        <v>67</v>
      </c>
      <c r="P154" s="86">
        <f t="shared" si="18"/>
        <v>1608</v>
      </c>
      <c r="Q154" s="298" t="str">
        <f t="shared" si="22"/>
        <v>3</v>
      </c>
      <c r="R154" s="28">
        <f t="shared" si="24"/>
        <v>1541</v>
      </c>
      <c r="S154" s="28">
        <f t="shared" si="23"/>
        <v>67</v>
      </c>
      <c r="T154" s="176">
        <f t="shared" si="20"/>
        <v>1608</v>
      </c>
      <c r="U154" s="280" t="str">
        <f t="shared" si="17"/>
        <v>8車</v>
      </c>
      <c r="V154" s="280"/>
    </row>
    <row r="155" spans="1:22" ht="18.75" customHeight="1">
      <c r="A155" s="26">
        <v>157</v>
      </c>
      <c r="B155" s="23">
        <v>911231</v>
      </c>
      <c r="C155" s="231" t="s">
        <v>355</v>
      </c>
      <c r="D155" s="540" t="s">
        <v>201</v>
      </c>
      <c r="E155" s="206">
        <v>46</v>
      </c>
      <c r="F155" s="180" t="str">
        <f>IF(E155="","",VLOOKUP(E155,資料!$B$4:$E$128,3,0))</f>
        <v>加昌國小</v>
      </c>
      <c r="G155" s="84" t="str">
        <f>IF(E155="","",VLOOKUP(E155,資料!$B$4:$E$128,2,0))</f>
        <v>後勁8車</v>
      </c>
      <c r="H155" s="294"/>
      <c r="I155" s="206">
        <v>46</v>
      </c>
      <c r="J155" s="180" t="str">
        <f>IF(I155="","",VLOOKUP(I155,資料!$B$4:$E$128,3,0))</f>
        <v>加昌國小</v>
      </c>
      <c r="K155" s="84" t="str">
        <f>IF(I155="","",VLOOKUP(I155,資料!$K$4:$L$128,2,0))</f>
        <v>後勁8車</v>
      </c>
      <c r="L155" s="12"/>
      <c r="M155" s="86">
        <f>IFERROR(IF(I155="",VLOOKUP(E155,資料!$B$4:$E$174,4,0),VLOOKUP(I155,資料!$B$4:$E$174,4,0)),"")</f>
        <v>67</v>
      </c>
      <c r="N155" s="86">
        <f t="shared" si="19"/>
        <v>1541</v>
      </c>
      <c r="O155" s="86">
        <f t="shared" si="21"/>
        <v>67</v>
      </c>
      <c r="P155" s="86">
        <f t="shared" si="18"/>
        <v>1608</v>
      </c>
      <c r="Q155" s="298" t="str">
        <f t="shared" si="22"/>
        <v>3</v>
      </c>
      <c r="R155" s="28">
        <f t="shared" si="24"/>
        <v>1541</v>
      </c>
      <c r="S155" s="28">
        <f t="shared" si="23"/>
        <v>67</v>
      </c>
      <c r="T155" s="176">
        <f t="shared" si="20"/>
        <v>1608</v>
      </c>
      <c r="U155" s="280" t="str">
        <f t="shared" si="17"/>
        <v>8車</v>
      </c>
      <c r="V155" s="280"/>
    </row>
    <row r="156" spans="1:22" ht="18.75" customHeight="1">
      <c r="A156" s="26">
        <v>158</v>
      </c>
      <c r="B156" s="329" t="s">
        <v>683</v>
      </c>
      <c r="C156" s="232" t="s">
        <v>70</v>
      </c>
      <c r="D156" s="541" t="s">
        <v>453</v>
      </c>
      <c r="E156" s="183">
        <v>46</v>
      </c>
      <c r="F156" s="180" t="str">
        <f>IF(E156="","",VLOOKUP(E156,資料!$B$4:$E$128,3,0))</f>
        <v>加昌國小</v>
      </c>
      <c r="G156" s="84" t="str">
        <f>IF(E156="","",VLOOKUP(E156,資料!$B$4:$E$128,2,0))</f>
        <v>後勁8車</v>
      </c>
      <c r="H156" s="294"/>
      <c r="I156" s="183">
        <v>46</v>
      </c>
      <c r="J156" s="180" t="str">
        <f>IF(I156="","",VLOOKUP(I156,資料!$B$4:$E$128,3,0))</f>
        <v>加昌國小</v>
      </c>
      <c r="K156" s="84" t="str">
        <f>IF(I156="","",VLOOKUP(I156,資料!$K$4:$L$128,2,0))</f>
        <v>後勁8車</v>
      </c>
      <c r="L156" s="14"/>
      <c r="M156" s="86">
        <f>IFERROR(IF(I156="",VLOOKUP(E156,資料!$B$4:$E$174,4,0),VLOOKUP(I156,資料!$B$4:$E$174,4,0)),"")</f>
        <v>67</v>
      </c>
      <c r="N156" s="86">
        <f t="shared" si="19"/>
        <v>1541</v>
      </c>
      <c r="O156" s="86">
        <f t="shared" si="21"/>
        <v>1474</v>
      </c>
      <c r="P156" s="86">
        <f t="shared" si="18"/>
        <v>3015</v>
      </c>
      <c r="Q156" s="298">
        <f t="shared" si="22"/>
        <v>2</v>
      </c>
      <c r="R156" s="28">
        <f t="shared" si="24"/>
        <v>1541</v>
      </c>
      <c r="S156" s="28">
        <f t="shared" si="23"/>
        <v>1474</v>
      </c>
      <c r="T156" s="176">
        <f t="shared" si="20"/>
        <v>3015</v>
      </c>
      <c r="U156" s="280" t="str">
        <f t="shared" si="17"/>
        <v>8車</v>
      </c>
      <c r="V156" s="280"/>
    </row>
    <row r="157" spans="1:22" ht="18.75" customHeight="1">
      <c r="A157" s="26">
        <v>159</v>
      </c>
      <c r="B157" s="23" t="s">
        <v>792</v>
      </c>
      <c r="C157" s="231" t="s">
        <v>304</v>
      </c>
      <c r="D157" s="540" t="s">
        <v>498</v>
      </c>
      <c r="E157" s="206">
        <v>46</v>
      </c>
      <c r="F157" s="180" t="str">
        <f>IF(E157="","",VLOOKUP(E157,資料!$B$4:$E$128,3,0))</f>
        <v>加昌國小</v>
      </c>
      <c r="G157" s="84" t="str">
        <f>IF(E157="","",VLOOKUP(E157,資料!$B$4:$E$128,2,0))</f>
        <v>後勁8車</v>
      </c>
      <c r="H157" s="294"/>
      <c r="I157" s="206">
        <v>46</v>
      </c>
      <c r="J157" s="180" t="str">
        <f>IF(I157="","",VLOOKUP(I157,資料!$B$4:$E$128,3,0))</f>
        <v>加昌國小</v>
      </c>
      <c r="K157" s="84" t="str">
        <f>IF(I157="","",VLOOKUP(I157,資料!$K$4:$L$128,2,0))</f>
        <v>後勁8車</v>
      </c>
      <c r="L157" s="12"/>
      <c r="M157" s="86">
        <f>IFERROR(IF(I157="",VLOOKUP(E157,資料!$B$4:$E$174,4,0),VLOOKUP(I157,資料!$B$4:$E$174,4,0)),"")</f>
        <v>67</v>
      </c>
      <c r="N157" s="86">
        <f t="shared" si="19"/>
        <v>1541</v>
      </c>
      <c r="O157" s="86">
        <f t="shared" si="21"/>
        <v>1474</v>
      </c>
      <c r="P157" s="86">
        <f t="shared" si="18"/>
        <v>3015</v>
      </c>
      <c r="Q157" s="298">
        <f t="shared" si="22"/>
        <v>2</v>
      </c>
      <c r="R157" s="28">
        <f t="shared" si="24"/>
        <v>1541</v>
      </c>
      <c r="S157" s="28">
        <f t="shared" si="23"/>
        <v>1474</v>
      </c>
      <c r="T157" s="176">
        <f t="shared" si="20"/>
        <v>3015</v>
      </c>
      <c r="U157" s="280" t="str">
        <f t="shared" si="17"/>
        <v>8車</v>
      </c>
      <c r="V157" s="280"/>
    </row>
    <row r="158" spans="1:22" ht="18.75" customHeight="1">
      <c r="A158" s="26">
        <v>160</v>
      </c>
      <c r="B158" s="23" t="s">
        <v>801</v>
      </c>
      <c r="C158" s="232" t="s">
        <v>304</v>
      </c>
      <c r="D158" s="541" t="s">
        <v>499</v>
      </c>
      <c r="E158" s="183">
        <v>46</v>
      </c>
      <c r="F158" s="180" t="str">
        <f>IF(E158="","",VLOOKUP(E158,資料!$B$4:$E$128,3,0))</f>
        <v>加昌國小</v>
      </c>
      <c r="G158" s="84" t="str">
        <f>IF(E158="","",VLOOKUP(E158,資料!$B$4:$E$128,2,0))</f>
        <v>後勁8車</v>
      </c>
      <c r="H158" s="294"/>
      <c r="I158" s="183">
        <v>46</v>
      </c>
      <c r="J158" s="180" t="str">
        <f>IF(I158="","",VLOOKUP(I158,資料!$B$4:$E$128,3,0))</f>
        <v>加昌國小</v>
      </c>
      <c r="K158" s="84" t="str">
        <f>IF(I158="","",VLOOKUP(I158,資料!$K$4:$L$128,2,0))</f>
        <v>後勁8車</v>
      </c>
      <c r="L158" s="14"/>
      <c r="M158" s="86">
        <f>IFERROR(IF(I158="",VLOOKUP(E158,資料!$B$4:$E$174,4,0),VLOOKUP(I158,資料!$B$4:$E$174,4,0)),"")</f>
        <v>67</v>
      </c>
      <c r="N158" s="86">
        <f t="shared" si="19"/>
        <v>1541</v>
      </c>
      <c r="O158" s="86">
        <f t="shared" si="21"/>
        <v>1474</v>
      </c>
      <c r="P158" s="86">
        <f t="shared" si="18"/>
        <v>3015</v>
      </c>
      <c r="Q158" s="298">
        <f t="shared" si="22"/>
        <v>2</v>
      </c>
      <c r="R158" s="28">
        <f t="shared" si="24"/>
        <v>1541</v>
      </c>
      <c r="S158" s="28">
        <f t="shared" si="23"/>
        <v>1474</v>
      </c>
      <c r="T158" s="176">
        <f t="shared" si="20"/>
        <v>3015</v>
      </c>
      <c r="U158" s="280" t="str">
        <f t="shared" si="17"/>
        <v>8車</v>
      </c>
      <c r="V158" s="280"/>
    </row>
    <row r="159" spans="1:22" ht="18.75" customHeight="1">
      <c r="A159" s="26">
        <v>161</v>
      </c>
      <c r="B159" s="23" t="s">
        <v>811</v>
      </c>
      <c r="C159" s="231" t="s">
        <v>357</v>
      </c>
      <c r="D159" s="540" t="s">
        <v>810</v>
      </c>
      <c r="E159" s="206">
        <v>46</v>
      </c>
      <c r="F159" s="180" t="str">
        <f>IF(E159="","",VLOOKUP(E159,資料!$B$4:$E$128,3,0))</f>
        <v>加昌國小</v>
      </c>
      <c r="G159" s="84" t="str">
        <f>IF(E159="","",VLOOKUP(E159,資料!$B$4:$E$128,2,0))</f>
        <v>後勁8車</v>
      </c>
      <c r="H159" s="294"/>
      <c r="I159" s="206">
        <v>46</v>
      </c>
      <c r="J159" s="180" t="str">
        <f>IF(I159="","",VLOOKUP(I159,資料!$B$4:$E$128,3,0))</f>
        <v>加昌國小</v>
      </c>
      <c r="K159" s="84" t="str">
        <f>IF(I159="","",VLOOKUP(I159,資料!$K$4:$L$128,2,0))</f>
        <v>後勁8車</v>
      </c>
      <c r="L159" s="12"/>
      <c r="M159" s="86">
        <f>IFERROR(IF(I159="",VLOOKUP(E159,資料!$B$4:$E$174,4,0),VLOOKUP(I159,資料!$B$4:$E$174,4,0)),"")</f>
        <v>67</v>
      </c>
      <c r="N159" s="86">
        <f t="shared" si="19"/>
        <v>1541</v>
      </c>
      <c r="O159" s="86">
        <f t="shared" si="21"/>
        <v>1474</v>
      </c>
      <c r="P159" s="86">
        <f t="shared" si="18"/>
        <v>3015</v>
      </c>
      <c r="Q159" s="298">
        <f t="shared" si="22"/>
        <v>2</v>
      </c>
      <c r="R159" s="28">
        <f t="shared" si="24"/>
        <v>1541</v>
      </c>
      <c r="S159" s="28">
        <f t="shared" si="23"/>
        <v>1474</v>
      </c>
      <c r="T159" s="176">
        <f t="shared" si="20"/>
        <v>3015</v>
      </c>
      <c r="U159" s="280" t="str">
        <f t="shared" si="17"/>
        <v>8車</v>
      </c>
      <c r="V159" s="280"/>
    </row>
    <row r="160" spans="1:22" ht="18.75" customHeight="1">
      <c r="A160" s="26">
        <v>162</v>
      </c>
      <c r="B160" s="329" t="s">
        <v>887</v>
      </c>
      <c r="C160" s="232" t="s">
        <v>82</v>
      </c>
      <c r="D160" s="541" t="s">
        <v>363</v>
      </c>
      <c r="E160" s="183">
        <v>46</v>
      </c>
      <c r="F160" s="180" t="str">
        <f>IF(E160="","",VLOOKUP(E160,資料!$B$4:$E$128,3,0))</f>
        <v>加昌國小</v>
      </c>
      <c r="G160" s="84" t="str">
        <f>IF(E160="","",VLOOKUP(E160,資料!$B$4:$E$128,2,0))</f>
        <v>後勁8車</v>
      </c>
      <c r="H160" s="294"/>
      <c r="I160" s="183">
        <v>46</v>
      </c>
      <c r="J160" s="180" t="str">
        <f>IF(I160="","",VLOOKUP(I160,資料!$B$4:$E$128,3,0))</f>
        <v>加昌國小</v>
      </c>
      <c r="K160" s="84" t="str">
        <f>IF(I160="","",VLOOKUP(I160,資料!$K$4:$L$128,2,0))</f>
        <v>後勁8車</v>
      </c>
      <c r="L160" s="12"/>
      <c r="M160" s="86">
        <f>IFERROR(IF(I160="",VLOOKUP(E160,資料!$B$4:$E$174,4,0),VLOOKUP(I160,資料!$B$4:$E$174,4,0)),"")</f>
        <v>67</v>
      </c>
      <c r="N160" s="86">
        <f t="shared" si="19"/>
        <v>1541</v>
      </c>
      <c r="O160" s="86">
        <f t="shared" si="21"/>
        <v>1474</v>
      </c>
      <c r="P160" s="86">
        <f t="shared" si="18"/>
        <v>3015</v>
      </c>
      <c r="Q160" s="298">
        <f t="shared" si="22"/>
        <v>2</v>
      </c>
      <c r="R160" s="28">
        <f t="shared" si="24"/>
        <v>1541</v>
      </c>
      <c r="S160" s="28">
        <f t="shared" si="23"/>
        <v>1474</v>
      </c>
      <c r="T160" s="176">
        <f t="shared" si="20"/>
        <v>3015</v>
      </c>
      <c r="U160" s="280" t="str">
        <f t="shared" si="17"/>
        <v>8車</v>
      </c>
      <c r="V160" s="280"/>
    </row>
    <row r="161" spans="1:22" ht="18.75" customHeight="1">
      <c r="A161" s="26">
        <v>163</v>
      </c>
      <c r="B161" s="329">
        <v>110109</v>
      </c>
      <c r="C161" s="232" t="s">
        <v>1918</v>
      </c>
      <c r="D161" s="541" t="s">
        <v>1887</v>
      </c>
      <c r="E161" s="183">
        <v>35</v>
      </c>
      <c r="F161" s="180" t="str">
        <f>IF(E161="","",VLOOKUP(E161,資料!$B$4:$E$128,3,0))</f>
        <v>後勁農會(門口)</v>
      </c>
      <c r="G161" s="84" t="str">
        <f>IF(E161="","",VLOOKUP(E161,資料!$B$4:$E$128,2,0))</f>
        <v>後勁8車</v>
      </c>
      <c r="H161" s="294"/>
      <c r="I161" s="183">
        <v>35</v>
      </c>
      <c r="J161" s="180" t="str">
        <f>IF(I161="","",VLOOKUP(I161,資料!$B$4:$E$128,3,0))</f>
        <v>後勁農會(門口)</v>
      </c>
      <c r="K161" s="84" t="str">
        <f>IF(I161="","",VLOOKUP(I161,資料!$K$4:$L$128,2,0))</f>
        <v>後勁8車</v>
      </c>
      <c r="L161" s="12"/>
      <c r="M161" s="86">
        <f>IFERROR(IF(I161="",VLOOKUP(E161,資料!$B$4:$E$174,4,0),VLOOKUP(I161,資料!$B$4:$E$174,4,0)),"")</f>
        <v>66</v>
      </c>
      <c r="N161" s="86">
        <f t="shared" si="19"/>
        <v>1518</v>
      </c>
      <c r="O161" s="86">
        <f t="shared" si="21"/>
        <v>1452</v>
      </c>
      <c r="P161" s="86">
        <f t="shared" si="18"/>
        <v>2970</v>
      </c>
      <c r="Q161" s="298">
        <f t="shared" si="22"/>
        <v>1</v>
      </c>
      <c r="R161" s="28">
        <f t="shared" si="24"/>
        <v>1518</v>
      </c>
      <c r="S161" s="28">
        <f t="shared" si="23"/>
        <v>1452</v>
      </c>
      <c r="T161" s="176">
        <f t="shared" si="20"/>
        <v>2970</v>
      </c>
      <c r="U161" s="280" t="str">
        <f t="shared" si="17"/>
        <v>8車</v>
      </c>
      <c r="V161" s="143"/>
    </row>
    <row r="162" spans="1:22" ht="18.75" customHeight="1">
      <c r="A162" s="26">
        <v>164</v>
      </c>
      <c r="B162" s="329">
        <v>110214</v>
      </c>
      <c r="C162" s="232" t="s">
        <v>1945</v>
      </c>
      <c r="D162" s="541" t="s">
        <v>1572</v>
      </c>
      <c r="E162" s="183">
        <v>35</v>
      </c>
      <c r="F162" s="180" t="str">
        <f>IF(E162="","",VLOOKUP(E162,資料!$B$4:$E$128,3,0))</f>
        <v>後勁農會(門口)</v>
      </c>
      <c r="G162" s="84" t="str">
        <f>IF(E162="","",VLOOKUP(E162,資料!$B$4:$E$128,2,0))</f>
        <v>後勁8車</v>
      </c>
      <c r="H162" s="294"/>
      <c r="I162" s="183">
        <v>35</v>
      </c>
      <c r="J162" s="180" t="str">
        <f>IF(I162="","",VLOOKUP(I162,資料!$B$4:$E$128,3,0))</f>
        <v>後勁農會(門口)</v>
      </c>
      <c r="K162" s="84" t="str">
        <f>IF(I162="","",VLOOKUP(I162,資料!$K$4:$L$128,2,0))</f>
        <v>後勁8車</v>
      </c>
      <c r="L162" s="12"/>
      <c r="M162" s="86">
        <f>IFERROR(IF(I162="",VLOOKUP(E162,資料!$B$4:$E$174,4,0),VLOOKUP(I162,資料!$B$4:$E$174,4,0)),"")</f>
        <v>66</v>
      </c>
      <c r="N162" s="86">
        <f t="shared" si="19"/>
        <v>1518</v>
      </c>
      <c r="O162" s="86">
        <f t="shared" si="21"/>
        <v>1452</v>
      </c>
      <c r="P162" s="86">
        <f t="shared" si="18"/>
        <v>2970</v>
      </c>
      <c r="Q162" s="298">
        <f t="shared" si="22"/>
        <v>1</v>
      </c>
      <c r="R162" s="28">
        <f t="shared" si="24"/>
        <v>1518</v>
      </c>
      <c r="S162" s="28">
        <f t="shared" si="23"/>
        <v>1452</v>
      </c>
      <c r="T162" s="176">
        <f t="shared" si="20"/>
        <v>2970</v>
      </c>
      <c r="U162" s="280" t="str">
        <f t="shared" si="17"/>
        <v>8車</v>
      </c>
      <c r="V162" s="143"/>
    </row>
    <row r="163" spans="1:22" ht="18.75" customHeight="1">
      <c r="A163" s="26">
        <v>165</v>
      </c>
      <c r="B163" s="329">
        <v>110508</v>
      </c>
      <c r="C163" s="232" t="s">
        <v>1949</v>
      </c>
      <c r="D163" s="541" t="s">
        <v>1816</v>
      </c>
      <c r="E163" s="183">
        <v>35</v>
      </c>
      <c r="F163" s="180" t="str">
        <f>IF(E163="","",VLOOKUP(E163,資料!$B$4:$E$128,3,0))</f>
        <v>後勁農會(門口)</v>
      </c>
      <c r="G163" s="84" t="str">
        <f>IF(E163="","",VLOOKUP(E163,資料!$B$4:$E$128,2,0))</f>
        <v>後勁8車</v>
      </c>
      <c r="H163" s="294" t="s">
        <v>2334</v>
      </c>
      <c r="I163" s="183">
        <v>35</v>
      </c>
      <c r="J163" s="180" t="str">
        <f>IF(I163="","",VLOOKUP(I163,資料!$B$4:$E$128,3,0))</f>
        <v>後勁農會(門口)</v>
      </c>
      <c r="K163" s="84" t="str">
        <f>IF(I163="","",VLOOKUP(I163,資料!$K$4:$L$128,2,0))</f>
        <v>後勁8車</v>
      </c>
      <c r="L163" s="294" t="s">
        <v>2334</v>
      </c>
      <c r="M163" s="86">
        <f>IFERROR(IF(I163="",VLOOKUP(E163,資料!$B$4:$E$174,4,0),VLOOKUP(I163,資料!$B$4:$E$174,4,0)),"")</f>
        <v>66</v>
      </c>
      <c r="N163" s="86">
        <f t="shared" si="19"/>
        <v>1518</v>
      </c>
      <c r="O163" s="86">
        <f t="shared" si="21"/>
        <v>1452</v>
      </c>
      <c r="P163" s="86">
        <f t="shared" si="18"/>
        <v>2970</v>
      </c>
      <c r="Q163" s="298">
        <f t="shared" si="22"/>
        <v>1</v>
      </c>
      <c r="R163" s="28">
        <f t="shared" si="24"/>
        <v>759</v>
      </c>
      <c r="S163" s="28">
        <f t="shared" si="23"/>
        <v>726</v>
      </c>
      <c r="T163" s="176">
        <f t="shared" si="20"/>
        <v>1485</v>
      </c>
      <c r="U163" s="280" t="str">
        <f t="shared" si="17"/>
        <v>8車</v>
      </c>
      <c r="V163" s="143"/>
    </row>
    <row r="164" spans="1:22" ht="18.75" customHeight="1">
      <c r="A164" s="26">
        <v>166</v>
      </c>
      <c r="B164" s="23">
        <v>910209</v>
      </c>
      <c r="C164" s="231" t="s">
        <v>95</v>
      </c>
      <c r="D164" s="540" t="s">
        <v>151</v>
      </c>
      <c r="E164" s="206">
        <v>35</v>
      </c>
      <c r="F164" s="180" t="str">
        <f>IF(E164="","",VLOOKUP(E164,資料!$B$4:$E$128,3,0))</f>
        <v>後勁農會(門口)</v>
      </c>
      <c r="G164" s="84" t="str">
        <f>IF(E164="","",VLOOKUP(E164,資料!$B$4:$E$128,2,0))</f>
        <v>後勁8車</v>
      </c>
      <c r="H164" s="294"/>
      <c r="I164" s="206">
        <v>35</v>
      </c>
      <c r="J164" s="180" t="str">
        <f>IF(I164="","",VLOOKUP(I164,資料!$B$4:$E$128,3,0))</f>
        <v>後勁農會(門口)</v>
      </c>
      <c r="K164" s="84" t="str">
        <f>IF(I164="","",VLOOKUP(I164,資料!$K$4:$L$128,2,0))</f>
        <v>後勁8車</v>
      </c>
      <c r="L164" s="12"/>
      <c r="M164" s="86">
        <f>IFERROR(IF(I164="",VLOOKUP(E164,資料!$B$4:$E$174,4,0),VLOOKUP(I164,資料!$B$4:$E$174,4,0)),"")</f>
        <v>66</v>
      </c>
      <c r="N164" s="86">
        <f t="shared" si="19"/>
        <v>1518</v>
      </c>
      <c r="O164" s="86">
        <f t="shared" si="21"/>
        <v>66</v>
      </c>
      <c r="P164" s="86">
        <f t="shared" si="18"/>
        <v>1584</v>
      </c>
      <c r="Q164" s="298" t="str">
        <f t="shared" si="22"/>
        <v>3</v>
      </c>
      <c r="R164" s="28">
        <f t="shared" si="24"/>
        <v>1518</v>
      </c>
      <c r="S164" s="28">
        <f t="shared" si="23"/>
        <v>66</v>
      </c>
      <c r="T164" s="176">
        <f t="shared" si="20"/>
        <v>1584</v>
      </c>
      <c r="U164" s="280" t="str">
        <f t="shared" si="17"/>
        <v>8車</v>
      </c>
      <c r="V164" s="280"/>
    </row>
    <row r="165" spans="1:22" ht="18.75" customHeight="1">
      <c r="A165" s="26">
        <v>167</v>
      </c>
      <c r="B165" s="23">
        <v>910619</v>
      </c>
      <c r="C165" s="231" t="s">
        <v>84</v>
      </c>
      <c r="D165" s="540" t="s">
        <v>288</v>
      </c>
      <c r="E165" s="206">
        <v>35</v>
      </c>
      <c r="F165" s="180" t="str">
        <f>IF(E165="","",VLOOKUP(E165,資料!$B$4:$E$128,3,0))</f>
        <v>後勁農會(門口)</v>
      </c>
      <c r="G165" s="84" t="str">
        <f>IF(E165="","",VLOOKUP(E165,資料!$B$4:$E$128,2,0))</f>
        <v>後勁8車</v>
      </c>
      <c r="H165" s="294"/>
      <c r="I165" s="206">
        <v>35</v>
      </c>
      <c r="J165" s="180" t="str">
        <f>IF(I165="","",VLOOKUP(I165,資料!$B$4:$E$128,3,0))</f>
        <v>後勁農會(門口)</v>
      </c>
      <c r="K165" s="84" t="str">
        <f>IF(I165="","",VLOOKUP(I165,資料!$K$4:$L$128,2,0))</f>
        <v>後勁8車</v>
      </c>
      <c r="L165" s="12"/>
      <c r="M165" s="86">
        <f>IFERROR(IF(I165="",VLOOKUP(E165,資料!$B$4:$E$174,4,0),VLOOKUP(I165,資料!$B$4:$E$174,4,0)),"")</f>
        <v>66</v>
      </c>
      <c r="N165" s="86">
        <f t="shared" si="19"/>
        <v>1518</v>
      </c>
      <c r="O165" s="86">
        <f t="shared" si="21"/>
        <v>66</v>
      </c>
      <c r="P165" s="86">
        <f t="shared" si="18"/>
        <v>1584</v>
      </c>
      <c r="Q165" s="298" t="str">
        <f t="shared" si="22"/>
        <v>3</v>
      </c>
      <c r="R165" s="28">
        <f t="shared" si="24"/>
        <v>1518</v>
      </c>
      <c r="S165" s="28">
        <f t="shared" si="23"/>
        <v>66</v>
      </c>
      <c r="T165" s="176">
        <f t="shared" si="20"/>
        <v>1584</v>
      </c>
      <c r="U165" s="280" t="str">
        <f t="shared" si="17"/>
        <v>8車</v>
      </c>
      <c r="V165" s="280"/>
    </row>
    <row r="166" spans="1:22" ht="18.75" customHeight="1">
      <c r="A166" s="26">
        <v>168</v>
      </c>
      <c r="B166" s="23">
        <v>910623</v>
      </c>
      <c r="C166" s="231" t="s">
        <v>84</v>
      </c>
      <c r="D166" s="540" t="s">
        <v>232</v>
      </c>
      <c r="E166" s="206">
        <v>35</v>
      </c>
      <c r="F166" s="180" t="str">
        <f>IF(E166="","",VLOOKUP(E166,資料!$B$4:$E$128,3,0))</f>
        <v>後勁農會(門口)</v>
      </c>
      <c r="G166" s="84" t="str">
        <f>IF(E166="","",VLOOKUP(E166,資料!$B$4:$E$128,2,0))</f>
        <v>後勁8車</v>
      </c>
      <c r="H166" s="294"/>
      <c r="I166" s="206">
        <v>35</v>
      </c>
      <c r="J166" s="180" t="str">
        <f>IF(I166="","",VLOOKUP(I166,資料!$B$4:$E$128,3,0))</f>
        <v>後勁農會(門口)</v>
      </c>
      <c r="K166" s="84" t="str">
        <f>IF(I166="","",VLOOKUP(I166,資料!$K$4:$L$128,2,0))</f>
        <v>後勁8車</v>
      </c>
      <c r="L166" s="12"/>
      <c r="M166" s="86">
        <f>IFERROR(IF(I166="",VLOOKUP(E166,資料!$B$4:$E$174,4,0),VLOOKUP(I166,資料!$B$4:$E$174,4,0)),"")</f>
        <v>66</v>
      </c>
      <c r="N166" s="86">
        <f t="shared" si="19"/>
        <v>1518</v>
      </c>
      <c r="O166" s="86">
        <f t="shared" si="21"/>
        <v>66</v>
      </c>
      <c r="P166" s="86">
        <f t="shared" si="18"/>
        <v>1584</v>
      </c>
      <c r="Q166" s="298" t="str">
        <f t="shared" si="22"/>
        <v>3</v>
      </c>
      <c r="R166" s="28">
        <f t="shared" si="24"/>
        <v>1518</v>
      </c>
      <c r="S166" s="28">
        <f t="shared" si="23"/>
        <v>66</v>
      </c>
      <c r="T166" s="176">
        <f t="shared" si="20"/>
        <v>1584</v>
      </c>
      <c r="U166" s="280" t="str">
        <f t="shared" ref="U166:U222" si="25">MID(K166,3,2)</f>
        <v>8車</v>
      </c>
      <c r="V166" s="280"/>
    </row>
    <row r="167" spans="1:22" ht="18.75" customHeight="1">
      <c r="A167" s="26">
        <v>169</v>
      </c>
      <c r="B167" s="23">
        <v>911504</v>
      </c>
      <c r="C167" s="231" t="s">
        <v>86</v>
      </c>
      <c r="D167" s="540" t="s">
        <v>137</v>
      </c>
      <c r="E167" s="206">
        <v>35</v>
      </c>
      <c r="F167" s="180" t="str">
        <f>IF(E167="","",VLOOKUP(E167,資料!$B$4:$E$128,3,0))</f>
        <v>後勁農會(門口)</v>
      </c>
      <c r="G167" s="84" t="str">
        <f>IF(E167="","",VLOOKUP(E167,資料!$B$4:$E$128,2,0))</f>
        <v>後勁8車</v>
      </c>
      <c r="H167" s="294"/>
      <c r="I167" s="206">
        <v>35</v>
      </c>
      <c r="J167" s="180" t="str">
        <f>IF(I167="","",VLOOKUP(I167,資料!$B$4:$E$128,3,0))</f>
        <v>後勁農會(門口)</v>
      </c>
      <c r="K167" s="84" t="str">
        <f>IF(I167="","",VLOOKUP(I167,資料!$K$4:$L$128,2,0))</f>
        <v>後勁8車</v>
      </c>
      <c r="L167" s="14"/>
      <c r="M167" s="86">
        <f>IFERROR(IF(I167="",VLOOKUP(E167,資料!$B$4:$E$174,4,0),VLOOKUP(I167,資料!$B$4:$E$174,4,0)),"")</f>
        <v>66</v>
      </c>
      <c r="N167" s="86">
        <f t="shared" si="19"/>
        <v>1518</v>
      </c>
      <c r="O167" s="86">
        <f t="shared" si="21"/>
        <v>66</v>
      </c>
      <c r="P167" s="86">
        <f t="shared" si="18"/>
        <v>1584</v>
      </c>
      <c r="Q167" s="298" t="str">
        <f t="shared" si="22"/>
        <v>3</v>
      </c>
      <c r="R167" s="28">
        <f t="shared" si="24"/>
        <v>1518</v>
      </c>
      <c r="S167" s="28">
        <f t="shared" si="23"/>
        <v>66</v>
      </c>
      <c r="T167" s="176">
        <f t="shared" si="20"/>
        <v>1584</v>
      </c>
      <c r="U167" s="280" t="str">
        <f t="shared" si="25"/>
        <v>8車</v>
      </c>
      <c r="V167" s="817"/>
    </row>
    <row r="168" spans="1:22" ht="18.75" customHeight="1">
      <c r="A168" s="26">
        <v>170</v>
      </c>
      <c r="B168" s="329">
        <v>110732</v>
      </c>
      <c r="C168" s="232" t="s">
        <v>733</v>
      </c>
      <c r="D168" s="541" t="s">
        <v>1470</v>
      </c>
      <c r="E168" s="183">
        <v>36</v>
      </c>
      <c r="F168" s="180" t="str">
        <f>IF(E168="","",VLOOKUP(E168,資料!$B$4:$E$128,3,0))</f>
        <v>高雄海科大(7-11)</v>
      </c>
      <c r="G168" s="84" t="str">
        <f>IF(E168="","",VLOOKUP(E168,資料!$B$4:$E$128,2,0))</f>
        <v>後勁8車</v>
      </c>
      <c r="H168" s="294"/>
      <c r="I168" s="183">
        <v>36</v>
      </c>
      <c r="J168" s="180" t="str">
        <f>IF(I168="","",VLOOKUP(I168,資料!$B$4:$E$128,3,0))</f>
        <v>高雄海科大(7-11)</v>
      </c>
      <c r="K168" s="84" t="str">
        <f>IF(I168="","",VLOOKUP(I168,資料!$K$4:$L$128,2,0))</f>
        <v>後勁8車</v>
      </c>
      <c r="L168" s="12"/>
      <c r="M168" s="86">
        <f>IFERROR(IF(I168="",VLOOKUP(E168,資料!$B$4:$E$174,4,0),VLOOKUP(I168,資料!$B$4:$E$174,4,0)),"")</f>
        <v>66</v>
      </c>
      <c r="N168" s="86">
        <f t="shared" si="19"/>
        <v>1518</v>
      </c>
      <c r="O168" s="86">
        <f t="shared" si="21"/>
        <v>1452</v>
      </c>
      <c r="P168" s="86">
        <f t="shared" si="18"/>
        <v>2970</v>
      </c>
      <c r="Q168" s="298">
        <f t="shared" si="22"/>
        <v>1</v>
      </c>
      <c r="R168" s="28">
        <f t="shared" si="24"/>
        <v>1518</v>
      </c>
      <c r="S168" s="28">
        <f t="shared" si="23"/>
        <v>1452</v>
      </c>
      <c r="T168" s="176">
        <f t="shared" si="20"/>
        <v>2970</v>
      </c>
      <c r="U168" s="280" t="str">
        <f t="shared" si="25"/>
        <v>8車</v>
      </c>
      <c r="V168" s="143"/>
    </row>
    <row r="169" spans="1:22" ht="18.75" customHeight="1">
      <c r="A169" s="26">
        <v>171</v>
      </c>
      <c r="B169" s="329">
        <v>111108</v>
      </c>
      <c r="C169" s="232" t="s">
        <v>1957</v>
      </c>
      <c r="D169" s="541" t="s">
        <v>1724</v>
      </c>
      <c r="E169" s="183">
        <v>36</v>
      </c>
      <c r="F169" s="180" t="str">
        <f>IF(E169="","",VLOOKUP(E169,資料!$B$4:$E$128,3,0))</f>
        <v>高雄海科大(7-11)</v>
      </c>
      <c r="G169" s="84" t="str">
        <f>IF(E169="","",VLOOKUP(E169,資料!$B$4:$E$128,2,0))</f>
        <v>後勁8車</v>
      </c>
      <c r="H169" s="294"/>
      <c r="I169" s="183">
        <v>36</v>
      </c>
      <c r="J169" s="180" t="str">
        <f>IF(I169="","",VLOOKUP(I169,資料!$B$4:$E$128,3,0))</f>
        <v>高雄海科大(7-11)</v>
      </c>
      <c r="K169" s="84" t="str">
        <f>IF(I169="","",VLOOKUP(I169,資料!$K$4:$L$128,2,0))</f>
        <v>後勁8車</v>
      </c>
      <c r="L169" s="12"/>
      <c r="M169" s="86">
        <f>IFERROR(IF(I169="",VLOOKUP(E169,資料!$B$4:$E$174,4,0),VLOOKUP(I169,資料!$B$4:$E$174,4,0)),"")</f>
        <v>66</v>
      </c>
      <c r="N169" s="86">
        <f t="shared" si="19"/>
        <v>1518</v>
      </c>
      <c r="O169" s="86">
        <f t="shared" si="21"/>
        <v>1452</v>
      </c>
      <c r="P169" s="86">
        <f t="shared" si="18"/>
        <v>2970</v>
      </c>
      <c r="Q169" s="298">
        <f t="shared" si="22"/>
        <v>1</v>
      </c>
      <c r="R169" s="28">
        <f t="shared" si="24"/>
        <v>1518</v>
      </c>
      <c r="S169" s="28">
        <f t="shared" si="23"/>
        <v>1452</v>
      </c>
      <c r="T169" s="176">
        <f t="shared" si="20"/>
        <v>2970</v>
      </c>
      <c r="U169" s="280" t="str">
        <f t="shared" si="25"/>
        <v>8車</v>
      </c>
      <c r="V169" s="143"/>
    </row>
    <row r="170" spans="1:22" ht="18.75" customHeight="1">
      <c r="A170" s="26">
        <v>172</v>
      </c>
      <c r="B170" s="329">
        <v>111119</v>
      </c>
      <c r="C170" s="232" t="s">
        <v>1957</v>
      </c>
      <c r="D170" s="541" t="s">
        <v>1735</v>
      </c>
      <c r="E170" s="183">
        <v>36</v>
      </c>
      <c r="F170" s="180" t="str">
        <f>IF(E170="","",VLOOKUP(E170,資料!$B$4:$E$128,3,0))</f>
        <v>高雄海科大(7-11)</v>
      </c>
      <c r="G170" s="84" t="str">
        <f>IF(E170="","",VLOOKUP(E170,資料!$B$4:$E$128,2,0))</f>
        <v>後勁8車</v>
      </c>
      <c r="H170" s="294"/>
      <c r="I170" s="183">
        <v>36</v>
      </c>
      <c r="J170" s="180" t="str">
        <f>IF(I170="","",VLOOKUP(I170,資料!$B$4:$E$128,3,0))</f>
        <v>高雄海科大(7-11)</v>
      </c>
      <c r="K170" s="84" t="str">
        <f>IF(I170="","",VLOOKUP(I170,資料!$K$4:$L$128,2,0))</f>
        <v>後勁8車</v>
      </c>
      <c r="L170" s="12"/>
      <c r="M170" s="86">
        <f>IFERROR(IF(I170="",VLOOKUP(E170,資料!$B$4:$E$174,4,0),VLOOKUP(I170,資料!$B$4:$E$174,4,0)),"")</f>
        <v>66</v>
      </c>
      <c r="N170" s="86">
        <f t="shared" si="19"/>
        <v>1518</v>
      </c>
      <c r="O170" s="86">
        <f t="shared" si="21"/>
        <v>1452</v>
      </c>
      <c r="P170" s="86">
        <f t="shared" si="18"/>
        <v>2970</v>
      </c>
      <c r="Q170" s="298">
        <f t="shared" si="22"/>
        <v>1</v>
      </c>
      <c r="R170" s="28">
        <f t="shared" si="24"/>
        <v>1518</v>
      </c>
      <c r="S170" s="28">
        <f t="shared" si="23"/>
        <v>1452</v>
      </c>
      <c r="T170" s="176">
        <f t="shared" si="20"/>
        <v>2970</v>
      </c>
      <c r="U170" s="280" t="str">
        <f t="shared" si="25"/>
        <v>8車</v>
      </c>
      <c r="V170" s="143"/>
    </row>
    <row r="171" spans="1:22" ht="18.75" customHeight="1">
      <c r="A171" s="26">
        <v>173</v>
      </c>
      <c r="B171" s="329">
        <v>111408</v>
      </c>
      <c r="C171" s="232" t="s">
        <v>1348</v>
      </c>
      <c r="D171" s="541" t="s">
        <v>1358</v>
      </c>
      <c r="E171" s="183">
        <v>36</v>
      </c>
      <c r="F171" s="180" t="str">
        <f>IF(E171="","",VLOOKUP(E171,資料!$B$4:$E$128,3,0))</f>
        <v>高雄海科大(7-11)</v>
      </c>
      <c r="G171" s="84" t="str">
        <f>IF(E171="","",VLOOKUP(E171,資料!$B$4:$E$128,2,0))</f>
        <v>後勁8車</v>
      </c>
      <c r="H171" s="294"/>
      <c r="I171" s="183">
        <v>36</v>
      </c>
      <c r="J171" s="180" t="str">
        <f>IF(I171="","",VLOOKUP(I171,資料!$B$4:$E$128,3,0))</f>
        <v>高雄海科大(7-11)</v>
      </c>
      <c r="K171" s="84" t="str">
        <f>IF(I171="","",VLOOKUP(I171,資料!$K$4:$L$128,2,0))</f>
        <v>後勁8車</v>
      </c>
      <c r="L171" s="12"/>
      <c r="M171" s="86">
        <f>IFERROR(IF(I171="",VLOOKUP(E171,資料!$B$4:$E$174,4,0),VLOOKUP(I171,資料!$B$4:$E$174,4,0)),"")</f>
        <v>66</v>
      </c>
      <c r="N171" s="86">
        <f t="shared" si="19"/>
        <v>1518</v>
      </c>
      <c r="O171" s="86">
        <f t="shared" si="21"/>
        <v>1452</v>
      </c>
      <c r="P171" s="86">
        <f t="shared" si="18"/>
        <v>2970</v>
      </c>
      <c r="Q171" s="298">
        <f t="shared" si="22"/>
        <v>1</v>
      </c>
      <c r="R171" s="28">
        <f t="shared" si="24"/>
        <v>1518</v>
      </c>
      <c r="S171" s="28">
        <f t="shared" si="23"/>
        <v>1452</v>
      </c>
      <c r="T171" s="176">
        <f t="shared" si="20"/>
        <v>2970</v>
      </c>
      <c r="U171" s="280" t="str">
        <f t="shared" si="25"/>
        <v>8車</v>
      </c>
      <c r="V171" s="143"/>
    </row>
    <row r="172" spans="1:22" ht="18.75" customHeight="1">
      <c r="A172" s="26">
        <v>174</v>
      </c>
      <c r="B172" s="23">
        <v>910226</v>
      </c>
      <c r="C172" s="231" t="s">
        <v>95</v>
      </c>
      <c r="D172" s="540" t="s">
        <v>158</v>
      </c>
      <c r="E172" s="206">
        <v>36</v>
      </c>
      <c r="F172" s="180" t="str">
        <f>IF(E172="","",VLOOKUP(E172,資料!$B$4:$E$128,3,0))</f>
        <v>高雄海科大(7-11)</v>
      </c>
      <c r="G172" s="84" t="str">
        <f>IF(E172="","",VLOOKUP(E172,資料!$B$4:$E$128,2,0))</f>
        <v>後勁8車</v>
      </c>
      <c r="H172" s="294"/>
      <c r="I172" s="206">
        <v>36</v>
      </c>
      <c r="J172" s="180" t="str">
        <f>IF(I172="","",VLOOKUP(I172,資料!$B$4:$E$128,3,0))</f>
        <v>高雄海科大(7-11)</v>
      </c>
      <c r="K172" s="84" t="str">
        <f>IF(I172="","",VLOOKUP(I172,資料!$K$4:$L$128,2,0))</f>
        <v>後勁8車</v>
      </c>
      <c r="L172" s="12"/>
      <c r="M172" s="86">
        <f>IFERROR(IF(I172="",VLOOKUP(E172,資料!$B$4:$E$174,4,0),VLOOKUP(I172,資料!$B$4:$E$174,4,0)),"")</f>
        <v>66</v>
      </c>
      <c r="N172" s="86">
        <f t="shared" si="19"/>
        <v>1518</v>
      </c>
      <c r="O172" s="86">
        <f t="shared" si="21"/>
        <v>66</v>
      </c>
      <c r="P172" s="86">
        <f t="shared" si="18"/>
        <v>1584</v>
      </c>
      <c r="Q172" s="298" t="str">
        <f t="shared" si="22"/>
        <v>3</v>
      </c>
      <c r="R172" s="28">
        <f t="shared" si="24"/>
        <v>1518</v>
      </c>
      <c r="S172" s="28">
        <f t="shared" si="23"/>
        <v>66</v>
      </c>
      <c r="T172" s="176">
        <f t="shared" si="20"/>
        <v>1584</v>
      </c>
      <c r="U172" s="280" t="str">
        <f t="shared" si="25"/>
        <v>8車</v>
      </c>
      <c r="V172" s="280"/>
    </row>
    <row r="173" spans="1:22" ht="18.75" customHeight="1">
      <c r="A173" s="26">
        <v>175</v>
      </c>
      <c r="B173" s="23">
        <v>910714</v>
      </c>
      <c r="C173" s="231" t="s">
        <v>93</v>
      </c>
      <c r="D173" s="540" t="s">
        <v>117</v>
      </c>
      <c r="E173" s="206">
        <v>36</v>
      </c>
      <c r="F173" s="180" t="str">
        <f>IF(E173="","",VLOOKUP(E173,資料!$B$4:$E$128,3,0))</f>
        <v>高雄海科大(7-11)</v>
      </c>
      <c r="G173" s="84" t="str">
        <f>IF(E173="","",VLOOKUP(E173,資料!$B$4:$E$128,2,0))</f>
        <v>後勁8車</v>
      </c>
      <c r="H173" s="294" t="s">
        <v>2342</v>
      </c>
      <c r="I173" s="206">
        <v>36</v>
      </c>
      <c r="J173" s="180" t="str">
        <f>IF(I173="","",VLOOKUP(I173,資料!$B$4:$E$128,3,0))</f>
        <v>高雄海科大(7-11)</v>
      </c>
      <c r="K173" s="84" t="str">
        <f>IF(I173="","",VLOOKUP(I173,資料!$K$4:$L$128,2,0))</f>
        <v>後勁8車</v>
      </c>
      <c r="L173" s="14" t="s">
        <v>2342</v>
      </c>
      <c r="M173" s="86">
        <f>IFERROR(IF(I173="",VLOOKUP(E173,資料!$B$4:$E$174,4,0),VLOOKUP(I173,資料!$B$4:$E$174,4,0)),"")</f>
        <v>66</v>
      </c>
      <c r="N173" s="86">
        <f t="shared" si="19"/>
        <v>1518</v>
      </c>
      <c r="O173" s="86">
        <f t="shared" si="21"/>
        <v>66</v>
      </c>
      <c r="P173" s="86">
        <f t="shared" si="18"/>
        <v>1584</v>
      </c>
      <c r="Q173" s="298" t="str">
        <f t="shared" si="22"/>
        <v>3</v>
      </c>
      <c r="R173" s="28">
        <f t="shared" si="24"/>
        <v>759</v>
      </c>
      <c r="S173" s="28">
        <f t="shared" si="23"/>
        <v>33</v>
      </c>
      <c r="T173" s="176">
        <f t="shared" si="20"/>
        <v>792</v>
      </c>
      <c r="U173" s="280" t="str">
        <f t="shared" si="25"/>
        <v>8車</v>
      </c>
      <c r="V173" s="746"/>
    </row>
    <row r="174" spans="1:22" ht="18.75" customHeight="1">
      <c r="A174" s="26">
        <v>176</v>
      </c>
      <c r="B174" s="23">
        <v>910813</v>
      </c>
      <c r="C174" s="748" t="s">
        <v>94</v>
      </c>
      <c r="D174" s="540" t="s">
        <v>116</v>
      </c>
      <c r="E174" s="206">
        <v>36</v>
      </c>
      <c r="F174" s="180" t="str">
        <f>IF(E174="","",VLOOKUP(E174,資料!$B$4:$E$128,3,0))</f>
        <v>高雄海科大(7-11)</v>
      </c>
      <c r="G174" s="84" t="str">
        <f>IF(E174="","",VLOOKUP(E174,資料!$B$4:$E$128,2,0))</f>
        <v>後勁8車</v>
      </c>
      <c r="H174" s="294"/>
      <c r="I174" s="206">
        <v>36</v>
      </c>
      <c r="J174" s="180" t="str">
        <f>IF(I174="","",VLOOKUP(I174,資料!$B$4:$E$128,3,0))</f>
        <v>高雄海科大(7-11)</v>
      </c>
      <c r="K174" s="84" t="str">
        <f>IF(I174="","",VLOOKUP(I174,資料!$K$4:$L$128,2,0))</f>
        <v>後勁8車</v>
      </c>
      <c r="L174" s="12"/>
      <c r="M174" s="86">
        <f>IFERROR(IF(I174="",VLOOKUP(E174,資料!$B$4:$E$174,4,0),VLOOKUP(I174,資料!$B$4:$E$174,4,0)),"")</f>
        <v>66</v>
      </c>
      <c r="N174" s="86">
        <f t="shared" si="19"/>
        <v>1518</v>
      </c>
      <c r="O174" s="86">
        <f t="shared" si="21"/>
        <v>66</v>
      </c>
      <c r="P174" s="86">
        <f t="shared" ref="P174:P231" si="26">IF(SUM(N174:O174)=0,"",SUM(N174:O174))</f>
        <v>1584</v>
      </c>
      <c r="Q174" s="298" t="str">
        <f t="shared" si="22"/>
        <v>3</v>
      </c>
      <c r="R174" s="28">
        <f t="shared" si="24"/>
        <v>1518</v>
      </c>
      <c r="S174" s="28">
        <f t="shared" si="23"/>
        <v>66</v>
      </c>
      <c r="T174" s="176">
        <f t="shared" si="20"/>
        <v>1584</v>
      </c>
      <c r="U174" s="280" t="str">
        <f t="shared" si="25"/>
        <v>8車</v>
      </c>
      <c r="V174" s="280"/>
    </row>
    <row r="175" spans="1:22" ht="18.75" customHeight="1">
      <c r="A175" s="26">
        <v>177</v>
      </c>
      <c r="B175" s="329" t="s">
        <v>755</v>
      </c>
      <c r="C175" s="232" t="s">
        <v>74</v>
      </c>
      <c r="D175" s="541" t="s">
        <v>99</v>
      </c>
      <c r="E175" s="183">
        <v>36</v>
      </c>
      <c r="F175" s="180" t="str">
        <f>IF(E175="","",VLOOKUP(E175,資料!$B$4:$E$128,3,0))</f>
        <v>高雄海科大(7-11)</v>
      </c>
      <c r="G175" s="84" t="str">
        <f>IF(E175="","",VLOOKUP(E175,資料!$B$4:$E$128,2,0))</f>
        <v>後勁8車</v>
      </c>
      <c r="H175" s="294"/>
      <c r="I175" s="183">
        <v>36</v>
      </c>
      <c r="J175" s="180" t="str">
        <f>IF(I175="","",VLOOKUP(I175,資料!$B$4:$E$128,3,0))</f>
        <v>高雄海科大(7-11)</v>
      </c>
      <c r="K175" s="84" t="str">
        <f>IF(I175="","",VLOOKUP(I175,資料!$K$4:$L$128,2,0))</f>
        <v>後勁8車</v>
      </c>
      <c r="L175" s="12"/>
      <c r="M175" s="86">
        <f>IFERROR(IF(I175="",VLOOKUP(E175,資料!$B$4:$E$174,4,0),VLOOKUP(I175,資料!$B$4:$E$174,4,0)),"")</f>
        <v>66</v>
      </c>
      <c r="N175" s="86">
        <f t="shared" si="19"/>
        <v>1518</v>
      </c>
      <c r="O175" s="86">
        <f t="shared" si="21"/>
        <v>1452</v>
      </c>
      <c r="P175" s="86">
        <f t="shared" si="26"/>
        <v>2970</v>
      </c>
      <c r="Q175" s="298">
        <f t="shared" si="22"/>
        <v>2</v>
      </c>
      <c r="R175" s="28">
        <f t="shared" si="24"/>
        <v>1518</v>
      </c>
      <c r="S175" s="28">
        <f t="shared" si="23"/>
        <v>1452</v>
      </c>
      <c r="T175" s="176">
        <f t="shared" si="20"/>
        <v>2970</v>
      </c>
      <c r="U175" s="280" t="str">
        <f t="shared" si="25"/>
        <v>8車</v>
      </c>
      <c r="V175" s="280"/>
    </row>
    <row r="176" spans="1:22" ht="18.75" customHeight="1">
      <c r="A176" s="26">
        <v>178</v>
      </c>
      <c r="B176" s="23" t="s">
        <v>836</v>
      </c>
      <c r="C176" s="330" t="s">
        <v>1180</v>
      </c>
      <c r="D176" s="540" t="s">
        <v>835</v>
      </c>
      <c r="E176" s="206">
        <v>36</v>
      </c>
      <c r="F176" s="180" t="str">
        <f>IF(E176="","",VLOOKUP(E176,資料!$B$4:$E$128,3,0))</f>
        <v>高雄海科大(7-11)</v>
      </c>
      <c r="G176" s="84" t="str">
        <f>IF(E176="","",VLOOKUP(E176,資料!$B$4:$E$128,2,0))</f>
        <v>後勁8車</v>
      </c>
      <c r="H176" s="294"/>
      <c r="I176" s="206">
        <v>36</v>
      </c>
      <c r="J176" s="180" t="str">
        <f>IF(I176="","",VLOOKUP(I176,資料!$B$4:$E$128,3,0))</f>
        <v>高雄海科大(7-11)</v>
      </c>
      <c r="K176" s="84" t="str">
        <f>IF(I176="","",VLOOKUP(I176,資料!$K$4:$L$128,2,0))</f>
        <v>後勁8車</v>
      </c>
      <c r="L176" s="12"/>
      <c r="M176" s="86">
        <f>IFERROR(IF(I176="",VLOOKUP(E176,資料!$B$4:$E$174,4,0),VLOOKUP(I176,資料!$B$4:$E$174,4,0)),"")</f>
        <v>66</v>
      </c>
      <c r="N176" s="86">
        <f t="shared" si="19"/>
        <v>1518</v>
      </c>
      <c r="O176" s="86">
        <f t="shared" si="21"/>
        <v>1452</v>
      </c>
      <c r="P176" s="86">
        <f t="shared" si="26"/>
        <v>2970</v>
      </c>
      <c r="Q176" s="298">
        <f t="shared" si="22"/>
        <v>2</v>
      </c>
      <c r="R176" s="28">
        <f t="shared" si="24"/>
        <v>1518</v>
      </c>
      <c r="S176" s="28">
        <f t="shared" si="23"/>
        <v>1452</v>
      </c>
      <c r="T176" s="176">
        <f t="shared" si="20"/>
        <v>2970</v>
      </c>
      <c r="U176" s="280" t="str">
        <f t="shared" si="25"/>
        <v>8車</v>
      </c>
      <c r="V176" s="280"/>
    </row>
    <row r="177" spans="1:22" ht="18.75" customHeight="1">
      <c r="A177" s="26">
        <v>179</v>
      </c>
      <c r="B177" s="329" t="s">
        <v>844</v>
      </c>
      <c r="C177" s="330" t="s">
        <v>1180</v>
      </c>
      <c r="D177" s="541" t="s">
        <v>488</v>
      </c>
      <c r="E177" s="183">
        <v>36</v>
      </c>
      <c r="F177" s="180" t="str">
        <f>IF(E177="","",VLOOKUP(E177,資料!$B$4:$E$128,3,0))</f>
        <v>高雄海科大(7-11)</v>
      </c>
      <c r="G177" s="84" t="str">
        <f>IF(E177="","",VLOOKUP(E177,資料!$B$4:$E$128,2,0))</f>
        <v>後勁8車</v>
      </c>
      <c r="H177" s="294"/>
      <c r="I177" s="183">
        <v>36</v>
      </c>
      <c r="J177" s="180" t="str">
        <f>IF(I177="","",VLOOKUP(I177,資料!$B$4:$E$128,3,0))</f>
        <v>高雄海科大(7-11)</v>
      </c>
      <c r="K177" s="84" t="str">
        <f>IF(I177="","",VLOOKUP(I177,資料!$K$4:$L$128,2,0))</f>
        <v>後勁8車</v>
      </c>
      <c r="L177" s="14"/>
      <c r="M177" s="86">
        <f>IFERROR(IF(I177="",VLOOKUP(E177,資料!$B$4:$E$174,4,0),VLOOKUP(I177,資料!$B$4:$E$174,4,0)),"")</f>
        <v>66</v>
      </c>
      <c r="N177" s="86">
        <f t="shared" si="19"/>
        <v>1518</v>
      </c>
      <c r="O177" s="86">
        <f t="shared" si="21"/>
        <v>1452</v>
      </c>
      <c r="P177" s="86">
        <f t="shared" si="26"/>
        <v>2970</v>
      </c>
      <c r="Q177" s="298">
        <f t="shared" si="22"/>
        <v>2</v>
      </c>
      <c r="R177" s="28">
        <f t="shared" si="24"/>
        <v>1518</v>
      </c>
      <c r="S177" s="28">
        <f t="shared" si="23"/>
        <v>1452</v>
      </c>
      <c r="T177" s="176">
        <f t="shared" si="20"/>
        <v>2970</v>
      </c>
      <c r="U177" s="280" t="str">
        <f t="shared" si="25"/>
        <v>8車</v>
      </c>
      <c r="V177" s="280"/>
    </row>
    <row r="178" spans="1:22" ht="18.75" customHeight="1">
      <c r="A178" s="26">
        <v>180</v>
      </c>
      <c r="B178" s="329">
        <v>110414</v>
      </c>
      <c r="C178" s="232" t="s">
        <v>1617</v>
      </c>
      <c r="D178" s="541" t="s">
        <v>1630</v>
      </c>
      <c r="E178" s="183">
        <v>47</v>
      </c>
      <c r="F178" s="180" t="str">
        <f>IF(E178="","",VLOOKUP(E178,資料!$B$4:$E$128,3,0))</f>
        <v>後昌/加昌(陽信銀行)</v>
      </c>
      <c r="G178" s="84" t="str">
        <f>IF(E178="","",VLOOKUP(E178,資料!$B$4:$E$128,2,0))</f>
        <v>後勁8車</v>
      </c>
      <c r="H178" s="294"/>
      <c r="I178" s="183">
        <v>47</v>
      </c>
      <c r="J178" s="180" t="str">
        <f>IF(I178="","",VLOOKUP(I178,資料!$B$4:$E$128,3,0))</f>
        <v>後昌/加昌(陽信銀行)</v>
      </c>
      <c r="K178" s="84" t="str">
        <f>IF(I178="","",VLOOKUP(I178,資料!$K$4:$L$128,2,0))</f>
        <v>後勁8車</v>
      </c>
      <c r="L178" s="12"/>
      <c r="M178" s="86">
        <f>IFERROR(IF(I178="",VLOOKUP(E178,資料!$B$4:$E$174,4,0),VLOOKUP(I178,資料!$B$4:$E$174,4,0)),"")</f>
        <v>66</v>
      </c>
      <c r="N178" s="86">
        <f t="shared" ref="N178:N238" si="27">IF($M178="","",ROUND(M178*$N$2,0))</f>
        <v>1518</v>
      </c>
      <c r="O178" s="86">
        <f t="shared" si="21"/>
        <v>1452</v>
      </c>
      <c r="P178" s="86">
        <f t="shared" si="26"/>
        <v>2970</v>
      </c>
      <c r="Q178" s="298">
        <f t="shared" si="22"/>
        <v>1</v>
      </c>
      <c r="R178" s="28">
        <f t="shared" si="24"/>
        <v>1518</v>
      </c>
      <c r="S178" s="28">
        <f t="shared" si="23"/>
        <v>1452</v>
      </c>
      <c r="T178" s="176">
        <f t="shared" si="20"/>
        <v>2970</v>
      </c>
      <c r="U178" s="280" t="str">
        <f t="shared" si="25"/>
        <v>8車</v>
      </c>
      <c r="V178" s="143"/>
    </row>
    <row r="179" spans="1:22" ht="18.75" customHeight="1">
      <c r="A179" s="26">
        <v>181</v>
      </c>
      <c r="B179" s="329">
        <v>111422</v>
      </c>
      <c r="C179" s="232" t="s">
        <v>1348</v>
      </c>
      <c r="D179" s="541" t="s">
        <v>1385</v>
      </c>
      <c r="E179" s="183">
        <v>47</v>
      </c>
      <c r="F179" s="180" t="str">
        <f>IF(E179="","",VLOOKUP(E179,資料!$B$4:$E$128,3,0))</f>
        <v>後昌/加昌(陽信銀行)</v>
      </c>
      <c r="G179" s="84" t="str">
        <f>IF(E179="","",VLOOKUP(E179,資料!$B$4:$E$128,2,0))</f>
        <v>後勁8車</v>
      </c>
      <c r="H179" s="294"/>
      <c r="I179" s="183">
        <v>47</v>
      </c>
      <c r="J179" s="180" t="str">
        <f>IF(I179="","",VLOOKUP(I179,資料!$B$4:$E$128,3,0))</f>
        <v>後昌/加昌(陽信銀行)</v>
      </c>
      <c r="K179" s="84" t="str">
        <f>IF(I179="","",VLOOKUP(I179,資料!$K$4:$L$128,2,0))</f>
        <v>後勁8車</v>
      </c>
      <c r="L179" s="12"/>
      <c r="M179" s="86">
        <f>IFERROR(IF(I179="",VLOOKUP(E179,資料!$B$4:$E$174,4,0),VLOOKUP(I179,資料!$B$4:$E$174,4,0)),"")</f>
        <v>66</v>
      </c>
      <c r="N179" s="86">
        <f t="shared" si="27"/>
        <v>1518</v>
      </c>
      <c r="O179" s="86">
        <f t="shared" si="21"/>
        <v>1452</v>
      </c>
      <c r="P179" s="86">
        <f t="shared" si="26"/>
        <v>2970</v>
      </c>
      <c r="Q179" s="298">
        <f t="shared" si="22"/>
        <v>1</v>
      </c>
      <c r="R179" s="28">
        <f t="shared" si="24"/>
        <v>1518</v>
      </c>
      <c r="S179" s="28">
        <f t="shared" si="23"/>
        <v>1452</v>
      </c>
      <c r="T179" s="176">
        <f t="shared" si="20"/>
        <v>2970</v>
      </c>
      <c r="U179" s="280" t="str">
        <f t="shared" si="25"/>
        <v>8車</v>
      </c>
      <c r="V179" s="143"/>
    </row>
    <row r="180" spans="1:22" ht="18.75" customHeight="1">
      <c r="A180" s="26">
        <v>182</v>
      </c>
      <c r="B180" s="329" t="s">
        <v>758</v>
      </c>
      <c r="C180" s="232" t="s">
        <v>74</v>
      </c>
      <c r="D180" s="541" t="s">
        <v>380</v>
      </c>
      <c r="E180" s="183">
        <v>47</v>
      </c>
      <c r="F180" s="180" t="str">
        <f>IF(E180="","",VLOOKUP(E180,資料!$B$4:$E$128,3,0))</f>
        <v>後昌/加昌(陽信銀行)</v>
      </c>
      <c r="G180" s="84" t="str">
        <f>IF(E180="","",VLOOKUP(E180,資料!$B$4:$E$128,2,0))</f>
        <v>後勁8車</v>
      </c>
      <c r="H180" s="294"/>
      <c r="I180" s="183">
        <v>47</v>
      </c>
      <c r="J180" s="180" t="str">
        <f>IF(I180="","",VLOOKUP(I180,資料!$B$4:$E$128,3,0))</f>
        <v>後昌/加昌(陽信銀行)</v>
      </c>
      <c r="K180" s="84" t="str">
        <f>IF(I180="","",VLOOKUP(I180,資料!$K$4:$L$128,2,0))</f>
        <v>後勁8車</v>
      </c>
      <c r="L180" s="12"/>
      <c r="M180" s="86">
        <f>IFERROR(IF(I180="",VLOOKUP(E180,資料!$B$4:$E$174,4,0),VLOOKUP(I180,資料!$B$4:$E$174,4,0)),"")</f>
        <v>66</v>
      </c>
      <c r="N180" s="86">
        <f t="shared" si="27"/>
        <v>1518</v>
      </c>
      <c r="O180" s="86">
        <f t="shared" si="21"/>
        <v>1452</v>
      </c>
      <c r="P180" s="86">
        <f t="shared" si="26"/>
        <v>2970</v>
      </c>
      <c r="Q180" s="298">
        <f t="shared" si="22"/>
        <v>2</v>
      </c>
      <c r="R180" s="28">
        <f t="shared" si="24"/>
        <v>1518</v>
      </c>
      <c r="S180" s="28">
        <f t="shared" si="23"/>
        <v>1452</v>
      </c>
      <c r="T180" s="176">
        <f t="shared" si="20"/>
        <v>2970</v>
      </c>
      <c r="U180" s="280" t="str">
        <f t="shared" si="25"/>
        <v>8車</v>
      </c>
      <c r="V180" s="280"/>
    </row>
    <row r="181" spans="1:22" ht="18.75" customHeight="1">
      <c r="A181" s="26">
        <v>183</v>
      </c>
      <c r="B181" s="329" t="s">
        <v>775</v>
      </c>
      <c r="C181" s="232" t="s">
        <v>74</v>
      </c>
      <c r="D181" s="541" t="s">
        <v>381</v>
      </c>
      <c r="E181" s="183">
        <v>47</v>
      </c>
      <c r="F181" s="180" t="str">
        <f>IF(E181="","",VLOOKUP(E181,資料!$B$4:$E$128,3,0))</f>
        <v>後昌/加昌(陽信銀行)</v>
      </c>
      <c r="G181" s="84" t="str">
        <f>IF(E181="","",VLOOKUP(E181,資料!$B$4:$E$128,2,0))</f>
        <v>後勁8車</v>
      </c>
      <c r="H181" s="294" t="s">
        <v>3735</v>
      </c>
      <c r="I181" s="183">
        <v>47</v>
      </c>
      <c r="J181" s="180" t="str">
        <f>IF(I181="","",VLOOKUP(I181,資料!$B$4:$E$128,3,0))</f>
        <v>後昌/加昌(陽信銀行)</v>
      </c>
      <c r="K181" s="84" t="str">
        <f>IF(I181="","",VLOOKUP(I181,資料!$K$4:$L$128,2,0))</f>
        <v>後勁8車</v>
      </c>
      <c r="L181" s="14" t="s">
        <v>3735</v>
      </c>
      <c r="M181" s="86">
        <f>IFERROR(IF(I181="",VLOOKUP(E181,資料!$B$4:$E$174,4,0),VLOOKUP(I181,資料!$B$4:$E$174,4,0)),"")</f>
        <v>66</v>
      </c>
      <c r="N181" s="86">
        <f t="shared" si="27"/>
        <v>1518</v>
      </c>
      <c r="O181" s="86">
        <f t="shared" si="21"/>
        <v>1452</v>
      </c>
      <c r="P181" s="86">
        <f t="shared" si="26"/>
        <v>2970</v>
      </c>
      <c r="Q181" s="298">
        <f t="shared" si="22"/>
        <v>2</v>
      </c>
      <c r="R181" s="28">
        <f t="shared" si="24"/>
        <v>1139</v>
      </c>
      <c r="S181" s="28">
        <f t="shared" si="23"/>
        <v>1089</v>
      </c>
      <c r="T181" s="176">
        <f t="shared" si="20"/>
        <v>2228</v>
      </c>
      <c r="U181" s="280" t="str">
        <f t="shared" si="25"/>
        <v>8車</v>
      </c>
      <c r="V181" s="280"/>
    </row>
    <row r="182" spans="1:22" ht="18.75" customHeight="1">
      <c r="A182" s="26">
        <v>184</v>
      </c>
      <c r="B182" s="23" t="s">
        <v>883</v>
      </c>
      <c r="C182" s="232" t="s">
        <v>82</v>
      </c>
      <c r="D182" s="541" t="s">
        <v>361</v>
      </c>
      <c r="E182" s="183">
        <v>47</v>
      </c>
      <c r="F182" s="180" t="str">
        <f>IF(E182="","",VLOOKUP(E182,資料!$B$4:$E$128,3,0))</f>
        <v>後昌/加昌(陽信銀行)</v>
      </c>
      <c r="G182" s="84" t="str">
        <f>IF(E182="","",VLOOKUP(E182,資料!$B$4:$E$128,2,0))</f>
        <v>後勁8車</v>
      </c>
      <c r="H182" s="294"/>
      <c r="I182" s="183">
        <v>47</v>
      </c>
      <c r="J182" s="180" t="str">
        <f>IF(I182="","",VLOOKUP(I182,資料!$B$4:$E$128,3,0))</f>
        <v>後昌/加昌(陽信銀行)</v>
      </c>
      <c r="K182" s="84" t="str">
        <f>IF(I182="","",VLOOKUP(I182,資料!$K$4:$L$128,2,0))</f>
        <v>後勁8車</v>
      </c>
      <c r="L182" s="14"/>
      <c r="M182" s="86">
        <f>IFERROR(IF(I182="",VLOOKUP(E182,資料!$B$4:$E$174,4,0),VLOOKUP(I182,資料!$B$4:$E$174,4,0)),"")</f>
        <v>66</v>
      </c>
      <c r="N182" s="86">
        <f t="shared" si="27"/>
        <v>1518</v>
      </c>
      <c r="O182" s="86">
        <f t="shared" si="21"/>
        <v>1452</v>
      </c>
      <c r="P182" s="86">
        <f t="shared" si="26"/>
        <v>2970</v>
      </c>
      <c r="Q182" s="298">
        <f t="shared" si="22"/>
        <v>2</v>
      </c>
      <c r="R182" s="28">
        <f t="shared" si="24"/>
        <v>1518</v>
      </c>
      <c r="S182" s="28">
        <f t="shared" si="23"/>
        <v>1452</v>
      </c>
      <c r="T182" s="176">
        <f t="shared" si="20"/>
        <v>2970</v>
      </c>
      <c r="U182" s="280" t="str">
        <f t="shared" si="25"/>
        <v>8車</v>
      </c>
      <c r="V182" s="280"/>
    </row>
    <row r="183" spans="1:22" ht="18.75" customHeight="1">
      <c r="A183" s="26">
        <v>185</v>
      </c>
      <c r="B183" s="329">
        <v>110330</v>
      </c>
      <c r="C183" s="232" t="s">
        <v>1547</v>
      </c>
      <c r="D183" s="541" t="s">
        <v>1605</v>
      </c>
      <c r="E183" s="183">
        <v>56</v>
      </c>
      <c r="F183" s="180" t="str">
        <f>IF(E183="","",VLOOKUP(E183,資料!$B$4:$E$128,3,0))</f>
        <v>梓官區公所</v>
      </c>
      <c r="G183" s="84" t="str">
        <f>IF(E183="","",VLOOKUP(E183,資料!$B$4:$E$128,2,0))</f>
        <v>鼓山9車</v>
      </c>
      <c r="H183" s="294"/>
      <c r="I183" s="183">
        <v>56</v>
      </c>
      <c r="J183" s="180" t="str">
        <f>IF(I183="","",VLOOKUP(I183,資料!$B$4:$E$128,3,0))</f>
        <v>梓官區公所</v>
      </c>
      <c r="K183" s="84" t="str">
        <f>IF(I183="","",VLOOKUP(I183,資料!$K$4:$L$128,2,0))</f>
        <v>鼓山9車</v>
      </c>
      <c r="L183" s="12"/>
      <c r="M183" s="86">
        <f>IFERROR(IF(I183="",VLOOKUP(E183,資料!$B$4:$E$174,4,0),VLOOKUP(I183,資料!$B$4:$E$174,4,0)),"")</f>
        <v>63</v>
      </c>
      <c r="N183" s="86">
        <f t="shared" si="27"/>
        <v>1449</v>
      </c>
      <c r="O183" s="86">
        <f t="shared" si="21"/>
        <v>1386</v>
      </c>
      <c r="P183" s="86">
        <f t="shared" si="26"/>
        <v>2835</v>
      </c>
      <c r="Q183" s="298">
        <f t="shared" si="22"/>
        <v>1</v>
      </c>
      <c r="R183" s="28">
        <f t="shared" si="24"/>
        <v>1449</v>
      </c>
      <c r="S183" s="28">
        <f t="shared" si="23"/>
        <v>1386</v>
      </c>
      <c r="T183" s="176">
        <f t="shared" si="20"/>
        <v>2835</v>
      </c>
      <c r="U183" s="280" t="str">
        <f t="shared" si="25"/>
        <v>9車</v>
      </c>
      <c r="V183" s="143"/>
    </row>
    <row r="184" spans="1:22" ht="18.75" customHeight="1">
      <c r="A184" s="26">
        <v>186</v>
      </c>
      <c r="B184" s="329">
        <v>110528</v>
      </c>
      <c r="C184" s="232" t="s">
        <v>1949</v>
      </c>
      <c r="D184" s="541" t="s">
        <v>1836</v>
      </c>
      <c r="E184" s="183">
        <v>56</v>
      </c>
      <c r="F184" s="180" t="str">
        <f>IF(E184="","",VLOOKUP(E184,資料!$B$4:$E$128,3,0))</f>
        <v>梓官區公所</v>
      </c>
      <c r="G184" s="84" t="str">
        <f>IF(E184="","",VLOOKUP(E184,資料!$B$4:$E$128,2,0))</f>
        <v>鼓山9車</v>
      </c>
      <c r="H184" s="294"/>
      <c r="I184" s="183">
        <v>56</v>
      </c>
      <c r="J184" s="180" t="str">
        <f>IF(I184="","",VLOOKUP(I184,資料!$B$4:$E$128,3,0))</f>
        <v>梓官區公所</v>
      </c>
      <c r="K184" s="84" t="str">
        <f>IF(I184="","",VLOOKUP(I184,資料!$K$4:$L$128,2,0))</f>
        <v>鼓山9車</v>
      </c>
      <c r="L184" s="12"/>
      <c r="M184" s="86">
        <f>IFERROR(IF(I184="",VLOOKUP(E184,資料!$B$4:$E$174,4,0),VLOOKUP(I184,資料!$B$4:$E$174,4,0)),"")</f>
        <v>63</v>
      </c>
      <c r="N184" s="86">
        <f t="shared" si="27"/>
        <v>1449</v>
      </c>
      <c r="O184" s="86">
        <f t="shared" si="21"/>
        <v>1386</v>
      </c>
      <c r="P184" s="86">
        <f t="shared" si="26"/>
        <v>2835</v>
      </c>
      <c r="Q184" s="298">
        <f t="shared" si="22"/>
        <v>1</v>
      </c>
      <c r="R184" s="28">
        <f t="shared" si="24"/>
        <v>1449</v>
      </c>
      <c r="S184" s="28">
        <f t="shared" si="23"/>
        <v>1386</v>
      </c>
      <c r="T184" s="176">
        <f t="shared" si="20"/>
        <v>2835</v>
      </c>
      <c r="U184" s="280" t="str">
        <f t="shared" si="25"/>
        <v>9車</v>
      </c>
      <c r="V184" s="143"/>
    </row>
    <row r="185" spans="1:22" ht="18.75" customHeight="1">
      <c r="A185" s="26">
        <v>187</v>
      </c>
      <c r="B185" s="329">
        <v>110609</v>
      </c>
      <c r="C185" s="232" t="s">
        <v>1951</v>
      </c>
      <c r="D185" s="541" t="s">
        <v>1853</v>
      </c>
      <c r="E185" s="183">
        <v>56</v>
      </c>
      <c r="F185" s="180" t="str">
        <f>IF(E185="","",VLOOKUP(E185,資料!$B$4:$E$128,3,0))</f>
        <v>梓官區公所</v>
      </c>
      <c r="G185" s="84" t="str">
        <f>IF(E185="","",VLOOKUP(E185,資料!$B$4:$E$128,2,0))</f>
        <v>鼓山9車</v>
      </c>
      <c r="H185" s="294"/>
      <c r="I185" s="183">
        <v>56</v>
      </c>
      <c r="J185" s="180" t="str">
        <f>IF(I185="","",VLOOKUP(I185,資料!$B$4:$E$128,3,0))</f>
        <v>梓官區公所</v>
      </c>
      <c r="K185" s="84" t="str">
        <f>IF(I185="","",VLOOKUP(I185,資料!$K$4:$L$128,2,0))</f>
        <v>鼓山9車</v>
      </c>
      <c r="L185" s="12"/>
      <c r="M185" s="86">
        <f>IFERROR(IF(I185="",VLOOKUP(E185,資料!$B$4:$E$174,4,0),VLOOKUP(I185,資料!$B$4:$E$174,4,0)),"")</f>
        <v>63</v>
      </c>
      <c r="N185" s="86">
        <f t="shared" si="27"/>
        <v>1449</v>
      </c>
      <c r="O185" s="86">
        <f t="shared" si="21"/>
        <v>1386</v>
      </c>
      <c r="P185" s="86">
        <f t="shared" si="26"/>
        <v>2835</v>
      </c>
      <c r="Q185" s="298">
        <f t="shared" si="22"/>
        <v>1</v>
      </c>
      <c r="R185" s="28">
        <f t="shared" si="24"/>
        <v>1449</v>
      </c>
      <c r="S185" s="28">
        <f t="shared" si="23"/>
        <v>1386</v>
      </c>
      <c r="T185" s="176">
        <f t="shared" si="20"/>
        <v>2835</v>
      </c>
      <c r="U185" s="280" t="str">
        <f t="shared" si="25"/>
        <v>9車</v>
      </c>
      <c r="V185" s="143"/>
    </row>
    <row r="186" spans="1:22" ht="18.75" customHeight="1">
      <c r="A186" s="26">
        <v>188</v>
      </c>
      <c r="B186" s="329">
        <v>110805</v>
      </c>
      <c r="C186" s="232" t="s">
        <v>1955</v>
      </c>
      <c r="D186" s="541" t="s">
        <v>1410</v>
      </c>
      <c r="E186" s="183">
        <v>56</v>
      </c>
      <c r="F186" s="180" t="str">
        <f>IF(E186="","",VLOOKUP(E186,資料!$B$4:$E$128,3,0))</f>
        <v>梓官區公所</v>
      </c>
      <c r="G186" s="84" t="str">
        <f>IF(E186="","",VLOOKUP(E186,資料!$B$4:$E$128,2,0))</f>
        <v>鼓山9車</v>
      </c>
      <c r="H186" s="294"/>
      <c r="I186" s="183">
        <v>56</v>
      </c>
      <c r="J186" s="180" t="str">
        <f>IF(I186="","",VLOOKUP(I186,資料!$B$4:$E$128,3,0))</f>
        <v>梓官區公所</v>
      </c>
      <c r="K186" s="84" t="str">
        <f>IF(I186="","",VLOOKUP(I186,資料!$K$4:$L$128,2,0))</f>
        <v>鼓山9車</v>
      </c>
      <c r="L186" s="12"/>
      <c r="M186" s="86">
        <f>IFERROR(IF(I186="",VLOOKUP(E186,資料!$B$4:$E$174,4,0),VLOOKUP(I186,資料!$B$4:$E$174,4,0)),"")</f>
        <v>63</v>
      </c>
      <c r="N186" s="86">
        <f t="shared" si="27"/>
        <v>1449</v>
      </c>
      <c r="O186" s="86">
        <f t="shared" si="21"/>
        <v>1386</v>
      </c>
      <c r="P186" s="86">
        <f t="shared" si="26"/>
        <v>2835</v>
      </c>
      <c r="Q186" s="298">
        <f t="shared" si="22"/>
        <v>1</v>
      </c>
      <c r="R186" s="28">
        <f t="shared" si="24"/>
        <v>1449</v>
      </c>
      <c r="S186" s="28">
        <f t="shared" si="23"/>
        <v>1386</v>
      </c>
      <c r="T186" s="176">
        <f t="shared" si="20"/>
        <v>2835</v>
      </c>
      <c r="U186" s="280" t="str">
        <f t="shared" si="25"/>
        <v>9車</v>
      </c>
      <c r="V186" s="143"/>
    </row>
    <row r="187" spans="1:22" ht="18.75" customHeight="1">
      <c r="A187" s="26">
        <v>189</v>
      </c>
      <c r="B187" s="329">
        <v>110824</v>
      </c>
      <c r="C187" s="232" t="s">
        <v>1955</v>
      </c>
      <c r="D187" s="541" t="s">
        <v>1450</v>
      </c>
      <c r="E187" s="183">
        <v>56</v>
      </c>
      <c r="F187" s="180" t="str">
        <f>IF(E187="","",VLOOKUP(E187,資料!$B$4:$E$128,3,0))</f>
        <v>梓官區公所</v>
      </c>
      <c r="G187" s="84" t="str">
        <f>IF(E187="","",VLOOKUP(E187,資料!$B$4:$E$128,2,0))</f>
        <v>鼓山9車</v>
      </c>
      <c r="H187" s="294"/>
      <c r="I187" s="183">
        <v>56</v>
      </c>
      <c r="J187" s="180" t="str">
        <f>IF(I187="","",VLOOKUP(I187,資料!$B$4:$E$128,3,0))</f>
        <v>梓官區公所</v>
      </c>
      <c r="K187" s="84" t="str">
        <f>IF(I187="","",VLOOKUP(I187,資料!$K$4:$L$128,2,0))</f>
        <v>鼓山9車</v>
      </c>
      <c r="L187" s="12"/>
      <c r="M187" s="86">
        <f>IFERROR(IF(I187="",VLOOKUP(E187,資料!$B$4:$E$174,4,0),VLOOKUP(I187,資料!$B$4:$E$174,4,0)),"")</f>
        <v>63</v>
      </c>
      <c r="N187" s="86">
        <f t="shared" si="27"/>
        <v>1449</v>
      </c>
      <c r="O187" s="86">
        <f t="shared" si="21"/>
        <v>1386</v>
      </c>
      <c r="P187" s="86">
        <f t="shared" si="26"/>
        <v>2835</v>
      </c>
      <c r="Q187" s="298">
        <f t="shared" si="22"/>
        <v>1</v>
      </c>
      <c r="R187" s="28">
        <f t="shared" si="24"/>
        <v>1449</v>
      </c>
      <c r="S187" s="28">
        <f t="shared" si="23"/>
        <v>1386</v>
      </c>
      <c r="T187" s="176">
        <f t="shared" ref="T187:T249" si="28">IF(SUM(R187:S187)=0,"",(SUM(R187:S187)))</f>
        <v>2835</v>
      </c>
      <c r="U187" s="280" t="str">
        <f t="shared" si="25"/>
        <v>9車</v>
      </c>
      <c r="V187" s="143"/>
    </row>
    <row r="188" spans="1:22" ht="18.75" customHeight="1">
      <c r="A188" s="26">
        <v>190</v>
      </c>
      <c r="B188" s="23">
        <v>910224</v>
      </c>
      <c r="C188" s="231" t="s">
        <v>95</v>
      </c>
      <c r="D188" s="540" t="s">
        <v>155</v>
      </c>
      <c r="E188" s="206">
        <v>56</v>
      </c>
      <c r="F188" s="180" t="str">
        <f>IF(E188="","",VLOOKUP(E188,資料!$B$4:$E$128,3,0))</f>
        <v>梓官區公所</v>
      </c>
      <c r="G188" s="84" t="str">
        <f>IF(E188="","",VLOOKUP(E188,資料!$B$4:$E$128,2,0))</f>
        <v>鼓山9車</v>
      </c>
      <c r="H188" s="294"/>
      <c r="I188" s="206">
        <v>56</v>
      </c>
      <c r="J188" s="180" t="str">
        <f>IF(I188="","",VLOOKUP(I188,資料!$B$4:$E$128,3,0))</f>
        <v>梓官區公所</v>
      </c>
      <c r="K188" s="84" t="str">
        <f>IF(I188="","",VLOOKUP(I188,資料!$K$4:$L$128,2,0))</f>
        <v>鼓山9車</v>
      </c>
      <c r="L188" s="12"/>
      <c r="M188" s="86">
        <f>IFERROR(IF(I188="",VLOOKUP(E188,資料!$B$4:$E$174,4,0),VLOOKUP(I188,資料!$B$4:$E$174,4,0)),"")</f>
        <v>63</v>
      </c>
      <c r="N188" s="86">
        <f t="shared" si="27"/>
        <v>1449</v>
      </c>
      <c r="O188" s="86">
        <f t="shared" ref="O188:O250" si="29">IF(M188="","",IF(LEFT(B188,1)="9",M188*$Q$2,M188*$O$2))</f>
        <v>63</v>
      </c>
      <c r="P188" s="86">
        <f t="shared" si="26"/>
        <v>1512</v>
      </c>
      <c r="Q188" s="298" t="str">
        <f t="shared" ref="Q188:Q250" si="30">IF(B188="","",IF(LEFTB(B188,1)="9","3",IF(LEFTB(B188,1)="0",2,1)))</f>
        <v>3</v>
      </c>
      <c r="R188" s="28">
        <f t="shared" si="24"/>
        <v>1449</v>
      </c>
      <c r="S188" s="28">
        <f t="shared" si="23"/>
        <v>63</v>
      </c>
      <c r="T188" s="176">
        <f t="shared" si="28"/>
        <v>1512</v>
      </c>
      <c r="U188" s="280" t="str">
        <f t="shared" si="25"/>
        <v>9車</v>
      </c>
      <c r="V188" s="280"/>
    </row>
    <row r="189" spans="1:22" ht="18.75" customHeight="1">
      <c r="A189" s="26">
        <v>191</v>
      </c>
      <c r="B189" s="23">
        <v>910227</v>
      </c>
      <c r="C189" s="231" t="s">
        <v>95</v>
      </c>
      <c r="D189" s="540" t="s">
        <v>148</v>
      </c>
      <c r="E189" s="206">
        <v>56</v>
      </c>
      <c r="F189" s="180" t="str">
        <f>IF(E189="","",VLOOKUP(E189,資料!$B$4:$E$128,3,0))</f>
        <v>梓官區公所</v>
      </c>
      <c r="G189" s="84" t="str">
        <f>IF(E189="","",VLOOKUP(E189,資料!$B$4:$E$128,2,0))</f>
        <v>鼓山9車</v>
      </c>
      <c r="H189" s="294"/>
      <c r="I189" s="206">
        <v>56</v>
      </c>
      <c r="J189" s="180" t="str">
        <f>IF(I189="","",VLOOKUP(I189,資料!$B$4:$E$128,3,0))</f>
        <v>梓官區公所</v>
      </c>
      <c r="K189" s="84" t="str">
        <f>IF(I189="","",VLOOKUP(I189,資料!$K$4:$L$128,2,0))</f>
        <v>鼓山9車</v>
      </c>
      <c r="L189" s="12"/>
      <c r="M189" s="86">
        <f>IFERROR(IF(I189="",VLOOKUP(E189,資料!$B$4:$E$174,4,0),VLOOKUP(I189,資料!$B$4:$E$174,4,0)),"")</f>
        <v>63</v>
      </c>
      <c r="N189" s="86">
        <f t="shared" si="27"/>
        <v>1449</v>
      </c>
      <c r="O189" s="86">
        <f t="shared" si="29"/>
        <v>63</v>
      </c>
      <c r="P189" s="86">
        <f t="shared" si="26"/>
        <v>1512</v>
      </c>
      <c r="Q189" s="298" t="str">
        <f t="shared" si="30"/>
        <v>3</v>
      </c>
      <c r="R189" s="28">
        <f t="shared" si="24"/>
        <v>1449</v>
      </c>
      <c r="S189" s="28">
        <f t="shared" si="23"/>
        <v>63</v>
      </c>
      <c r="T189" s="176">
        <f t="shared" si="28"/>
        <v>1512</v>
      </c>
      <c r="U189" s="280" t="str">
        <f t="shared" si="25"/>
        <v>9車</v>
      </c>
      <c r="V189" s="280"/>
    </row>
    <row r="190" spans="1:22" ht="18.75" customHeight="1">
      <c r="A190" s="26">
        <v>192</v>
      </c>
      <c r="B190" s="23">
        <v>910402</v>
      </c>
      <c r="C190" s="278" t="s">
        <v>92</v>
      </c>
      <c r="D190" s="543" t="s">
        <v>1029</v>
      </c>
      <c r="E190" s="206">
        <v>56</v>
      </c>
      <c r="F190" s="180" t="str">
        <f>IF(E190="","",VLOOKUP(E190,資料!$B$4:$E$128,3,0))</f>
        <v>梓官區公所</v>
      </c>
      <c r="G190" s="84" t="str">
        <f>IF(E190="","",VLOOKUP(E190,資料!$B$4:$E$128,2,0))</f>
        <v>鼓山9車</v>
      </c>
      <c r="H190" s="565"/>
      <c r="I190" s="206">
        <v>56</v>
      </c>
      <c r="J190" s="180" t="str">
        <f>IF(I190="","",VLOOKUP(I190,資料!$B$4:$E$128,3,0))</f>
        <v>梓官區公所</v>
      </c>
      <c r="K190" s="84" t="str">
        <f>IF(I190="","",VLOOKUP(I190,資料!$K$4:$L$128,2,0))</f>
        <v>鼓山9車</v>
      </c>
      <c r="L190" s="12"/>
      <c r="M190" s="86">
        <f>IFERROR(IF(I190="",VLOOKUP(E190,資料!$B$4:$E$174,4,0),VLOOKUP(I190,資料!$B$4:$E$174,4,0)),"")</f>
        <v>63</v>
      </c>
      <c r="N190" s="86">
        <f t="shared" si="27"/>
        <v>1449</v>
      </c>
      <c r="O190" s="86">
        <f t="shared" si="29"/>
        <v>63</v>
      </c>
      <c r="P190" s="86">
        <f t="shared" si="26"/>
        <v>1512</v>
      </c>
      <c r="Q190" s="298" t="str">
        <f t="shared" si="30"/>
        <v>3</v>
      </c>
      <c r="R190" s="28">
        <f t="shared" si="24"/>
        <v>1449</v>
      </c>
      <c r="S190" s="28">
        <f t="shared" si="23"/>
        <v>63</v>
      </c>
      <c r="T190" s="176">
        <f t="shared" si="28"/>
        <v>1512</v>
      </c>
      <c r="U190" s="280" t="str">
        <f t="shared" si="25"/>
        <v>9車</v>
      </c>
      <c r="V190" s="280"/>
    </row>
    <row r="191" spans="1:22" ht="18.75" customHeight="1">
      <c r="A191" s="26">
        <v>193</v>
      </c>
      <c r="B191" s="23">
        <v>910626</v>
      </c>
      <c r="C191" s="231" t="s">
        <v>84</v>
      </c>
      <c r="D191" s="540" t="s">
        <v>305</v>
      </c>
      <c r="E191" s="206">
        <v>56</v>
      </c>
      <c r="F191" s="180" t="str">
        <f>IF(E191="","",VLOOKUP(E191,資料!$B$4:$E$128,3,0))</f>
        <v>梓官區公所</v>
      </c>
      <c r="G191" s="84" t="str">
        <f>IF(E191="","",VLOOKUP(E191,資料!$B$4:$E$128,2,0))</f>
        <v>鼓山9車</v>
      </c>
      <c r="H191" s="294"/>
      <c r="I191" s="206">
        <v>56</v>
      </c>
      <c r="J191" s="180" t="str">
        <f>IF(I191="","",VLOOKUP(I191,資料!$B$4:$E$128,3,0))</f>
        <v>梓官區公所</v>
      </c>
      <c r="K191" s="84" t="str">
        <f>IF(I191="","",VLOOKUP(I191,資料!$K$4:$L$128,2,0))</f>
        <v>鼓山9車</v>
      </c>
      <c r="L191" s="12"/>
      <c r="M191" s="86">
        <f>IFERROR(IF(I191="",VLOOKUP(E191,資料!$B$4:$E$174,4,0),VLOOKUP(I191,資料!$B$4:$E$174,4,0)),"")</f>
        <v>63</v>
      </c>
      <c r="N191" s="86">
        <f t="shared" si="27"/>
        <v>1449</v>
      </c>
      <c r="O191" s="86">
        <f t="shared" si="29"/>
        <v>63</v>
      </c>
      <c r="P191" s="86">
        <f t="shared" si="26"/>
        <v>1512</v>
      </c>
      <c r="Q191" s="298" t="str">
        <f t="shared" si="30"/>
        <v>3</v>
      </c>
      <c r="R191" s="28">
        <f t="shared" si="24"/>
        <v>1449</v>
      </c>
      <c r="S191" s="28">
        <f t="shared" ref="S191:S253" si="31">IF(OR(L191="總車長",L191="特優"),"",IF(OR(L191="優惠",L191="選手",L191="副總車長"),ROUND(O191*50%,0),IF(L191="車長",ROUND(O191*75%,0),O191)))</f>
        <v>63</v>
      </c>
      <c r="T191" s="176">
        <f t="shared" si="28"/>
        <v>1512</v>
      </c>
      <c r="U191" s="280" t="str">
        <f t="shared" si="25"/>
        <v>9車</v>
      </c>
      <c r="V191" s="280"/>
    </row>
    <row r="192" spans="1:22" ht="18.75" customHeight="1">
      <c r="A192" s="26">
        <v>195</v>
      </c>
      <c r="B192" s="23">
        <v>911706</v>
      </c>
      <c r="C192" s="278" t="s">
        <v>90</v>
      </c>
      <c r="D192" s="540" t="s">
        <v>307</v>
      </c>
      <c r="E192" s="206">
        <v>56</v>
      </c>
      <c r="F192" s="180" t="str">
        <f>IF(E192="","",VLOOKUP(E192,資料!$B$4:$E$128,3,0))</f>
        <v>梓官區公所</v>
      </c>
      <c r="G192" s="84" t="str">
        <f>IF(E192="","",VLOOKUP(E192,資料!$B$4:$E$128,2,0))</f>
        <v>鼓山9車</v>
      </c>
      <c r="H192" s="294"/>
      <c r="I192" s="206">
        <v>56</v>
      </c>
      <c r="J192" s="180" t="str">
        <f>IF(I192="","",VLOOKUP(I192,資料!$B$4:$E$128,3,0))</f>
        <v>梓官區公所</v>
      </c>
      <c r="K192" s="84" t="str">
        <f>IF(I192="","",VLOOKUP(I192,資料!$K$4:$L$128,2,0))</f>
        <v>鼓山9車</v>
      </c>
      <c r="L192" s="12"/>
      <c r="M192" s="86">
        <f>IFERROR(IF(I192="",VLOOKUP(E192,資料!$B$4:$E$174,4,0),VLOOKUP(I192,資料!$B$4:$E$174,4,0)),"")</f>
        <v>63</v>
      </c>
      <c r="N192" s="86">
        <f t="shared" si="27"/>
        <v>1449</v>
      </c>
      <c r="O192" s="86">
        <f t="shared" si="29"/>
        <v>63</v>
      </c>
      <c r="P192" s="86">
        <f t="shared" si="26"/>
        <v>1512</v>
      </c>
      <c r="Q192" s="298" t="str">
        <f t="shared" si="30"/>
        <v>3</v>
      </c>
      <c r="R192" s="28">
        <f t="shared" ref="R192:R254" si="32">IF(OR(H192="總車長",H192="特優"),"",IF(OR(H192="優惠",H192="選手",H192="副總車長"),ROUND(N192*50%,0),IF(H192="車長",ROUND(N192*75%,0),N192)))</f>
        <v>1449</v>
      </c>
      <c r="S192" s="28">
        <f t="shared" si="31"/>
        <v>63</v>
      </c>
      <c r="T192" s="176">
        <f t="shared" si="28"/>
        <v>1512</v>
      </c>
      <c r="U192" s="280" t="str">
        <f t="shared" si="25"/>
        <v>9車</v>
      </c>
      <c r="V192" s="280"/>
    </row>
    <row r="193" spans="1:22" ht="18.75" customHeight="1">
      <c r="A193" s="26">
        <v>196</v>
      </c>
      <c r="B193" s="329" t="s">
        <v>629</v>
      </c>
      <c r="C193" s="232" t="s">
        <v>17</v>
      </c>
      <c r="D193" s="541" t="s">
        <v>582</v>
      </c>
      <c r="E193" s="183">
        <v>56</v>
      </c>
      <c r="F193" s="180" t="str">
        <f>IF(E193="","",VLOOKUP(E193,資料!$B$4:$E$128,3,0))</f>
        <v>梓官區公所</v>
      </c>
      <c r="G193" s="84" t="str">
        <f>IF(E193="","",VLOOKUP(E193,資料!$B$4:$E$128,2,0))</f>
        <v>鼓山9車</v>
      </c>
      <c r="H193" s="294"/>
      <c r="I193" s="183">
        <v>56</v>
      </c>
      <c r="J193" s="180" t="str">
        <f>IF(I193="","",VLOOKUP(I193,資料!$B$4:$E$128,3,0))</f>
        <v>梓官區公所</v>
      </c>
      <c r="K193" s="84" t="str">
        <f>IF(I193="","",VLOOKUP(I193,資料!$K$4:$L$128,2,0))</f>
        <v>鼓山9車</v>
      </c>
      <c r="L193" s="12"/>
      <c r="M193" s="86">
        <f>IFERROR(IF(I193="",VLOOKUP(E193,資料!$B$4:$E$174,4,0),VLOOKUP(I193,資料!$B$4:$E$174,4,0)),"")</f>
        <v>63</v>
      </c>
      <c r="N193" s="86">
        <f t="shared" si="27"/>
        <v>1449</v>
      </c>
      <c r="O193" s="86">
        <f t="shared" si="29"/>
        <v>1386</v>
      </c>
      <c r="P193" s="86">
        <f t="shared" si="26"/>
        <v>2835</v>
      </c>
      <c r="Q193" s="298">
        <f t="shared" si="30"/>
        <v>2</v>
      </c>
      <c r="R193" s="28">
        <f t="shared" si="32"/>
        <v>1449</v>
      </c>
      <c r="S193" s="28">
        <f t="shared" si="31"/>
        <v>1386</v>
      </c>
      <c r="T193" s="176">
        <f t="shared" si="28"/>
        <v>2835</v>
      </c>
      <c r="U193" s="280" t="str">
        <f t="shared" si="25"/>
        <v>9車</v>
      </c>
      <c r="V193" s="280"/>
    </row>
    <row r="194" spans="1:22" ht="18.75" customHeight="1">
      <c r="A194" s="26">
        <v>197</v>
      </c>
      <c r="B194" s="329" t="s">
        <v>657</v>
      </c>
      <c r="C194" s="232" t="s">
        <v>72</v>
      </c>
      <c r="D194" s="541" t="s">
        <v>444</v>
      </c>
      <c r="E194" s="183">
        <v>56</v>
      </c>
      <c r="F194" s="180" t="str">
        <f>IF(E194="","",VLOOKUP(E194,資料!$B$4:$E$128,3,0))</f>
        <v>梓官區公所</v>
      </c>
      <c r="G194" s="84" t="str">
        <f>IF(E194="","",VLOOKUP(E194,資料!$B$4:$E$128,2,0))</f>
        <v>鼓山9車</v>
      </c>
      <c r="H194" s="294" t="s">
        <v>34</v>
      </c>
      <c r="I194" s="183">
        <v>56</v>
      </c>
      <c r="J194" s="180" t="str">
        <f>IF(I194="","",VLOOKUP(I194,資料!$B$4:$E$128,3,0))</f>
        <v>梓官區公所</v>
      </c>
      <c r="K194" s="84" t="str">
        <f>IF(I194="","",VLOOKUP(I194,資料!$K$4:$L$128,2,0))</f>
        <v>鼓山9車</v>
      </c>
      <c r="L194" s="14" t="s">
        <v>2337</v>
      </c>
      <c r="M194" s="86">
        <f>IFERROR(IF(I194="",VLOOKUP(E194,資料!$B$4:$E$174,4,0),VLOOKUP(I194,資料!$B$4:$E$174,4,0)),"")</f>
        <v>63</v>
      </c>
      <c r="N194" s="86">
        <f t="shared" si="27"/>
        <v>1449</v>
      </c>
      <c r="O194" s="86">
        <f t="shared" si="29"/>
        <v>1386</v>
      </c>
      <c r="P194" s="86">
        <f t="shared" si="26"/>
        <v>2835</v>
      </c>
      <c r="Q194" s="298">
        <f t="shared" si="30"/>
        <v>2</v>
      </c>
      <c r="R194" s="28" t="str">
        <f t="shared" si="32"/>
        <v/>
      </c>
      <c r="S194" s="28" t="str">
        <f t="shared" si="31"/>
        <v/>
      </c>
      <c r="T194" s="176" t="str">
        <f t="shared" si="28"/>
        <v/>
      </c>
      <c r="U194" s="280" t="str">
        <f t="shared" si="25"/>
        <v>9車</v>
      </c>
      <c r="V194" s="22"/>
    </row>
    <row r="195" spans="1:22" ht="18.75" customHeight="1">
      <c r="A195" s="26">
        <v>198</v>
      </c>
      <c r="B195" s="23" t="s">
        <v>706</v>
      </c>
      <c r="C195" s="232" t="s">
        <v>81</v>
      </c>
      <c r="D195" s="541" t="s">
        <v>559</v>
      </c>
      <c r="E195" s="183">
        <v>56</v>
      </c>
      <c r="F195" s="180" t="str">
        <f>IF(E195="","",VLOOKUP(E195,資料!$B$4:$E$128,3,0))</f>
        <v>梓官區公所</v>
      </c>
      <c r="G195" s="84" t="str">
        <f>IF(E195="","",VLOOKUP(E195,資料!$B$4:$E$128,2,0))</f>
        <v>鼓山9車</v>
      </c>
      <c r="H195" s="294"/>
      <c r="I195" s="183">
        <v>56</v>
      </c>
      <c r="J195" s="180" t="str">
        <f>IF(I195="","",VLOOKUP(I195,資料!$B$4:$E$128,3,0))</f>
        <v>梓官區公所</v>
      </c>
      <c r="K195" s="84" t="str">
        <f>IF(I195="","",VLOOKUP(I195,資料!$K$4:$L$128,2,0))</f>
        <v>鼓山9車</v>
      </c>
      <c r="L195" s="14"/>
      <c r="M195" s="86">
        <f>IFERROR(IF(I195="",VLOOKUP(E195,資料!$B$4:$E$174,4,0),VLOOKUP(I195,資料!$B$4:$E$174,4,0)),"")</f>
        <v>63</v>
      </c>
      <c r="N195" s="86">
        <f t="shared" si="27"/>
        <v>1449</v>
      </c>
      <c r="O195" s="86">
        <f t="shared" si="29"/>
        <v>1386</v>
      </c>
      <c r="P195" s="86">
        <f t="shared" si="26"/>
        <v>2835</v>
      </c>
      <c r="Q195" s="298">
        <f t="shared" si="30"/>
        <v>2</v>
      </c>
      <c r="R195" s="28">
        <f t="shared" si="32"/>
        <v>1449</v>
      </c>
      <c r="S195" s="28">
        <f t="shared" si="31"/>
        <v>1386</v>
      </c>
      <c r="T195" s="176">
        <f t="shared" si="28"/>
        <v>2835</v>
      </c>
      <c r="U195" s="280" t="str">
        <f t="shared" si="25"/>
        <v>9車</v>
      </c>
      <c r="V195" s="280"/>
    </row>
    <row r="196" spans="1:22" ht="18.75" customHeight="1">
      <c r="A196" s="26">
        <v>199</v>
      </c>
      <c r="B196" s="23" t="s">
        <v>910</v>
      </c>
      <c r="C196" s="231" t="s">
        <v>73</v>
      </c>
      <c r="D196" s="540" t="s">
        <v>418</v>
      </c>
      <c r="E196" s="206">
        <v>56</v>
      </c>
      <c r="F196" s="180" t="str">
        <f>IF(E196="","",VLOOKUP(E196,資料!$B$4:$E$128,3,0))</f>
        <v>梓官區公所</v>
      </c>
      <c r="G196" s="84" t="str">
        <f>IF(E196="","",VLOOKUP(E196,資料!$B$4:$E$128,2,0))</f>
        <v>鼓山9車</v>
      </c>
      <c r="H196" s="294"/>
      <c r="I196" s="206">
        <v>56</v>
      </c>
      <c r="J196" s="180" t="str">
        <f>IF(I196="","",VLOOKUP(I196,資料!$B$4:$E$128,3,0))</f>
        <v>梓官區公所</v>
      </c>
      <c r="K196" s="84" t="str">
        <f>IF(I196="","",VLOOKUP(I196,資料!$K$4:$L$128,2,0))</f>
        <v>鼓山9車</v>
      </c>
      <c r="L196" s="12"/>
      <c r="M196" s="86">
        <f>IFERROR(IF(I196="",VLOOKUP(E196,資料!$B$4:$E$174,4,0),VLOOKUP(I196,資料!$B$4:$E$174,4,0)),"")</f>
        <v>63</v>
      </c>
      <c r="N196" s="86">
        <f t="shared" si="27"/>
        <v>1449</v>
      </c>
      <c r="O196" s="86">
        <f t="shared" si="29"/>
        <v>1386</v>
      </c>
      <c r="P196" s="86">
        <f t="shared" si="26"/>
        <v>2835</v>
      </c>
      <c r="Q196" s="298">
        <f t="shared" si="30"/>
        <v>2</v>
      </c>
      <c r="R196" s="28">
        <f t="shared" si="32"/>
        <v>1449</v>
      </c>
      <c r="S196" s="28">
        <f t="shared" si="31"/>
        <v>1386</v>
      </c>
      <c r="T196" s="176">
        <f t="shared" si="28"/>
        <v>2835</v>
      </c>
      <c r="U196" s="280" t="str">
        <f t="shared" si="25"/>
        <v>9車</v>
      </c>
      <c r="V196" s="280"/>
    </row>
    <row r="197" spans="1:22" ht="18.75" customHeight="1">
      <c r="A197" s="26">
        <v>200</v>
      </c>
      <c r="B197" s="23" t="s">
        <v>926</v>
      </c>
      <c r="C197" s="231" t="s">
        <v>75</v>
      </c>
      <c r="D197" s="540" t="s">
        <v>531</v>
      </c>
      <c r="E197" s="206">
        <v>56</v>
      </c>
      <c r="F197" s="180" t="str">
        <f>IF(E197="","",VLOOKUP(E197,資料!$B$4:$E$128,3,0))</f>
        <v>梓官區公所</v>
      </c>
      <c r="G197" s="84" t="str">
        <f>IF(E197="","",VLOOKUP(E197,資料!$B$4:$E$128,2,0))</f>
        <v>鼓山9車</v>
      </c>
      <c r="H197" s="294"/>
      <c r="I197" s="206">
        <v>56</v>
      </c>
      <c r="J197" s="180" t="str">
        <f>IF(I197="","",VLOOKUP(I197,資料!$B$4:$E$128,3,0))</f>
        <v>梓官區公所</v>
      </c>
      <c r="K197" s="84" t="str">
        <f>IF(I197="","",VLOOKUP(I197,資料!$K$4:$L$128,2,0))</f>
        <v>鼓山9車</v>
      </c>
      <c r="L197" s="12"/>
      <c r="M197" s="86">
        <f>IFERROR(IF(I197="",VLOOKUP(E197,資料!$B$4:$E$174,4,0),VLOOKUP(I197,資料!$B$4:$E$174,4,0)),"")</f>
        <v>63</v>
      </c>
      <c r="N197" s="86">
        <f t="shared" si="27"/>
        <v>1449</v>
      </c>
      <c r="O197" s="86">
        <f t="shared" si="29"/>
        <v>1386</v>
      </c>
      <c r="P197" s="86">
        <f t="shared" si="26"/>
        <v>2835</v>
      </c>
      <c r="Q197" s="298">
        <f t="shared" si="30"/>
        <v>2</v>
      </c>
      <c r="R197" s="28">
        <f t="shared" si="32"/>
        <v>1449</v>
      </c>
      <c r="S197" s="28">
        <f t="shared" si="31"/>
        <v>1386</v>
      </c>
      <c r="T197" s="176">
        <f t="shared" si="28"/>
        <v>2835</v>
      </c>
      <c r="U197" s="280" t="str">
        <f t="shared" si="25"/>
        <v>9車</v>
      </c>
      <c r="V197" s="280"/>
    </row>
    <row r="198" spans="1:22" ht="18.75" customHeight="1">
      <c r="A198" s="26">
        <v>201</v>
      </c>
      <c r="B198" s="329">
        <v>110110</v>
      </c>
      <c r="C198" s="232" t="s">
        <v>1918</v>
      </c>
      <c r="D198" s="541" t="s">
        <v>1888</v>
      </c>
      <c r="E198" s="183">
        <v>65</v>
      </c>
      <c r="F198" s="180" t="str">
        <f>IF(E198="","",VLOOKUP(E198,資料!$B$4:$E$128,3,0))</f>
        <v>大舍甲</v>
      </c>
      <c r="G198" s="84" t="str">
        <f>IF(E198="","",VLOOKUP(E198,資料!$B$4:$E$128,2,0))</f>
        <v>鼓山9車</v>
      </c>
      <c r="H198" s="294"/>
      <c r="I198" s="183">
        <v>65</v>
      </c>
      <c r="J198" s="180" t="str">
        <f>IF(I198="","",VLOOKUP(I198,資料!$B$4:$E$128,3,0))</f>
        <v>大舍甲</v>
      </c>
      <c r="K198" s="84" t="str">
        <f>IF(I198="","",VLOOKUP(I198,資料!$K$4:$L$128,2,0))</f>
        <v>鼓山9車</v>
      </c>
      <c r="L198" s="12"/>
      <c r="M198" s="86">
        <f>IFERROR(IF(I198="",VLOOKUP(E198,資料!$B$4:$E$174,4,0),VLOOKUP(I198,資料!$B$4:$E$174,4,0)),"")</f>
        <v>63</v>
      </c>
      <c r="N198" s="86">
        <f t="shared" si="27"/>
        <v>1449</v>
      </c>
      <c r="O198" s="86">
        <f t="shared" si="29"/>
        <v>1386</v>
      </c>
      <c r="P198" s="86">
        <f t="shared" si="26"/>
        <v>2835</v>
      </c>
      <c r="Q198" s="298">
        <f t="shared" si="30"/>
        <v>1</v>
      </c>
      <c r="R198" s="28">
        <f t="shared" si="32"/>
        <v>1449</v>
      </c>
      <c r="S198" s="28">
        <f t="shared" si="31"/>
        <v>1386</v>
      </c>
      <c r="T198" s="176">
        <f t="shared" si="28"/>
        <v>2835</v>
      </c>
      <c r="U198" s="280" t="str">
        <f t="shared" si="25"/>
        <v>9車</v>
      </c>
      <c r="V198" s="143"/>
    </row>
    <row r="199" spans="1:22" ht="18.75" customHeight="1">
      <c r="A199" s="26">
        <v>202</v>
      </c>
      <c r="B199" s="329">
        <v>110407</v>
      </c>
      <c r="C199" s="232" t="s">
        <v>1617</v>
      </c>
      <c r="D199" s="541" t="s">
        <v>1623</v>
      </c>
      <c r="E199" s="183">
        <v>65</v>
      </c>
      <c r="F199" s="180" t="str">
        <f>IF(E199="","",VLOOKUP(E199,資料!$B$4:$E$128,3,0))</f>
        <v>大舍甲</v>
      </c>
      <c r="G199" s="84" t="str">
        <f>IF(E199="","",VLOOKUP(E199,資料!$B$4:$E$128,2,0))</f>
        <v>鼓山9車</v>
      </c>
      <c r="H199" s="294"/>
      <c r="I199" s="183">
        <v>65</v>
      </c>
      <c r="J199" s="180" t="str">
        <f>IF(I199="","",VLOOKUP(I199,資料!$B$4:$E$128,3,0))</f>
        <v>大舍甲</v>
      </c>
      <c r="K199" s="84" t="str">
        <f>IF(I199="","",VLOOKUP(I199,資料!$K$4:$L$128,2,0))</f>
        <v>鼓山9車</v>
      </c>
      <c r="L199" s="12"/>
      <c r="M199" s="86">
        <f>IFERROR(IF(I199="",VLOOKUP(E199,資料!$B$4:$E$174,4,0),VLOOKUP(I199,資料!$B$4:$E$174,4,0)),"")</f>
        <v>63</v>
      </c>
      <c r="N199" s="86">
        <f t="shared" si="27"/>
        <v>1449</v>
      </c>
      <c r="O199" s="86">
        <f t="shared" si="29"/>
        <v>1386</v>
      </c>
      <c r="P199" s="86">
        <f t="shared" si="26"/>
        <v>2835</v>
      </c>
      <c r="Q199" s="298">
        <f t="shared" si="30"/>
        <v>1</v>
      </c>
      <c r="R199" s="28">
        <f t="shared" si="32"/>
        <v>1449</v>
      </c>
      <c r="S199" s="28">
        <f t="shared" si="31"/>
        <v>1386</v>
      </c>
      <c r="T199" s="176">
        <f t="shared" si="28"/>
        <v>2835</v>
      </c>
      <c r="U199" s="280" t="str">
        <f t="shared" si="25"/>
        <v>9車</v>
      </c>
      <c r="V199" s="143"/>
    </row>
    <row r="200" spans="1:22" ht="18.75" customHeight="1">
      <c r="A200" s="26">
        <v>203</v>
      </c>
      <c r="B200" s="329">
        <v>110723</v>
      </c>
      <c r="C200" s="232" t="s">
        <v>733</v>
      </c>
      <c r="D200" s="541" t="s">
        <v>1449</v>
      </c>
      <c r="E200" s="183">
        <v>65</v>
      </c>
      <c r="F200" s="180" t="str">
        <f>IF(E200="","",VLOOKUP(E200,資料!$B$4:$E$128,3,0))</f>
        <v>大舍甲</v>
      </c>
      <c r="G200" s="84" t="str">
        <f>IF(E200="","",VLOOKUP(E200,資料!$B$4:$E$128,2,0))</f>
        <v>鼓山9車</v>
      </c>
      <c r="H200" s="294"/>
      <c r="I200" s="183">
        <v>65</v>
      </c>
      <c r="J200" s="180" t="str">
        <f>IF(I200="","",VLOOKUP(I200,資料!$B$4:$E$128,3,0))</f>
        <v>大舍甲</v>
      </c>
      <c r="K200" s="84" t="str">
        <f>IF(I200="","",VLOOKUP(I200,資料!$K$4:$L$128,2,0))</f>
        <v>鼓山9車</v>
      </c>
      <c r="L200" s="12"/>
      <c r="M200" s="86">
        <f>IFERROR(IF(I200="",VLOOKUP(E200,資料!$B$4:$E$174,4,0),VLOOKUP(I200,資料!$B$4:$E$174,4,0)),"")</f>
        <v>63</v>
      </c>
      <c r="N200" s="86">
        <f t="shared" si="27"/>
        <v>1449</v>
      </c>
      <c r="O200" s="86">
        <f t="shared" si="29"/>
        <v>1386</v>
      </c>
      <c r="P200" s="86">
        <f t="shared" si="26"/>
        <v>2835</v>
      </c>
      <c r="Q200" s="298">
        <f t="shared" si="30"/>
        <v>1</v>
      </c>
      <c r="R200" s="28">
        <f t="shared" si="32"/>
        <v>1449</v>
      </c>
      <c r="S200" s="28">
        <f t="shared" si="31"/>
        <v>1386</v>
      </c>
      <c r="T200" s="176">
        <f t="shared" si="28"/>
        <v>2835</v>
      </c>
      <c r="U200" s="280" t="str">
        <f t="shared" si="25"/>
        <v>9車</v>
      </c>
      <c r="V200" s="143"/>
    </row>
    <row r="201" spans="1:22" ht="18.75" customHeight="1">
      <c r="A201" s="26">
        <v>204</v>
      </c>
      <c r="B201" s="23">
        <v>910314</v>
      </c>
      <c r="C201" s="231" t="s">
        <v>91</v>
      </c>
      <c r="D201" s="540" t="s">
        <v>169</v>
      </c>
      <c r="E201" s="183">
        <v>65</v>
      </c>
      <c r="F201" s="180" t="str">
        <f>IF(E201="","",VLOOKUP(E201,資料!$B$4:$E$128,3,0))</f>
        <v>大舍甲</v>
      </c>
      <c r="G201" s="84" t="str">
        <f>IF(E201="","",VLOOKUP(E201,資料!$B$4:$E$128,2,0))</f>
        <v>鼓山9車</v>
      </c>
      <c r="H201" s="294"/>
      <c r="I201" s="183">
        <v>65</v>
      </c>
      <c r="J201" s="180" t="str">
        <f>IF(I201="","",VLOOKUP(I201,資料!$B$4:$E$128,3,0))</f>
        <v>大舍甲</v>
      </c>
      <c r="K201" s="84" t="str">
        <f>IF(I201="","",VLOOKUP(I201,資料!$K$4:$L$128,2,0))</f>
        <v>鼓山9車</v>
      </c>
      <c r="L201" s="12"/>
      <c r="M201" s="86">
        <f>IFERROR(IF(I201="",VLOOKUP(E201,資料!$B$4:$E$174,4,0),VLOOKUP(I201,資料!$B$4:$E$174,4,0)),"")</f>
        <v>63</v>
      </c>
      <c r="N201" s="86">
        <f t="shared" si="27"/>
        <v>1449</v>
      </c>
      <c r="O201" s="86">
        <f t="shared" si="29"/>
        <v>63</v>
      </c>
      <c r="P201" s="86">
        <f t="shared" si="26"/>
        <v>1512</v>
      </c>
      <c r="Q201" s="298" t="str">
        <f t="shared" si="30"/>
        <v>3</v>
      </c>
      <c r="R201" s="28">
        <f t="shared" si="32"/>
        <v>1449</v>
      </c>
      <c r="S201" s="28">
        <f t="shared" si="31"/>
        <v>63</v>
      </c>
      <c r="T201" s="176">
        <f t="shared" si="28"/>
        <v>1512</v>
      </c>
      <c r="U201" s="280" t="str">
        <f t="shared" si="25"/>
        <v>9車</v>
      </c>
      <c r="V201" s="280"/>
    </row>
    <row r="202" spans="1:22" ht="18.75" customHeight="1">
      <c r="A202" s="26">
        <v>205</v>
      </c>
      <c r="B202" s="23">
        <v>910809</v>
      </c>
      <c r="C202" s="231" t="s">
        <v>94</v>
      </c>
      <c r="D202" s="540" t="s">
        <v>121</v>
      </c>
      <c r="E202" s="183">
        <v>65</v>
      </c>
      <c r="F202" s="180" t="str">
        <f>IF(E202="","",VLOOKUP(E202,資料!$B$4:$E$128,3,0))</f>
        <v>大舍甲</v>
      </c>
      <c r="G202" s="84" t="str">
        <f>IF(E202="","",VLOOKUP(E202,資料!$B$4:$E$128,2,0))</f>
        <v>鼓山9車</v>
      </c>
      <c r="H202" s="294"/>
      <c r="I202" s="183">
        <v>65</v>
      </c>
      <c r="J202" s="180" t="str">
        <f>IF(I202="","",VLOOKUP(I202,資料!$B$4:$E$128,3,0))</f>
        <v>大舍甲</v>
      </c>
      <c r="K202" s="84" t="str">
        <f>IF(I202="","",VLOOKUP(I202,資料!$K$4:$L$128,2,0))</f>
        <v>鼓山9車</v>
      </c>
      <c r="L202" s="12"/>
      <c r="M202" s="86">
        <f>IFERROR(IF(I202="",VLOOKUP(E202,資料!$B$4:$E$174,4,0),VLOOKUP(I202,資料!$B$4:$E$174,4,0)),"")</f>
        <v>63</v>
      </c>
      <c r="N202" s="86">
        <f t="shared" si="27"/>
        <v>1449</v>
      </c>
      <c r="O202" s="86">
        <f t="shared" si="29"/>
        <v>63</v>
      </c>
      <c r="P202" s="86">
        <f t="shared" si="26"/>
        <v>1512</v>
      </c>
      <c r="Q202" s="298" t="str">
        <f t="shared" si="30"/>
        <v>3</v>
      </c>
      <c r="R202" s="28">
        <f t="shared" si="32"/>
        <v>1449</v>
      </c>
      <c r="S202" s="28">
        <f t="shared" si="31"/>
        <v>63</v>
      </c>
      <c r="T202" s="176">
        <f t="shared" si="28"/>
        <v>1512</v>
      </c>
      <c r="U202" s="280" t="str">
        <f t="shared" si="25"/>
        <v>9車</v>
      </c>
      <c r="V202" s="280"/>
    </row>
    <row r="203" spans="1:22" ht="18.75" customHeight="1">
      <c r="A203" s="26">
        <v>206</v>
      </c>
      <c r="B203" s="23">
        <v>911225</v>
      </c>
      <c r="C203" s="231" t="s">
        <v>355</v>
      </c>
      <c r="D203" s="540" t="s">
        <v>196</v>
      </c>
      <c r="E203" s="183">
        <v>65</v>
      </c>
      <c r="F203" s="180" t="str">
        <f>IF(E203="","",VLOOKUP(E203,資料!$B$4:$E$128,3,0))</f>
        <v>大舍甲</v>
      </c>
      <c r="G203" s="84" t="str">
        <f>IF(E203="","",VLOOKUP(E203,資料!$B$4:$E$128,2,0))</f>
        <v>鼓山9車</v>
      </c>
      <c r="H203" s="294"/>
      <c r="I203" s="183">
        <v>65</v>
      </c>
      <c r="J203" s="180" t="str">
        <f>IF(I203="","",VLOOKUP(I203,資料!$B$4:$E$128,3,0))</f>
        <v>大舍甲</v>
      </c>
      <c r="K203" s="84" t="str">
        <f>IF(I203="","",VLOOKUP(I203,資料!$K$4:$L$128,2,0))</f>
        <v>鼓山9車</v>
      </c>
      <c r="L203" s="12"/>
      <c r="M203" s="86">
        <f>IFERROR(IF(I203="",VLOOKUP(E203,資料!$B$4:$E$174,4,0),VLOOKUP(I203,資料!$B$4:$E$174,4,0)),"")</f>
        <v>63</v>
      </c>
      <c r="N203" s="86">
        <f t="shared" si="27"/>
        <v>1449</v>
      </c>
      <c r="O203" s="86">
        <f t="shared" si="29"/>
        <v>63</v>
      </c>
      <c r="P203" s="86">
        <f t="shared" si="26"/>
        <v>1512</v>
      </c>
      <c r="Q203" s="298" t="str">
        <f t="shared" si="30"/>
        <v>3</v>
      </c>
      <c r="R203" s="28">
        <f t="shared" si="32"/>
        <v>1449</v>
      </c>
      <c r="S203" s="28">
        <f t="shared" si="31"/>
        <v>63</v>
      </c>
      <c r="T203" s="176">
        <f t="shared" si="28"/>
        <v>1512</v>
      </c>
      <c r="U203" s="280" t="str">
        <f t="shared" si="25"/>
        <v>9車</v>
      </c>
      <c r="V203" s="280"/>
    </row>
    <row r="204" spans="1:22" ht="18.75" customHeight="1">
      <c r="A204" s="26">
        <v>207</v>
      </c>
      <c r="B204" s="329" t="s">
        <v>622</v>
      </c>
      <c r="C204" s="232" t="s">
        <v>17</v>
      </c>
      <c r="D204" s="541" t="s">
        <v>575</v>
      </c>
      <c r="E204" s="183">
        <v>65</v>
      </c>
      <c r="F204" s="180" t="str">
        <f>IF(E204="","",VLOOKUP(E204,資料!$B$4:$E$128,3,0))</f>
        <v>大舍甲</v>
      </c>
      <c r="G204" s="84" t="str">
        <f>IF(E204="","",VLOOKUP(E204,資料!$B$4:$E$128,2,0))</f>
        <v>鼓山9車</v>
      </c>
      <c r="H204" s="294"/>
      <c r="I204" s="183">
        <v>65</v>
      </c>
      <c r="J204" s="180" t="str">
        <f>IF(I204="","",VLOOKUP(I204,資料!$B$4:$E$128,3,0))</f>
        <v>大舍甲</v>
      </c>
      <c r="K204" s="84" t="str">
        <f>IF(I204="","",VLOOKUP(I204,資料!$K$4:$L$128,2,0))</f>
        <v>鼓山9車</v>
      </c>
      <c r="L204" s="12"/>
      <c r="M204" s="86">
        <f>IFERROR(IF(I204="",VLOOKUP(E204,資料!$B$4:$E$174,4,0),VLOOKUP(I204,資料!$B$4:$E$174,4,0)),"")</f>
        <v>63</v>
      </c>
      <c r="N204" s="86">
        <f t="shared" si="27"/>
        <v>1449</v>
      </c>
      <c r="O204" s="86">
        <f t="shared" si="29"/>
        <v>1386</v>
      </c>
      <c r="P204" s="86">
        <f t="shared" si="26"/>
        <v>2835</v>
      </c>
      <c r="Q204" s="298">
        <f t="shared" si="30"/>
        <v>2</v>
      </c>
      <c r="R204" s="28">
        <f t="shared" si="32"/>
        <v>1449</v>
      </c>
      <c r="S204" s="28">
        <f t="shared" si="31"/>
        <v>1386</v>
      </c>
      <c r="T204" s="176">
        <f t="shared" si="28"/>
        <v>2835</v>
      </c>
      <c r="U204" s="280" t="str">
        <f t="shared" si="25"/>
        <v>9車</v>
      </c>
      <c r="V204" s="280"/>
    </row>
    <row r="205" spans="1:22" ht="18.75" customHeight="1">
      <c r="A205" s="26">
        <v>208</v>
      </c>
      <c r="B205" s="23" t="s">
        <v>682</v>
      </c>
      <c r="C205" s="231" t="s">
        <v>70</v>
      </c>
      <c r="D205" s="540" t="s">
        <v>450</v>
      </c>
      <c r="E205" s="206">
        <v>65</v>
      </c>
      <c r="F205" s="180" t="str">
        <f>IF(E205="","",VLOOKUP(E205,資料!$B$4:$E$128,3,0))</f>
        <v>大舍甲</v>
      </c>
      <c r="G205" s="84" t="str">
        <f>IF(E205="","",VLOOKUP(E205,資料!$B$4:$E$128,2,0))</f>
        <v>鼓山9車</v>
      </c>
      <c r="H205" s="294"/>
      <c r="I205" s="206">
        <v>65</v>
      </c>
      <c r="J205" s="180" t="str">
        <f>IF(I205="","",VLOOKUP(I205,資料!$B$4:$E$128,3,0))</f>
        <v>大舍甲</v>
      </c>
      <c r="K205" s="84" t="str">
        <f>IF(I205="","",VLOOKUP(I205,資料!$K$4:$L$128,2,0))</f>
        <v>鼓山9車</v>
      </c>
      <c r="L205" s="12"/>
      <c r="M205" s="86">
        <f>IFERROR(IF(I205="",VLOOKUP(E205,資料!$B$4:$E$174,4,0),VLOOKUP(I205,資料!$B$4:$E$174,4,0)),"")</f>
        <v>63</v>
      </c>
      <c r="N205" s="86">
        <f t="shared" si="27"/>
        <v>1449</v>
      </c>
      <c r="O205" s="86">
        <f t="shared" si="29"/>
        <v>1386</v>
      </c>
      <c r="P205" s="86">
        <f t="shared" si="26"/>
        <v>2835</v>
      </c>
      <c r="Q205" s="298">
        <f t="shared" si="30"/>
        <v>2</v>
      </c>
      <c r="R205" s="28">
        <f t="shared" si="32"/>
        <v>1449</v>
      </c>
      <c r="S205" s="28">
        <f t="shared" si="31"/>
        <v>1386</v>
      </c>
      <c r="T205" s="176">
        <f t="shared" si="28"/>
        <v>2835</v>
      </c>
      <c r="U205" s="280" t="str">
        <f t="shared" si="25"/>
        <v>9車</v>
      </c>
      <c r="V205" s="280"/>
    </row>
    <row r="206" spans="1:22" ht="18.75" customHeight="1">
      <c r="A206" s="26">
        <v>209</v>
      </c>
      <c r="B206" s="23" t="s">
        <v>693</v>
      </c>
      <c r="C206" s="337" t="s">
        <v>81</v>
      </c>
      <c r="D206" s="540" t="s">
        <v>542</v>
      </c>
      <c r="E206" s="206">
        <v>65</v>
      </c>
      <c r="F206" s="180" t="str">
        <f>IF(E206="","",VLOOKUP(E206,資料!$B$4:$E$128,3,0))</f>
        <v>大舍甲</v>
      </c>
      <c r="G206" s="84" t="str">
        <f>IF(E206="","",VLOOKUP(E206,資料!$B$4:$E$128,2,0))</f>
        <v>鼓山9車</v>
      </c>
      <c r="H206" s="294"/>
      <c r="I206" s="206">
        <v>65</v>
      </c>
      <c r="J206" s="180" t="str">
        <f>IF(I206="","",VLOOKUP(I206,資料!$B$4:$E$128,3,0))</f>
        <v>大舍甲</v>
      </c>
      <c r="K206" s="84" t="str">
        <f>IF(I206="","",VLOOKUP(I206,資料!$K$4:$L$128,2,0))</f>
        <v>鼓山9車</v>
      </c>
      <c r="L206" s="12"/>
      <c r="M206" s="86">
        <f>IFERROR(IF(I206="",VLOOKUP(E206,資料!$B$4:$E$174,4,0),VLOOKUP(I206,資料!$B$4:$E$174,4,0)),"")</f>
        <v>63</v>
      </c>
      <c r="N206" s="86">
        <f t="shared" si="27"/>
        <v>1449</v>
      </c>
      <c r="O206" s="86">
        <f t="shared" si="29"/>
        <v>1386</v>
      </c>
      <c r="P206" s="86">
        <f t="shared" si="26"/>
        <v>2835</v>
      </c>
      <c r="Q206" s="298">
        <f t="shared" si="30"/>
        <v>2</v>
      </c>
      <c r="R206" s="28">
        <f t="shared" si="32"/>
        <v>1449</v>
      </c>
      <c r="S206" s="28">
        <f t="shared" si="31"/>
        <v>1386</v>
      </c>
      <c r="T206" s="176">
        <f t="shared" si="28"/>
        <v>2835</v>
      </c>
      <c r="U206" s="280" t="str">
        <f t="shared" si="25"/>
        <v>9車</v>
      </c>
      <c r="V206" s="280"/>
    </row>
    <row r="207" spans="1:22" ht="18.75" customHeight="1">
      <c r="A207" s="26">
        <v>210</v>
      </c>
      <c r="B207" s="23" t="s">
        <v>747</v>
      </c>
      <c r="C207" s="231" t="s">
        <v>78</v>
      </c>
      <c r="D207" s="540" t="s">
        <v>376</v>
      </c>
      <c r="E207" s="206">
        <v>65</v>
      </c>
      <c r="F207" s="180" t="str">
        <f>IF(E207="","",VLOOKUP(E207,資料!$B$4:$E$128,3,0))</f>
        <v>大舍甲</v>
      </c>
      <c r="G207" s="84" t="str">
        <f>IF(E207="","",VLOOKUP(E207,資料!$B$4:$E$128,2,0))</f>
        <v>鼓山9車</v>
      </c>
      <c r="H207" s="294"/>
      <c r="I207" s="206">
        <v>65</v>
      </c>
      <c r="J207" s="180" t="str">
        <f>IF(I207="","",VLOOKUP(I207,資料!$B$4:$E$128,3,0))</f>
        <v>大舍甲</v>
      </c>
      <c r="K207" s="84" t="str">
        <f>IF(I207="","",VLOOKUP(I207,資料!$K$4:$L$128,2,0))</f>
        <v>鼓山9車</v>
      </c>
      <c r="L207" s="12"/>
      <c r="M207" s="86">
        <f>IFERROR(IF(I207="",VLOOKUP(E207,資料!$B$4:$E$174,4,0),VLOOKUP(I207,資料!$B$4:$E$174,4,0)),"")</f>
        <v>63</v>
      </c>
      <c r="N207" s="86">
        <f t="shared" si="27"/>
        <v>1449</v>
      </c>
      <c r="O207" s="86">
        <f t="shared" si="29"/>
        <v>1386</v>
      </c>
      <c r="P207" s="86">
        <f t="shared" si="26"/>
        <v>2835</v>
      </c>
      <c r="Q207" s="298">
        <f t="shared" si="30"/>
        <v>2</v>
      </c>
      <c r="R207" s="28">
        <f t="shared" si="32"/>
        <v>1449</v>
      </c>
      <c r="S207" s="28">
        <f t="shared" si="31"/>
        <v>1386</v>
      </c>
      <c r="T207" s="176">
        <f t="shared" si="28"/>
        <v>2835</v>
      </c>
      <c r="U207" s="280" t="str">
        <f t="shared" si="25"/>
        <v>9車</v>
      </c>
      <c r="V207" s="280"/>
    </row>
    <row r="208" spans="1:22" ht="18.75" customHeight="1">
      <c r="A208" s="26">
        <v>211</v>
      </c>
      <c r="B208" s="329" t="s">
        <v>822</v>
      </c>
      <c r="C208" s="232" t="s">
        <v>357</v>
      </c>
      <c r="D208" s="541" t="s">
        <v>495</v>
      </c>
      <c r="E208" s="183">
        <v>65</v>
      </c>
      <c r="F208" s="180" t="str">
        <f>IF(E208="","",VLOOKUP(E208,資料!$B$4:$E$128,3,0))</f>
        <v>大舍甲</v>
      </c>
      <c r="G208" s="84" t="str">
        <f>IF(E208="","",VLOOKUP(E208,資料!$B$4:$E$128,2,0))</f>
        <v>鼓山9車</v>
      </c>
      <c r="H208" s="294"/>
      <c r="I208" s="183">
        <v>65</v>
      </c>
      <c r="J208" s="180" t="str">
        <f>IF(I208="","",VLOOKUP(I208,資料!$B$4:$E$128,3,0))</f>
        <v>大舍甲</v>
      </c>
      <c r="K208" s="84" t="str">
        <f>IF(I208="","",VLOOKUP(I208,資料!$K$4:$L$128,2,0))</f>
        <v>鼓山9車</v>
      </c>
      <c r="L208" s="12"/>
      <c r="M208" s="86">
        <f>IFERROR(IF(I208="",VLOOKUP(E208,資料!$B$4:$E$174,4,0),VLOOKUP(I208,資料!$B$4:$E$174,4,0)),"")</f>
        <v>63</v>
      </c>
      <c r="N208" s="86">
        <f t="shared" si="27"/>
        <v>1449</v>
      </c>
      <c r="O208" s="86">
        <f t="shared" si="29"/>
        <v>1386</v>
      </c>
      <c r="P208" s="86">
        <f t="shared" si="26"/>
        <v>2835</v>
      </c>
      <c r="Q208" s="298">
        <f t="shared" si="30"/>
        <v>2</v>
      </c>
      <c r="R208" s="28">
        <f t="shared" si="32"/>
        <v>1449</v>
      </c>
      <c r="S208" s="28">
        <f t="shared" si="31"/>
        <v>1386</v>
      </c>
      <c r="T208" s="176">
        <f t="shared" si="28"/>
        <v>2835</v>
      </c>
      <c r="U208" s="280" t="str">
        <f t="shared" si="25"/>
        <v>9車</v>
      </c>
      <c r="V208" s="280"/>
    </row>
    <row r="209" spans="1:22" ht="18.75" customHeight="1">
      <c r="A209" s="26">
        <v>212</v>
      </c>
      <c r="B209" s="329">
        <v>110606</v>
      </c>
      <c r="C209" s="232" t="s">
        <v>1951</v>
      </c>
      <c r="D209" s="541" t="s">
        <v>1850</v>
      </c>
      <c r="E209" s="183">
        <v>44</v>
      </c>
      <c r="F209" s="180" t="str">
        <f>IF(E209="","",VLOOKUP(E209,資料!$B$4:$E$128,3,0))</f>
        <v>軍校加油站</v>
      </c>
      <c r="G209" s="84" t="str">
        <f>IF(E209="","",VLOOKUP(E209,資料!$B$4:$E$128,2,0))</f>
        <v>鼓山9車</v>
      </c>
      <c r="H209" s="294" t="s">
        <v>2334</v>
      </c>
      <c r="I209" s="183">
        <v>44</v>
      </c>
      <c r="J209" s="180" t="str">
        <f>IF(I209="","",VLOOKUP(I209,資料!$B$4:$E$128,3,0))</f>
        <v>軍校加油站</v>
      </c>
      <c r="K209" s="84" t="str">
        <f>IF(I209="","",VLOOKUP(I209,資料!$K$4:$L$128,2,0))</f>
        <v>鼓山9車</v>
      </c>
      <c r="L209" s="14" t="s">
        <v>2334</v>
      </c>
      <c r="M209" s="86">
        <f>IFERROR(IF(I209="",VLOOKUP(E209,資料!$B$4:$E$174,4,0),VLOOKUP(I209,資料!$B$4:$E$174,4,0)),"")</f>
        <v>72</v>
      </c>
      <c r="N209" s="86">
        <f t="shared" si="27"/>
        <v>1656</v>
      </c>
      <c r="O209" s="86">
        <f t="shared" si="29"/>
        <v>1584</v>
      </c>
      <c r="P209" s="86">
        <f t="shared" si="26"/>
        <v>3240</v>
      </c>
      <c r="Q209" s="298">
        <f t="shared" si="30"/>
        <v>1</v>
      </c>
      <c r="R209" s="28">
        <f t="shared" si="32"/>
        <v>828</v>
      </c>
      <c r="S209" s="28">
        <f t="shared" si="31"/>
        <v>792</v>
      </c>
      <c r="T209" s="176">
        <f t="shared" si="28"/>
        <v>1620</v>
      </c>
      <c r="U209" s="280" t="str">
        <f t="shared" si="25"/>
        <v>9車</v>
      </c>
      <c r="V209" s="143"/>
    </row>
    <row r="210" spans="1:22" ht="18.75" customHeight="1">
      <c r="A210" s="26">
        <v>213</v>
      </c>
      <c r="B210" s="329">
        <v>111203</v>
      </c>
      <c r="C210" s="232" t="s">
        <v>1959</v>
      </c>
      <c r="D210" s="541" t="s">
        <v>1681</v>
      </c>
      <c r="E210" s="183">
        <v>44</v>
      </c>
      <c r="F210" s="180" t="str">
        <f>IF(E210="","",VLOOKUP(E210,資料!$B$4:$E$128,3,0))</f>
        <v>軍校加油站</v>
      </c>
      <c r="G210" s="84" t="str">
        <f>IF(E210="","",VLOOKUP(E210,資料!$B$4:$E$128,2,0))</f>
        <v>鼓山9車</v>
      </c>
      <c r="H210" s="294"/>
      <c r="I210" s="183">
        <v>44</v>
      </c>
      <c r="J210" s="180" t="str">
        <f>IF(I210="","",VLOOKUP(I210,資料!$B$4:$E$128,3,0))</f>
        <v>軍校加油站</v>
      </c>
      <c r="K210" s="84" t="str">
        <f>IF(I210="","",VLOOKUP(I210,資料!$K$4:$L$128,2,0))</f>
        <v>鼓山9車</v>
      </c>
      <c r="L210" s="12"/>
      <c r="M210" s="86">
        <f>IFERROR(IF(I210="",VLOOKUP(E210,資料!$B$4:$E$174,4,0),VLOOKUP(I210,資料!$B$4:$E$174,4,0)),"")</f>
        <v>72</v>
      </c>
      <c r="N210" s="86">
        <f t="shared" si="27"/>
        <v>1656</v>
      </c>
      <c r="O210" s="86">
        <f t="shared" si="29"/>
        <v>1584</v>
      </c>
      <c r="P210" s="86">
        <f t="shared" si="26"/>
        <v>3240</v>
      </c>
      <c r="Q210" s="298">
        <f t="shared" si="30"/>
        <v>1</v>
      </c>
      <c r="R210" s="28">
        <f t="shared" si="32"/>
        <v>1656</v>
      </c>
      <c r="S210" s="28">
        <f t="shared" si="31"/>
        <v>1584</v>
      </c>
      <c r="T210" s="176">
        <f t="shared" si="28"/>
        <v>3240</v>
      </c>
      <c r="U210" s="280" t="str">
        <f t="shared" si="25"/>
        <v>9車</v>
      </c>
      <c r="V210" s="143"/>
    </row>
    <row r="211" spans="1:22" ht="18.75" customHeight="1">
      <c r="A211" s="26">
        <v>214</v>
      </c>
      <c r="B211" s="329">
        <v>111323</v>
      </c>
      <c r="C211" s="232" t="s">
        <v>849</v>
      </c>
      <c r="D211" s="541" t="s">
        <v>1670</v>
      </c>
      <c r="E211" s="183">
        <v>44</v>
      </c>
      <c r="F211" s="180" t="str">
        <f>IF(E211="","",VLOOKUP(E211,資料!$B$4:$E$128,3,0))</f>
        <v>軍校加油站</v>
      </c>
      <c r="G211" s="84" t="str">
        <f>IF(E211="","",VLOOKUP(E211,資料!$B$4:$E$128,2,0))</f>
        <v>鼓山9車</v>
      </c>
      <c r="H211" s="294"/>
      <c r="I211" s="183">
        <v>44</v>
      </c>
      <c r="J211" s="180" t="str">
        <f>IF(I211="","",VLOOKUP(I211,資料!$B$4:$E$128,3,0))</f>
        <v>軍校加油站</v>
      </c>
      <c r="K211" s="84" t="str">
        <f>IF(I211="","",VLOOKUP(I211,資料!$K$4:$L$128,2,0))</f>
        <v>鼓山9車</v>
      </c>
      <c r="L211" s="12"/>
      <c r="M211" s="86">
        <f>IFERROR(IF(I211="",VLOOKUP(E211,資料!$B$4:$E$174,4,0),VLOOKUP(I211,資料!$B$4:$E$174,4,0)),"")</f>
        <v>72</v>
      </c>
      <c r="N211" s="86">
        <f t="shared" si="27"/>
        <v>1656</v>
      </c>
      <c r="O211" s="86">
        <f t="shared" si="29"/>
        <v>1584</v>
      </c>
      <c r="P211" s="86">
        <f t="shared" si="26"/>
        <v>3240</v>
      </c>
      <c r="Q211" s="298">
        <f t="shared" si="30"/>
        <v>1</v>
      </c>
      <c r="R211" s="28">
        <f t="shared" si="32"/>
        <v>1656</v>
      </c>
      <c r="S211" s="28">
        <f t="shared" si="31"/>
        <v>1584</v>
      </c>
      <c r="T211" s="176">
        <f t="shared" si="28"/>
        <v>3240</v>
      </c>
      <c r="U211" s="280" t="str">
        <f t="shared" si="25"/>
        <v>9車</v>
      </c>
      <c r="V211" s="143"/>
    </row>
    <row r="212" spans="1:22" ht="18.75" customHeight="1">
      <c r="A212" s="26">
        <v>215</v>
      </c>
      <c r="B212" s="329">
        <v>110418</v>
      </c>
      <c r="C212" s="232" t="s">
        <v>1617</v>
      </c>
      <c r="D212" s="541" t="s">
        <v>1633</v>
      </c>
      <c r="E212" s="206">
        <v>44</v>
      </c>
      <c r="F212" s="180" t="str">
        <f>IF(E212="","",VLOOKUP(E212,資料!$B$4:$E$128,3,0))</f>
        <v>軍校加油站</v>
      </c>
      <c r="G212" s="84" t="str">
        <f>IF(E212="","",VLOOKUP(E212,資料!$B$4:$E$128,2,0))</f>
        <v>鼓山9車</v>
      </c>
      <c r="H212" s="294"/>
      <c r="I212" s="183">
        <v>44</v>
      </c>
      <c r="J212" s="180" t="str">
        <f>IF(I212="","",VLOOKUP(I212,資料!$B$4:$E$128,3,0))</f>
        <v>軍校加油站</v>
      </c>
      <c r="K212" s="84" t="str">
        <f>IF(I212="","",VLOOKUP(I212,資料!$K$4:$L$128,2,0))</f>
        <v>鼓山9車</v>
      </c>
      <c r="L212" s="12"/>
      <c r="M212" s="86">
        <f>IFERROR(IF(I212="",VLOOKUP(E212,資料!$B$4:$E$174,4,0),VLOOKUP(I212,資料!$B$4:$E$174,4,0)),"")</f>
        <v>72</v>
      </c>
      <c r="N212" s="86">
        <f t="shared" si="27"/>
        <v>1656</v>
      </c>
      <c r="O212" s="86">
        <f t="shared" si="29"/>
        <v>1584</v>
      </c>
      <c r="P212" s="86">
        <f t="shared" si="26"/>
        <v>3240</v>
      </c>
      <c r="Q212" s="298">
        <f t="shared" si="30"/>
        <v>1</v>
      </c>
      <c r="R212" s="28">
        <f t="shared" si="32"/>
        <v>1656</v>
      </c>
      <c r="S212" s="28">
        <f t="shared" si="31"/>
        <v>1584</v>
      </c>
      <c r="T212" s="176">
        <f t="shared" si="28"/>
        <v>3240</v>
      </c>
      <c r="U212" s="280" t="str">
        <f>MID(K212,3,2)</f>
        <v>9車</v>
      </c>
      <c r="V212" s="143"/>
    </row>
    <row r="213" spans="1:22" ht="18.75" customHeight="1">
      <c r="A213" s="26">
        <v>216</v>
      </c>
      <c r="B213" s="329">
        <v>110422</v>
      </c>
      <c r="C213" s="232" t="s">
        <v>1617</v>
      </c>
      <c r="D213" s="541" t="s">
        <v>1637</v>
      </c>
      <c r="E213" s="206">
        <v>44</v>
      </c>
      <c r="F213" s="180" t="str">
        <f>IF(E213="","",VLOOKUP(E213,資料!$B$4:$E$128,3,0))</f>
        <v>軍校加油站</v>
      </c>
      <c r="G213" s="84" t="str">
        <f>IF(E213="","",VLOOKUP(E213,資料!$B$4:$E$128,2,0))</f>
        <v>鼓山9車</v>
      </c>
      <c r="H213" s="294"/>
      <c r="I213" s="183">
        <v>44</v>
      </c>
      <c r="J213" s="180" t="str">
        <f>IF(I213="","",VLOOKUP(I213,資料!$B$4:$E$128,3,0))</f>
        <v>軍校加油站</v>
      </c>
      <c r="K213" s="84" t="str">
        <f>IF(I213="","",VLOOKUP(I213,資料!$K$4:$L$128,2,0))</f>
        <v>鼓山9車</v>
      </c>
      <c r="L213" s="12"/>
      <c r="M213" s="86">
        <f>IFERROR(IF(I213="",VLOOKUP(E213,資料!$B$4:$E$174,4,0),VLOOKUP(I213,資料!$B$4:$E$174,4,0)),"")</f>
        <v>72</v>
      </c>
      <c r="N213" s="86">
        <f t="shared" si="27"/>
        <v>1656</v>
      </c>
      <c r="O213" s="86">
        <f t="shared" si="29"/>
        <v>1584</v>
      </c>
      <c r="P213" s="86">
        <f t="shared" si="26"/>
        <v>3240</v>
      </c>
      <c r="Q213" s="298">
        <f t="shared" si="30"/>
        <v>1</v>
      </c>
      <c r="R213" s="28">
        <f t="shared" si="32"/>
        <v>1656</v>
      </c>
      <c r="S213" s="28">
        <f t="shared" si="31"/>
        <v>1584</v>
      </c>
      <c r="T213" s="176">
        <f t="shared" si="28"/>
        <v>3240</v>
      </c>
      <c r="U213" s="280" t="str">
        <f>MID(K213,3,2)</f>
        <v>9車</v>
      </c>
      <c r="V213" s="143"/>
    </row>
    <row r="214" spans="1:22" ht="18.75" customHeight="1">
      <c r="A214" s="26">
        <v>217</v>
      </c>
      <c r="B214" s="329" t="s">
        <v>824</v>
      </c>
      <c r="C214" s="232" t="s">
        <v>357</v>
      </c>
      <c r="D214" s="541" t="s">
        <v>511</v>
      </c>
      <c r="E214" s="183">
        <v>13</v>
      </c>
      <c r="F214" s="180" t="str">
        <f>IF(E214="","",VLOOKUP(E214,資料!$B$4:$E$128,3,0))</f>
        <v>家樂福愛河店</v>
      </c>
      <c r="G214" s="84" t="str">
        <f>IF(E214="","",VLOOKUP(E214,資料!$B$4:$E$128,2,0))</f>
        <v>鼓山9車</v>
      </c>
      <c r="H214" s="294"/>
      <c r="I214" s="183">
        <v>13</v>
      </c>
      <c r="J214" s="180" t="str">
        <f>IF(I214="","",VLOOKUP(I214,資料!$B$4:$E$128,3,0))</f>
        <v>家樂福愛河店</v>
      </c>
      <c r="K214" s="84" t="str">
        <f>IF(I214="","",VLOOKUP(I214,資料!$K$4:$L$128,2,0))</f>
        <v>鼓山9車</v>
      </c>
      <c r="L214" s="12"/>
      <c r="M214" s="86">
        <f>IFERROR(IF(I214="",VLOOKUP(E214,資料!$B$4:$E$174,4,0),VLOOKUP(I214,資料!$B$4:$E$174,4,0)),"")</f>
        <v>84</v>
      </c>
      <c r="N214" s="86">
        <f t="shared" si="27"/>
        <v>1932</v>
      </c>
      <c r="O214" s="86">
        <f t="shared" si="29"/>
        <v>1848</v>
      </c>
      <c r="P214" s="86">
        <f t="shared" si="26"/>
        <v>3780</v>
      </c>
      <c r="Q214" s="298">
        <f t="shared" si="30"/>
        <v>2</v>
      </c>
      <c r="R214" s="28">
        <f t="shared" si="32"/>
        <v>1932</v>
      </c>
      <c r="S214" s="28">
        <f t="shared" si="31"/>
        <v>1848</v>
      </c>
      <c r="T214" s="176">
        <f t="shared" si="28"/>
        <v>3780</v>
      </c>
      <c r="U214" s="280" t="str">
        <f t="shared" si="25"/>
        <v>9車</v>
      </c>
      <c r="V214" s="280"/>
    </row>
    <row r="215" spans="1:22" ht="18.75" customHeight="1">
      <c r="A215" s="26">
        <v>647</v>
      </c>
      <c r="B215" s="841">
        <v>911508</v>
      </c>
      <c r="C215" s="828" t="s">
        <v>2835</v>
      </c>
      <c r="D215" s="829" t="s">
        <v>3677</v>
      </c>
      <c r="E215" s="837">
        <v>13</v>
      </c>
      <c r="F215" s="180" t="str">
        <f>IF(E215="","",VLOOKUP(E215,資料!$B$4:$E$128,3,0))</f>
        <v>家樂福愛河店</v>
      </c>
      <c r="G215" s="84" t="str">
        <f>IF(E215="","",VLOOKUP(E215,資料!$B$4:$E$128,2,0))</f>
        <v>鼓山9車</v>
      </c>
      <c r="H215" s="294"/>
      <c r="I215" s="837">
        <v>13</v>
      </c>
      <c r="J215" s="180" t="str">
        <f>IF(I215="","",VLOOKUP(I215,資料!$B$4:$E$128,3,0))</f>
        <v>家樂福愛河店</v>
      </c>
      <c r="K215" s="84" t="str">
        <f>IF(I215="","",VLOOKUP(I215,資料!$K$4:$L$128,2,0))</f>
        <v>鼓山9車</v>
      </c>
      <c r="L215" s="12"/>
      <c r="M215" s="86">
        <f>IFERROR(IF(I215="",VLOOKUP(E215,資料!$B$4:$E$174,4,0),VLOOKUP(I215,資料!$B$4:$E$174,4,0)),"")</f>
        <v>84</v>
      </c>
      <c r="N215" s="86">
        <f t="shared" ref="N215" si="33">IF($M215="","",ROUND(M215*$N$2,0))</f>
        <v>1932</v>
      </c>
      <c r="O215" s="86">
        <f t="shared" ref="O215" si="34">IF(M215="","",IF(LEFT(B215,1)="9",M215*$Q$2,M215*$O$2))</f>
        <v>84</v>
      </c>
      <c r="P215" s="86">
        <f t="shared" ref="P215" si="35">IF(SUM(N215:O215)=0,"",SUM(N215:O215))</f>
        <v>2016</v>
      </c>
      <c r="Q215" s="298" t="str">
        <f t="shared" ref="Q215" si="36">IF(B215="","",IF(LEFTB(B215,1)="9","3",IF(LEFTB(B215,1)="0",2,1)))</f>
        <v>3</v>
      </c>
      <c r="R215" s="28">
        <f t="shared" ref="R215" si="37">IF(OR(H215="總車長",H215="特優"),"",IF(OR(H215="優惠",H215="選手",H215="副總車長"),ROUND(N215*50%,0),IF(H215="車長",ROUND(N215*75%,0),N215)))</f>
        <v>1932</v>
      </c>
      <c r="S215" s="28">
        <f t="shared" ref="S215" si="38">IF(OR(L215="總車長",L215="特優"),"",IF(OR(L215="優惠",L215="選手",L215="副總車長"),ROUND(O215*50%,0),IF(L215="車長",ROUND(O215*75%,0),O215)))</f>
        <v>84</v>
      </c>
      <c r="T215" s="176">
        <f t="shared" ref="T215" si="39">IF(SUM(R215:S215)=0,"",(SUM(R215:S215)))</f>
        <v>2016</v>
      </c>
      <c r="U215" s="280" t="str">
        <f t="shared" ref="U215" si="40">MID(K215,3,2)</f>
        <v>9車</v>
      </c>
      <c r="V215" s="280"/>
    </row>
    <row r="216" spans="1:22" ht="18.75" customHeight="1">
      <c r="A216" s="26">
        <v>219</v>
      </c>
      <c r="B216" s="23">
        <v>911520</v>
      </c>
      <c r="C216" s="231" t="s">
        <v>86</v>
      </c>
      <c r="D216" s="540" t="s">
        <v>143</v>
      </c>
      <c r="E216" s="206">
        <v>40</v>
      </c>
      <c r="F216" s="180" t="str">
        <f>IF(E216="","",VLOOKUP(E216,資料!$B$4:$E$128,3,0))</f>
        <v>鼓山全聯</v>
      </c>
      <c r="G216" s="84" t="str">
        <f>IF(E216="","",VLOOKUP(E216,資料!$B$4:$E$128,2,0))</f>
        <v>鼓山9車</v>
      </c>
      <c r="H216" s="294"/>
      <c r="I216" s="206">
        <v>40</v>
      </c>
      <c r="J216" s="180" t="str">
        <f>IF(I216="","",VLOOKUP(I216,資料!$B$4:$E$128,3,0))</f>
        <v>鼓山全聯</v>
      </c>
      <c r="K216" s="84" t="str">
        <f>IF(I216="","",VLOOKUP(I216,資料!$K$4:$L$128,2,0))</f>
        <v>鼓山9車</v>
      </c>
      <c r="L216" s="14"/>
      <c r="M216" s="86">
        <f>IFERROR(IF(I216="",VLOOKUP(E216,資料!$B$4:$E$174,4,0),VLOOKUP(I216,資料!$B$4:$E$174,4,0)),"")</f>
        <v>77</v>
      </c>
      <c r="N216" s="86">
        <f t="shared" si="27"/>
        <v>1771</v>
      </c>
      <c r="O216" s="86">
        <f t="shared" si="29"/>
        <v>77</v>
      </c>
      <c r="P216" s="86">
        <f t="shared" si="26"/>
        <v>1848</v>
      </c>
      <c r="Q216" s="298" t="str">
        <f t="shared" si="30"/>
        <v>3</v>
      </c>
      <c r="R216" s="28">
        <f t="shared" si="32"/>
        <v>1771</v>
      </c>
      <c r="S216" s="28">
        <f t="shared" si="31"/>
        <v>77</v>
      </c>
      <c r="T216" s="176">
        <f t="shared" si="28"/>
        <v>1848</v>
      </c>
      <c r="U216" s="280" t="str">
        <f t="shared" si="25"/>
        <v>9車</v>
      </c>
      <c r="V216" s="22"/>
    </row>
    <row r="217" spans="1:22" ht="18.75" customHeight="1">
      <c r="A217" s="26">
        <v>220</v>
      </c>
      <c r="B217" s="329" t="s">
        <v>669</v>
      </c>
      <c r="C217" s="232" t="s">
        <v>70</v>
      </c>
      <c r="D217" s="541" t="s">
        <v>461</v>
      </c>
      <c r="E217" s="183">
        <v>40</v>
      </c>
      <c r="F217" s="180" t="str">
        <f>IF(E217="","",VLOOKUP(E217,資料!$B$4:$E$128,3,0))</f>
        <v>鼓山全聯</v>
      </c>
      <c r="G217" s="84" t="str">
        <f>IF(E217="","",VLOOKUP(E217,資料!$B$4:$E$128,2,0))</f>
        <v>鼓山9車</v>
      </c>
      <c r="H217" s="294"/>
      <c r="I217" s="183">
        <v>40</v>
      </c>
      <c r="J217" s="180" t="str">
        <f>IF(I217="","",VLOOKUP(I217,資料!$B$4:$E$128,3,0))</f>
        <v>鼓山全聯</v>
      </c>
      <c r="K217" s="84" t="str">
        <f>IF(I217="","",VLOOKUP(I217,資料!$K$4:$L$128,2,0))</f>
        <v>鼓山9車</v>
      </c>
      <c r="L217" s="14"/>
      <c r="M217" s="86">
        <f>IFERROR(IF(I217="",VLOOKUP(E217,資料!$B$4:$E$174,4,0),VLOOKUP(I217,資料!$B$4:$E$174,4,0)),"")</f>
        <v>77</v>
      </c>
      <c r="N217" s="86">
        <f t="shared" si="27"/>
        <v>1771</v>
      </c>
      <c r="O217" s="86">
        <f t="shared" si="29"/>
        <v>1694</v>
      </c>
      <c r="P217" s="86">
        <f t="shared" si="26"/>
        <v>3465</v>
      </c>
      <c r="Q217" s="298">
        <f t="shared" si="30"/>
        <v>2</v>
      </c>
      <c r="R217" s="28">
        <f t="shared" si="32"/>
        <v>1771</v>
      </c>
      <c r="S217" s="28">
        <f t="shared" si="31"/>
        <v>1694</v>
      </c>
      <c r="T217" s="176">
        <f t="shared" si="28"/>
        <v>3465</v>
      </c>
      <c r="U217" s="280" t="str">
        <f t="shared" si="25"/>
        <v>9車</v>
      </c>
      <c r="V217" s="280"/>
    </row>
    <row r="218" spans="1:22" ht="18.75" customHeight="1">
      <c r="A218" s="26">
        <v>221</v>
      </c>
      <c r="B218" s="329">
        <v>111518</v>
      </c>
      <c r="C218" s="232" t="s">
        <v>1481</v>
      </c>
      <c r="D218" s="541" t="s">
        <v>1514</v>
      </c>
      <c r="E218" s="183">
        <v>41</v>
      </c>
      <c r="F218" s="180" t="str">
        <f>IF(E218="","",VLOOKUP(E218,資料!$B$4:$E$128,3,0))</f>
        <v>果貿新村</v>
      </c>
      <c r="G218" s="84" t="str">
        <f>IF(E218="","",VLOOKUP(E218,資料!$B$4:$E$128,2,0))</f>
        <v>鼓山9車</v>
      </c>
      <c r="H218" s="848" t="s">
        <v>3735</v>
      </c>
      <c r="I218" s="183">
        <v>41</v>
      </c>
      <c r="J218" s="180" t="str">
        <f>IF(I218="","",VLOOKUP(I218,資料!$B$4:$E$128,3,0))</f>
        <v>果貿新村</v>
      </c>
      <c r="K218" s="84" t="str">
        <f>IF(I218="","",VLOOKUP(I218,資料!$K$4:$L$128,2,0))</f>
        <v>鼓山9車</v>
      </c>
      <c r="L218" s="816" t="s">
        <v>3735</v>
      </c>
      <c r="M218" s="86">
        <f>IFERROR(IF(I218="",VLOOKUP(E218,資料!$B$4:$E$174,4,0),VLOOKUP(I218,資料!$B$4:$E$174,4,0)),"")</f>
        <v>72</v>
      </c>
      <c r="N218" s="86">
        <f t="shared" si="27"/>
        <v>1656</v>
      </c>
      <c r="O218" s="86">
        <f t="shared" si="29"/>
        <v>1584</v>
      </c>
      <c r="P218" s="86">
        <f t="shared" si="26"/>
        <v>3240</v>
      </c>
      <c r="Q218" s="298">
        <f t="shared" si="30"/>
        <v>1</v>
      </c>
      <c r="R218" s="28">
        <f t="shared" si="32"/>
        <v>1242</v>
      </c>
      <c r="S218" s="28">
        <f t="shared" si="31"/>
        <v>1188</v>
      </c>
      <c r="T218" s="176">
        <f t="shared" si="28"/>
        <v>2430</v>
      </c>
      <c r="U218" s="280" t="str">
        <f t="shared" si="25"/>
        <v>9車</v>
      </c>
      <c r="V218" s="817" t="s">
        <v>3735</v>
      </c>
    </row>
    <row r="219" spans="1:22" ht="18.75" customHeight="1">
      <c r="A219" s="26">
        <v>222</v>
      </c>
      <c r="B219" s="23">
        <v>911211</v>
      </c>
      <c r="C219" s="231" t="s">
        <v>355</v>
      </c>
      <c r="D219" s="540" t="s">
        <v>204</v>
      </c>
      <c r="E219" s="206">
        <v>41</v>
      </c>
      <c r="F219" s="180" t="str">
        <f>IF(E219="","",VLOOKUP(E219,資料!$B$4:$E$128,3,0))</f>
        <v>果貿新村</v>
      </c>
      <c r="G219" s="84" t="str">
        <f>IF(E219="","",VLOOKUP(E219,資料!$B$4:$E$128,2,0))</f>
        <v>鼓山9車</v>
      </c>
      <c r="H219" s="294"/>
      <c r="I219" s="206">
        <v>41</v>
      </c>
      <c r="J219" s="180" t="str">
        <f>IF(I219="","",VLOOKUP(I219,資料!$B$4:$E$128,3,0))</f>
        <v>果貿新村</v>
      </c>
      <c r="K219" s="84" t="str">
        <f>IF(I219="","",VLOOKUP(I219,資料!$K$4:$L$128,2,0))</f>
        <v>鼓山9車</v>
      </c>
      <c r="L219" s="12"/>
      <c r="M219" s="86">
        <f>IFERROR(IF(I219="",VLOOKUP(E219,資料!$B$4:$E$174,4,0),VLOOKUP(I219,資料!$B$4:$E$174,4,0)),"")</f>
        <v>72</v>
      </c>
      <c r="N219" s="86">
        <f t="shared" si="27"/>
        <v>1656</v>
      </c>
      <c r="O219" s="86">
        <f t="shared" si="29"/>
        <v>72</v>
      </c>
      <c r="P219" s="86">
        <f t="shared" si="26"/>
        <v>1728</v>
      </c>
      <c r="Q219" s="298" t="str">
        <f t="shared" si="30"/>
        <v>3</v>
      </c>
      <c r="R219" s="28">
        <f t="shared" si="32"/>
        <v>1656</v>
      </c>
      <c r="S219" s="28">
        <f t="shared" si="31"/>
        <v>72</v>
      </c>
      <c r="T219" s="176">
        <f t="shared" si="28"/>
        <v>1728</v>
      </c>
      <c r="U219" s="280" t="str">
        <f t="shared" si="25"/>
        <v>9車</v>
      </c>
      <c r="V219" s="280"/>
    </row>
    <row r="220" spans="1:22" ht="18.75" customHeight="1">
      <c r="A220" s="26">
        <v>223</v>
      </c>
      <c r="B220" s="23" t="s">
        <v>744</v>
      </c>
      <c r="C220" s="231" t="s">
        <v>78</v>
      </c>
      <c r="D220" s="540" t="s">
        <v>386</v>
      </c>
      <c r="E220" s="206">
        <v>41</v>
      </c>
      <c r="F220" s="180" t="str">
        <f>IF(E220="","",VLOOKUP(E220,資料!$B$4:$E$128,3,0))</f>
        <v>果貿新村</v>
      </c>
      <c r="G220" s="84" t="str">
        <f>IF(E220="","",VLOOKUP(E220,資料!$B$4:$E$128,2,0))</f>
        <v>鼓山9車</v>
      </c>
      <c r="H220" s="294"/>
      <c r="I220" s="206">
        <v>41</v>
      </c>
      <c r="J220" s="180" t="str">
        <f>IF(I220="","",VLOOKUP(I220,資料!$B$4:$E$128,3,0))</f>
        <v>果貿新村</v>
      </c>
      <c r="K220" s="84" t="str">
        <f>IF(I220="","",VLOOKUP(I220,資料!$K$4:$L$128,2,0))</f>
        <v>鼓山9車</v>
      </c>
      <c r="L220" s="12"/>
      <c r="M220" s="86">
        <f>IFERROR(IF(I220="",VLOOKUP(E220,資料!$B$4:$E$174,4,0),VLOOKUP(I220,資料!$B$4:$E$174,4,0)),"")</f>
        <v>72</v>
      </c>
      <c r="N220" s="86">
        <f t="shared" si="27"/>
        <v>1656</v>
      </c>
      <c r="O220" s="86">
        <f t="shared" si="29"/>
        <v>1584</v>
      </c>
      <c r="P220" s="86">
        <f t="shared" si="26"/>
        <v>3240</v>
      </c>
      <c r="Q220" s="298">
        <f t="shared" si="30"/>
        <v>2</v>
      </c>
      <c r="R220" s="28">
        <f t="shared" si="32"/>
        <v>1656</v>
      </c>
      <c r="S220" s="28">
        <f t="shared" si="31"/>
        <v>1584</v>
      </c>
      <c r="T220" s="176">
        <f t="shared" si="28"/>
        <v>3240</v>
      </c>
      <c r="U220" s="280" t="str">
        <f t="shared" si="25"/>
        <v>9車</v>
      </c>
      <c r="V220" s="280"/>
    </row>
    <row r="221" spans="1:22" ht="18.75" customHeight="1">
      <c r="A221" s="26">
        <v>224</v>
      </c>
      <c r="B221" s="329" t="s">
        <v>2229</v>
      </c>
      <c r="C221" s="299" t="s">
        <v>2230</v>
      </c>
      <c r="D221" s="541" t="s">
        <v>2210</v>
      </c>
      <c r="E221" s="183">
        <v>41</v>
      </c>
      <c r="F221" s="180" t="str">
        <f>IF(E221="","",VLOOKUP(E221,資料!$B$4:$E$128,3,0))</f>
        <v>果貿新村</v>
      </c>
      <c r="G221" s="84" t="str">
        <f>IF(E221="","",VLOOKUP(E221,資料!$B$4:$E$128,2,0))</f>
        <v>鼓山9車</v>
      </c>
      <c r="H221" s="294"/>
      <c r="I221" s="183">
        <v>41</v>
      </c>
      <c r="J221" s="180" t="str">
        <f>IF(I221="","",VLOOKUP(I221,資料!$B$4:$E$128,3,0))</f>
        <v>果貿新村</v>
      </c>
      <c r="K221" s="84" t="str">
        <f>IF(I221="","",VLOOKUP(I221,資料!$K$4:$L$128,2,0))</f>
        <v>鼓山9車</v>
      </c>
      <c r="L221" s="12"/>
      <c r="M221" s="86">
        <f>IFERROR(IF(I221="",VLOOKUP(E221,資料!$B$4:$E$174,4,0),VLOOKUP(I221,資料!$B$4:$E$174,4,0)),"")</f>
        <v>72</v>
      </c>
      <c r="N221" s="86">
        <f t="shared" si="27"/>
        <v>1656</v>
      </c>
      <c r="O221" s="86">
        <f t="shared" si="29"/>
        <v>1584</v>
      </c>
      <c r="P221" s="86">
        <f t="shared" si="26"/>
        <v>3240</v>
      </c>
      <c r="Q221" s="298">
        <f t="shared" si="30"/>
        <v>2</v>
      </c>
      <c r="R221" s="28">
        <f t="shared" si="32"/>
        <v>1656</v>
      </c>
      <c r="S221" s="28">
        <f t="shared" si="31"/>
        <v>1584</v>
      </c>
      <c r="T221" s="176">
        <f t="shared" si="28"/>
        <v>3240</v>
      </c>
      <c r="U221" s="280" t="str">
        <f t="shared" si="25"/>
        <v>9車</v>
      </c>
      <c r="V221" s="143"/>
    </row>
    <row r="222" spans="1:22" ht="18.75" customHeight="1">
      <c r="A222" s="26">
        <v>225</v>
      </c>
      <c r="B222" s="23" t="s">
        <v>856</v>
      </c>
      <c r="C222" s="231" t="s">
        <v>80</v>
      </c>
      <c r="D222" s="540" t="s">
        <v>467</v>
      </c>
      <c r="E222" s="206">
        <v>43</v>
      </c>
      <c r="F222" s="180" t="str">
        <f>IF(E222="","",VLOOKUP(E222,資料!$B$4:$E$128,3,0))</f>
        <v>左營北站</v>
      </c>
      <c r="G222" s="84" t="str">
        <f>IF(E222="","",VLOOKUP(E222,資料!$B$4:$E$128,2,0))</f>
        <v>鼓山9車</v>
      </c>
      <c r="H222" s="294"/>
      <c r="I222" s="206">
        <v>43</v>
      </c>
      <c r="J222" s="180" t="str">
        <f>IF(I222="","",VLOOKUP(I222,資料!$B$4:$E$128,3,0))</f>
        <v>左營北站</v>
      </c>
      <c r="K222" s="84" t="str">
        <f>IF(I222="","",VLOOKUP(I222,資料!$K$4:$L$128,2,0))</f>
        <v>鼓山9車</v>
      </c>
      <c r="L222" s="12"/>
      <c r="M222" s="86">
        <f>IFERROR(IF(I222="",VLOOKUP(E222,資料!$B$4:$E$174,4,0),VLOOKUP(I222,資料!$B$4:$E$174,4,0)),"")</f>
        <v>72</v>
      </c>
      <c r="N222" s="86">
        <f t="shared" si="27"/>
        <v>1656</v>
      </c>
      <c r="O222" s="86">
        <f t="shared" si="29"/>
        <v>1584</v>
      </c>
      <c r="P222" s="86">
        <f t="shared" si="26"/>
        <v>3240</v>
      </c>
      <c r="Q222" s="298">
        <f t="shared" si="30"/>
        <v>2</v>
      </c>
      <c r="R222" s="28">
        <f t="shared" si="32"/>
        <v>1656</v>
      </c>
      <c r="S222" s="28">
        <f t="shared" si="31"/>
        <v>1584</v>
      </c>
      <c r="T222" s="176">
        <f t="shared" si="28"/>
        <v>3240</v>
      </c>
      <c r="U222" s="280" t="str">
        <f t="shared" si="25"/>
        <v>9車</v>
      </c>
      <c r="V222" s="280"/>
    </row>
    <row r="223" spans="1:22" ht="18.75" customHeight="1">
      <c r="A223" s="26">
        <v>226</v>
      </c>
      <c r="B223" s="329">
        <v>111519</v>
      </c>
      <c r="C223" s="232" t="s">
        <v>1481</v>
      </c>
      <c r="D223" s="541" t="s">
        <v>1516</v>
      </c>
      <c r="E223" s="183">
        <v>63</v>
      </c>
      <c r="F223" s="180" t="str">
        <f>IF(E223="","",VLOOKUP(E223,資料!$B$4:$E$128,3,0))</f>
        <v>赤崁</v>
      </c>
      <c r="G223" s="84" t="str">
        <f>IF(E223="","",VLOOKUP(E223,資料!$B$4:$E$128,2,0))</f>
        <v>蚵寮11車</v>
      </c>
      <c r="H223" s="294"/>
      <c r="I223" s="183">
        <v>63</v>
      </c>
      <c r="J223" s="180" t="str">
        <f>IF(I223="","",VLOOKUP(I223,資料!$B$4:$E$128,3,0))</f>
        <v>赤崁</v>
      </c>
      <c r="K223" s="84" t="str">
        <f>IF(I223="","",VLOOKUP(I223,資料!$K$4:$L$128,2,0))</f>
        <v>蚵寮11車</v>
      </c>
      <c r="L223" s="12"/>
      <c r="M223" s="86">
        <f>IFERROR(IF(I223="",VLOOKUP(E223,資料!$B$4:$E$174,4,0),VLOOKUP(I223,資料!$B$4:$E$174,4,0)),"")</f>
        <v>67</v>
      </c>
      <c r="N223" s="86">
        <f t="shared" si="27"/>
        <v>1541</v>
      </c>
      <c r="O223" s="86">
        <f t="shared" si="29"/>
        <v>1474</v>
      </c>
      <c r="P223" s="86">
        <f t="shared" si="26"/>
        <v>3015</v>
      </c>
      <c r="Q223" s="298">
        <f t="shared" si="30"/>
        <v>1</v>
      </c>
      <c r="R223" s="28">
        <f t="shared" si="32"/>
        <v>1541</v>
      </c>
      <c r="S223" s="28">
        <f t="shared" si="31"/>
        <v>1474</v>
      </c>
      <c r="T223" s="176">
        <f t="shared" si="28"/>
        <v>3015</v>
      </c>
      <c r="U223" s="280" t="str">
        <f t="shared" ref="U223:U270" si="41">MID(K223,3,2)</f>
        <v>11</v>
      </c>
      <c r="V223" s="143"/>
    </row>
    <row r="224" spans="1:22" ht="18.75" customHeight="1">
      <c r="A224" s="26">
        <v>227</v>
      </c>
      <c r="B224" s="23">
        <v>911102</v>
      </c>
      <c r="C224" s="231" t="s">
        <v>356</v>
      </c>
      <c r="D224" s="540" t="s">
        <v>198</v>
      </c>
      <c r="E224" s="206">
        <v>63</v>
      </c>
      <c r="F224" s="180" t="str">
        <f>IF(E224="","",VLOOKUP(E224,資料!$B$4:$E$128,3,0))</f>
        <v>赤崁</v>
      </c>
      <c r="G224" s="84" t="str">
        <f>IF(E224="","",VLOOKUP(E224,資料!$B$4:$E$128,2,0))</f>
        <v>蚵寮11車</v>
      </c>
      <c r="H224" s="294"/>
      <c r="I224" s="206">
        <v>63</v>
      </c>
      <c r="J224" s="180" t="str">
        <f>IF(I224="","",VLOOKUP(I224,資料!$B$4:$E$128,3,0))</f>
        <v>赤崁</v>
      </c>
      <c r="K224" s="84" t="str">
        <f>IF(I224="","",VLOOKUP(I224,資料!$K$4:$L$128,2,0))</f>
        <v>蚵寮11車</v>
      </c>
      <c r="L224" s="12"/>
      <c r="M224" s="86">
        <f>IFERROR(IF(I224="",VLOOKUP(E224,資料!$B$4:$E$174,4,0),VLOOKUP(I224,資料!$B$4:$E$174,4,0)),"")</f>
        <v>67</v>
      </c>
      <c r="N224" s="86">
        <f t="shared" si="27"/>
        <v>1541</v>
      </c>
      <c r="O224" s="86">
        <f t="shared" si="29"/>
        <v>67</v>
      </c>
      <c r="P224" s="86">
        <f t="shared" si="26"/>
        <v>1608</v>
      </c>
      <c r="Q224" s="298" t="str">
        <f t="shared" si="30"/>
        <v>3</v>
      </c>
      <c r="R224" s="28">
        <f t="shared" si="32"/>
        <v>1541</v>
      </c>
      <c r="S224" s="28">
        <f t="shared" si="31"/>
        <v>67</v>
      </c>
      <c r="T224" s="176">
        <f t="shared" si="28"/>
        <v>1608</v>
      </c>
      <c r="U224" s="280" t="str">
        <f t="shared" si="41"/>
        <v>11</v>
      </c>
      <c r="V224" s="280"/>
    </row>
    <row r="225" spans="1:22" ht="18.75" customHeight="1">
      <c r="A225" s="26">
        <v>228</v>
      </c>
      <c r="B225" s="23">
        <v>911414</v>
      </c>
      <c r="C225" s="231" t="s">
        <v>88</v>
      </c>
      <c r="D225" s="540" t="s">
        <v>104</v>
      </c>
      <c r="E225" s="206">
        <v>63</v>
      </c>
      <c r="F225" s="180" t="str">
        <f>IF(E225="","",VLOOKUP(E225,資料!$B$4:$E$128,3,0))</f>
        <v>赤崁</v>
      </c>
      <c r="G225" s="84" t="str">
        <f>IF(E225="","",VLOOKUP(E225,資料!$B$4:$E$128,2,0))</f>
        <v>蚵寮11車</v>
      </c>
      <c r="H225" s="294"/>
      <c r="I225" s="206">
        <v>63</v>
      </c>
      <c r="J225" s="180" t="str">
        <f>IF(I225="","",VLOOKUP(I225,資料!$B$4:$E$128,3,0))</f>
        <v>赤崁</v>
      </c>
      <c r="K225" s="84" t="str">
        <f>IF(I225="","",VLOOKUP(I225,資料!$K$4:$L$128,2,0))</f>
        <v>蚵寮11車</v>
      </c>
      <c r="L225" s="12"/>
      <c r="M225" s="86">
        <f>IFERROR(IF(I225="",VLOOKUP(E225,資料!$B$4:$E$174,4,0),VLOOKUP(I225,資料!$B$4:$E$174,4,0)),"")</f>
        <v>67</v>
      </c>
      <c r="N225" s="86">
        <f t="shared" si="27"/>
        <v>1541</v>
      </c>
      <c r="O225" s="86">
        <f t="shared" si="29"/>
        <v>67</v>
      </c>
      <c r="P225" s="86">
        <f t="shared" si="26"/>
        <v>1608</v>
      </c>
      <c r="Q225" s="298" t="str">
        <f t="shared" si="30"/>
        <v>3</v>
      </c>
      <c r="R225" s="28">
        <f t="shared" si="32"/>
        <v>1541</v>
      </c>
      <c r="S225" s="28">
        <f t="shared" si="31"/>
        <v>67</v>
      </c>
      <c r="T225" s="176">
        <f t="shared" si="28"/>
        <v>1608</v>
      </c>
      <c r="U225" s="280" t="str">
        <f t="shared" si="41"/>
        <v>11</v>
      </c>
      <c r="V225" s="280"/>
    </row>
    <row r="226" spans="1:22" ht="18.75" customHeight="1">
      <c r="A226" s="26">
        <v>229</v>
      </c>
      <c r="B226" s="335" t="s">
        <v>3613</v>
      </c>
      <c r="C226" s="299" t="s">
        <v>3614</v>
      </c>
      <c r="D226" s="540" t="s">
        <v>315</v>
      </c>
      <c r="E226" s="206">
        <v>63</v>
      </c>
      <c r="F226" s="180" t="str">
        <f>IF(E226="","",VLOOKUP(E226,資料!$B$4:$E$128,3,0))</f>
        <v>赤崁</v>
      </c>
      <c r="G226" s="84" t="str">
        <f>IF(E226="","",VLOOKUP(E226,資料!$B$4:$E$128,2,0))</f>
        <v>蚵寮11車</v>
      </c>
      <c r="H226" s="294"/>
      <c r="I226" s="206">
        <v>63</v>
      </c>
      <c r="J226" s="180" t="str">
        <f>IF(I226="","",VLOOKUP(I226,資料!$B$4:$E$128,3,0))</f>
        <v>赤崁</v>
      </c>
      <c r="K226" s="84" t="str">
        <f>IF(I226="","",VLOOKUP(I226,資料!$K$4:$L$128,2,0))</f>
        <v>蚵寮11車</v>
      </c>
      <c r="L226" s="12"/>
      <c r="M226" s="86">
        <f>IFERROR(IF(I226="",VLOOKUP(E226,資料!$B$4:$E$174,4,0),VLOOKUP(I226,資料!$B$4:$E$174,4,0)),"")</f>
        <v>67</v>
      </c>
      <c r="N226" s="86">
        <f t="shared" si="27"/>
        <v>1541</v>
      </c>
      <c r="O226" s="86">
        <f t="shared" si="29"/>
        <v>1474</v>
      </c>
      <c r="P226" s="86">
        <f t="shared" si="26"/>
        <v>3015</v>
      </c>
      <c r="Q226" s="298">
        <f t="shared" si="30"/>
        <v>2</v>
      </c>
      <c r="R226" s="28">
        <f t="shared" si="32"/>
        <v>1541</v>
      </c>
      <c r="S226" s="28">
        <f t="shared" si="31"/>
        <v>1474</v>
      </c>
      <c r="T226" s="176">
        <f t="shared" si="28"/>
        <v>3015</v>
      </c>
      <c r="U226" s="280" t="str">
        <f t="shared" si="41"/>
        <v>11</v>
      </c>
      <c r="V226" s="280"/>
    </row>
    <row r="227" spans="1:22" ht="18.75" customHeight="1">
      <c r="A227" s="26">
        <v>230</v>
      </c>
      <c r="B227" s="23" t="s">
        <v>631</v>
      </c>
      <c r="C227" s="231" t="s">
        <v>17</v>
      </c>
      <c r="D227" s="540" t="s">
        <v>570</v>
      </c>
      <c r="E227" s="206">
        <v>63</v>
      </c>
      <c r="F227" s="180" t="str">
        <f>IF(E227="","",VLOOKUP(E227,資料!$B$4:$E$128,3,0))</f>
        <v>赤崁</v>
      </c>
      <c r="G227" s="84" t="str">
        <f>IF(E227="","",VLOOKUP(E227,資料!$B$4:$E$128,2,0))</f>
        <v>蚵寮11車</v>
      </c>
      <c r="H227" s="294" t="s">
        <v>3445</v>
      </c>
      <c r="I227" s="206">
        <v>63</v>
      </c>
      <c r="J227" s="180" t="str">
        <f>IF(I227="","",VLOOKUP(I227,資料!$B$4:$E$128,3,0))</f>
        <v>赤崁</v>
      </c>
      <c r="K227" s="84" t="str">
        <f>IF(I227="","",VLOOKUP(I227,資料!$K$4:$L$128,2,0))</f>
        <v>蚵寮11車</v>
      </c>
      <c r="L227" s="14" t="s">
        <v>3445</v>
      </c>
      <c r="M227" s="86">
        <f>IFERROR(IF(I227="",VLOOKUP(E227,資料!$B$4:$E$174,4,0),VLOOKUP(I227,資料!$B$4:$E$174,4,0)),"")</f>
        <v>67</v>
      </c>
      <c r="N227" s="86">
        <f t="shared" si="27"/>
        <v>1541</v>
      </c>
      <c r="O227" s="86">
        <f t="shared" si="29"/>
        <v>1474</v>
      </c>
      <c r="P227" s="86">
        <f t="shared" si="26"/>
        <v>3015</v>
      </c>
      <c r="Q227" s="298">
        <f t="shared" si="30"/>
        <v>2</v>
      </c>
      <c r="R227" s="28">
        <f t="shared" si="32"/>
        <v>771</v>
      </c>
      <c r="S227" s="28">
        <f t="shared" si="31"/>
        <v>737</v>
      </c>
      <c r="T227" s="176">
        <f t="shared" si="28"/>
        <v>1508</v>
      </c>
      <c r="U227" s="280" t="str">
        <f t="shared" si="41"/>
        <v>11</v>
      </c>
      <c r="V227" s="280"/>
    </row>
    <row r="228" spans="1:22" ht="18.75" customHeight="1">
      <c r="A228" s="26">
        <v>231</v>
      </c>
      <c r="B228" s="23" t="s">
        <v>644</v>
      </c>
      <c r="C228" s="231" t="s">
        <v>71</v>
      </c>
      <c r="D228" s="540" t="s">
        <v>428</v>
      </c>
      <c r="E228" s="206">
        <v>63</v>
      </c>
      <c r="F228" s="180" t="str">
        <f>IF(E228="","",VLOOKUP(E228,資料!$B$4:$E$128,3,0))</f>
        <v>赤崁</v>
      </c>
      <c r="G228" s="84" t="str">
        <f>IF(E228="","",VLOOKUP(E228,資料!$B$4:$E$128,2,0))</f>
        <v>蚵寮11車</v>
      </c>
      <c r="H228" s="294"/>
      <c r="I228" s="206">
        <v>63</v>
      </c>
      <c r="J228" s="180" t="str">
        <f>IF(I228="","",VLOOKUP(I228,資料!$B$4:$E$128,3,0))</f>
        <v>赤崁</v>
      </c>
      <c r="K228" s="84" t="str">
        <f>IF(I228="","",VLOOKUP(I228,資料!$K$4:$L$128,2,0))</f>
        <v>蚵寮11車</v>
      </c>
      <c r="L228" s="12"/>
      <c r="M228" s="86">
        <f>IFERROR(IF(I228="",VLOOKUP(E228,資料!$B$4:$E$174,4,0),VLOOKUP(I228,資料!$B$4:$E$174,4,0)),"")</f>
        <v>67</v>
      </c>
      <c r="N228" s="86">
        <f t="shared" si="27"/>
        <v>1541</v>
      </c>
      <c r="O228" s="86">
        <f t="shared" si="29"/>
        <v>1474</v>
      </c>
      <c r="P228" s="86">
        <f t="shared" si="26"/>
        <v>3015</v>
      </c>
      <c r="Q228" s="298">
        <f t="shared" si="30"/>
        <v>2</v>
      </c>
      <c r="R228" s="28">
        <f t="shared" si="32"/>
        <v>1541</v>
      </c>
      <c r="S228" s="28">
        <f t="shared" si="31"/>
        <v>1474</v>
      </c>
      <c r="T228" s="176">
        <f t="shared" si="28"/>
        <v>3015</v>
      </c>
      <c r="U228" s="280" t="str">
        <f t="shared" si="41"/>
        <v>11</v>
      </c>
      <c r="V228" s="280"/>
    </row>
    <row r="229" spans="1:22" ht="18.75" customHeight="1">
      <c r="A229" s="26">
        <v>232</v>
      </c>
      <c r="B229" s="23" t="s">
        <v>905</v>
      </c>
      <c r="C229" s="232" t="s">
        <v>73</v>
      </c>
      <c r="D229" s="541" t="s">
        <v>419</v>
      </c>
      <c r="E229" s="183">
        <v>63</v>
      </c>
      <c r="F229" s="180" t="str">
        <f>IF(E229="","",VLOOKUP(E229,資料!$B$4:$E$128,3,0))</f>
        <v>赤崁</v>
      </c>
      <c r="G229" s="84" t="str">
        <f>IF(E229="","",VLOOKUP(E229,資料!$B$4:$E$128,2,0))</f>
        <v>蚵寮11車</v>
      </c>
      <c r="H229" s="294"/>
      <c r="I229" s="183">
        <v>63</v>
      </c>
      <c r="J229" s="180" t="str">
        <f>IF(I229="","",VLOOKUP(I229,資料!$B$4:$E$128,3,0))</f>
        <v>赤崁</v>
      </c>
      <c r="K229" s="84" t="str">
        <f>IF(I229="","",VLOOKUP(I229,資料!$K$4:$L$128,2,0))</f>
        <v>蚵寮11車</v>
      </c>
      <c r="L229" s="14"/>
      <c r="M229" s="86">
        <f>IFERROR(IF(I229="",VLOOKUP(E229,資料!$B$4:$E$174,4,0),VLOOKUP(I229,資料!$B$4:$E$174,4,0)),"")</f>
        <v>67</v>
      </c>
      <c r="N229" s="86">
        <f t="shared" si="27"/>
        <v>1541</v>
      </c>
      <c r="O229" s="86">
        <f t="shared" si="29"/>
        <v>1474</v>
      </c>
      <c r="P229" s="86">
        <f t="shared" si="26"/>
        <v>3015</v>
      </c>
      <c r="Q229" s="298">
        <f t="shared" si="30"/>
        <v>2</v>
      </c>
      <c r="R229" s="28">
        <f t="shared" si="32"/>
        <v>1541</v>
      </c>
      <c r="S229" s="28">
        <f t="shared" si="31"/>
        <v>1474</v>
      </c>
      <c r="T229" s="176">
        <f t="shared" si="28"/>
        <v>3015</v>
      </c>
      <c r="U229" s="280" t="str">
        <f t="shared" si="41"/>
        <v>11</v>
      </c>
      <c r="V229" s="280"/>
    </row>
    <row r="230" spans="1:22" ht="18.75" customHeight="1">
      <c r="A230" s="26">
        <v>233</v>
      </c>
      <c r="B230" s="329">
        <v>110210</v>
      </c>
      <c r="C230" s="232" t="s">
        <v>1945</v>
      </c>
      <c r="D230" s="541" t="s">
        <v>1564</v>
      </c>
      <c r="E230" s="183">
        <v>63</v>
      </c>
      <c r="F230" s="180" t="str">
        <f>IF(E230="","",VLOOKUP(E230,資料!$B$4:$E$128,3,0))</f>
        <v>赤崁</v>
      </c>
      <c r="G230" s="84" t="str">
        <f>IF(E230="","",VLOOKUP(E230,資料!$B$4:$E$128,2,0))</f>
        <v>蚵寮11車</v>
      </c>
      <c r="H230" s="294"/>
      <c r="I230" s="183">
        <v>63</v>
      </c>
      <c r="J230" s="180" t="str">
        <f>IF(I230="","",VLOOKUP(I230,資料!$B$4:$E$128,3,0))</f>
        <v>赤崁</v>
      </c>
      <c r="K230" s="84" t="str">
        <f>IF(I230="","",VLOOKUP(I230,資料!$K$4:$L$128,2,0))</f>
        <v>蚵寮11車</v>
      </c>
      <c r="L230" s="12"/>
      <c r="M230" s="86">
        <f>IFERROR(IF(I230="",VLOOKUP(E230,資料!$B$4:$E$174,4,0),VLOOKUP(I230,資料!$B$4:$E$174,4,0)),"")</f>
        <v>67</v>
      </c>
      <c r="N230" s="86">
        <f t="shared" si="27"/>
        <v>1541</v>
      </c>
      <c r="O230" s="86">
        <f t="shared" si="29"/>
        <v>1474</v>
      </c>
      <c r="P230" s="86">
        <f t="shared" si="26"/>
        <v>3015</v>
      </c>
      <c r="Q230" s="298">
        <f t="shared" si="30"/>
        <v>1</v>
      </c>
      <c r="R230" s="28">
        <f t="shared" si="32"/>
        <v>1541</v>
      </c>
      <c r="S230" s="28">
        <f t="shared" si="31"/>
        <v>1474</v>
      </c>
      <c r="T230" s="176">
        <f t="shared" si="28"/>
        <v>3015</v>
      </c>
      <c r="U230" s="280" t="str">
        <f>MID(K230,3,2)</f>
        <v>11</v>
      </c>
      <c r="V230" s="143"/>
    </row>
    <row r="231" spans="1:22" ht="18.75" customHeight="1">
      <c r="A231" s="26">
        <v>234</v>
      </c>
      <c r="B231" s="329">
        <v>110201</v>
      </c>
      <c r="C231" s="232" t="s">
        <v>1945</v>
      </c>
      <c r="D231" s="541" t="s">
        <v>1946</v>
      </c>
      <c r="E231" s="183">
        <v>53</v>
      </c>
      <c r="F231" s="180" t="str">
        <f>IF(E231="","",VLOOKUP(E231,資料!$B$4:$E$128,3,0))</f>
        <v>典寶橋</v>
      </c>
      <c r="G231" s="84" t="str">
        <f>IF(E231="","",VLOOKUP(E231,資料!$B$4:$E$128,2,0))</f>
        <v>蚵寮11車</v>
      </c>
      <c r="H231" s="294"/>
      <c r="I231" s="183">
        <v>53</v>
      </c>
      <c r="J231" s="180" t="str">
        <f>IF(I231="","",VLOOKUP(I231,資料!$B$4:$E$128,3,0))</f>
        <v>典寶橋</v>
      </c>
      <c r="K231" s="84" t="str">
        <f>IF(I231="","",VLOOKUP(I231,資料!$K$4:$L$128,2,0))</f>
        <v>蚵寮11車</v>
      </c>
      <c r="L231" s="12"/>
      <c r="M231" s="86">
        <f>IFERROR(IF(I231="",VLOOKUP(E231,資料!$B$4:$E$174,4,0),VLOOKUP(I231,資料!$B$4:$E$174,4,0)),"")</f>
        <v>62</v>
      </c>
      <c r="N231" s="86">
        <f t="shared" si="27"/>
        <v>1426</v>
      </c>
      <c r="O231" s="86">
        <f t="shared" si="29"/>
        <v>1364</v>
      </c>
      <c r="P231" s="86">
        <f t="shared" si="26"/>
        <v>2790</v>
      </c>
      <c r="Q231" s="298">
        <f t="shared" si="30"/>
        <v>1</v>
      </c>
      <c r="R231" s="28">
        <f t="shared" si="32"/>
        <v>1426</v>
      </c>
      <c r="S231" s="28">
        <f t="shared" si="31"/>
        <v>1364</v>
      </c>
      <c r="T231" s="176">
        <f t="shared" si="28"/>
        <v>2790</v>
      </c>
      <c r="U231" s="280" t="str">
        <f t="shared" si="41"/>
        <v>11</v>
      </c>
      <c r="V231" s="143"/>
    </row>
    <row r="232" spans="1:22" ht="18.75" customHeight="1">
      <c r="A232" s="26">
        <v>235</v>
      </c>
      <c r="B232" s="329">
        <v>111221</v>
      </c>
      <c r="C232" s="232" t="s">
        <v>1959</v>
      </c>
      <c r="D232" s="541" t="s">
        <v>1700</v>
      </c>
      <c r="E232" s="183">
        <v>53</v>
      </c>
      <c r="F232" s="180" t="str">
        <f>IF(E232="","",VLOOKUP(E232,資料!$B$4:$E$128,3,0))</f>
        <v>典寶橋</v>
      </c>
      <c r="G232" s="84" t="str">
        <f>IF(E232="","",VLOOKUP(E232,資料!$B$4:$E$128,2,0))</f>
        <v>蚵寮11車</v>
      </c>
      <c r="H232" s="294"/>
      <c r="I232" s="183">
        <v>53</v>
      </c>
      <c r="J232" s="180" t="str">
        <f>IF(I232="","",VLOOKUP(I232,資料!$B$4:$E$128,3,0))</f>
        <v>典寶橋</v>
      </c>
      <c r="K232" s="84" t="str">
        <f>IF(I232="","",VLOOKUP(I232,資料!$K$4:$L$128,2,0))</f>
        <v>蚵寮11車</v>
      </c>
      <c r="L232" s="12"/>
      <c r="M232" s="86">
        <f>IFERROR(IF(I232="",VLOOKUP(E232,資料!$B$4:$E$174,4,0),VLOOKUP(I232,資料!$B$4:$E$174,4,0)),"")</f>
        <v>62</v>
      </c>
      <c r="N232" s="86">
        <f t="shared" si="27"/>
        <v>1426</v>
      </c>
      <c r="O232" s="86">
        <f t="shared" si="29"/>
        <v>1364</v>
      </c>
      <c r="P232" s="86">
        <f t="shared" ref="P232:P292" si="42">IF(SUM(N232:O232)=0,"",SUM(N232:O232))</f>
        <v>2790</v>
      </c>
      <c r="Q232" s="298">
        <f t="shared" si="30"/>
        <v>1</v>
      </c>
      <c r="R232" s="28">
        <f t="shared" si="32"/>
        <v>1426</v>
      </c>
      <c r="S232" s="28">
        <f t="shared" si="31"/>
        <v>1364</v>
      </c>
      <c r="T232" s="176">
        <f t="shared" si="28"/>
        <v>2790</v>
      </c>
      <c r="U232" s="280" t="str">
        <f t="shared" si="41"/>
        <v>11</v>
      </c>
      <c r="V232" s="143"/>
    </row>
    <row r="233" spans="1:22" ht="18.75" customHeight="1">
      <c r="A233" s="26">
        <v>236</v>
      </c>
      <c r="B233" s="329">
        <v>111512</v>
      </c>
      <c r="C233" s="232" t="s">
        <v>1481</v>
      </c>
      <c r="D233" s="541" t="s">
        <v>1502</v>
      </c>
      <c r="E233" s="183">
        <v>66</v>
      </c>
      <c r="F233" s="180" t="str">
        <f>IF(E233="","",VLOOKUP(E233,資料!$B$4:$E$128,3,0))</f>
        <v>石螺潭</v>
      </c>
      <c r="G233" s="84" t="str">
        <f>IF(E233="","",VLOOKUP(E233,資料!$B$4:$E$128,2,0))</f>
        <v>蚵寮11車</v>
      </c>
      <c r="H233" s="294"/>
      <c r="I233" s="183">
        <v>66</v>
      </c>
      <c r="J233" s="180" t="str">
        <f>IF(I233="","",VLOOKUP(I233,資料!$B$4:$E$128,3,0))</f>
        <v>石螺潭</v>
      </c>
      <c r="K233" s="84" t="str">
        <f>IF(I233="","",VLOOKUP(I233,資料!$K$4:$L$128,2,0))</f>
        <v>蚵寮11車</v>
      </c>
      <c r="L233" s="12"/>
      <c r="M233" s="86">
        <f>IFERROR(IF(I233="",VLOOKUP(E233,資料!$B$4:$E$174,4,0),VLOOKUP(I233,資料!$B$4:$E$174,4,0)),"")</f>
        <v>63</v>
      </c>
      <c r="N233" s="86">
        <f t="shared" si="27"/>
        <v>1449</v>
      </c>
      <c r="O233" s="86">
        <f t="shared" si="29"/>
        <v>1386</v>
      </c>
      <c r="P233" s="86">
        <f t="shared" si="42"/>
        <v>2835</v>
      </c>
      <c r="Q233" s="298">
        <f t="shared" si="30"/>
        <v>1</v>
      </c>
      <c r="R233" s="28">
        <f t="shared" si="32"/>
        <v>1449</v>
      </c>
      <c r="S233" s="28">
        <f t="shared" si="31"/>
        <v>1386</v>
      </c>
      <c r="T233" s="176">
        <f t="shared" si="28"/>
        <v>2835</v>
      </c>
      <c r="U233" s="280" t="str">
        <f t="shared" si="41"/>
        <v>11</v>
      </c>
      <c r="V233" s="143"/>
    </row>
    <row r="234" spans="1:22" ht="18.75" customHeight="1">
      <c r="A234" s="26">
        <v>237</v>
      </c>
      <c r="B234" s="329" t="s">
        <v>615</v>
      </c>
      <c r="C234" s="232" t="s">
        <v>17</v>
      </c>
      <c r="D234" s="541" t="s">
        <v>577</v>
      </c>
      <c r="E234" s="183">
        <v>66</v>
      </c>
      <c r="F234" s="180" t="str">
        <f>IF(E234="","",VLOOKUP(E234,資料!$B$4:$E$128,3,0))</f>
        <v>石螺潭</v>
      </c>
      <c r="G234" s="84" t="str">
        <f>IF(E234="","",VLOOKUP(E234,資料!$B$4:$E$128,2,0))</f>
        <v>蚵寮11車</v>
      </c>
      <c r="H234" s="294"/>
      <c r="I234" s="183">
        <v>66</v>
      </c>
      <c r="J234" s="180" t="str">
        <f>IF(I234="","",VLOOKUP(I234,資料!$B$4:$E$128,3,0))</f>
        <v>石螺潭</v>
      </c>
      <c r="K234" s="84" t="str">
        <f>IF(I234="","",VLOOKUP(I234,資料!$K$4:$L$128,2,0))</f>
        <v>蚵寮11車</v>
      </c>
      <c r="L234" s="12"/>
      <c r="M234" s="86">
        <f>IFERROR(IF(I234="",VLOOKUP(E234,資料!$B$4:$E$174,4,0),VLOOKUP(I234,資料!$B$4:$E$174,4,0)),"")</f>
        <v>63</v>
      </c>
      <c r="N234" s="86">
        <f t="shared" si="27"/>
        <v>1449</v>
      </c>
      <c r="O234" s="86">
        <f t="shared" si="29"/>
        <v>1386</v>
      </c>
      <c r="P234" s="86">
        <f t="shared" si="42"/>
        <v>2835</v>
      </c>
      <c r="Q234" s="298">
        <f t="shared" si="30"/>
        <v>2</v>
      </c>
      <c r="R234" s="28">
        <f t="shared" si="32"/>
        <v>1449</v>
      </c>
      <c r="S234" s="28">
        <f t="shared" si="31"/>
        <v>1386</v>
      </c>
      <c r="T234" s="176">
        <f t="shared" si="28"/>
        <v>2835</v>
      </c>
      <c r="U234" s="280" t="str">
        <f t="shared" si="41"/>
        <v>11</v>
      </c>
      <c r="V234" s="280"/>
    </row>
    <row r="235" spans="1:22" ht="18.75" customHeight="1">
      <c r="A235" s="26">
        <v>238</v>
      </c>
      <c r="B235" s="329" t="s">
        <v>697</v>
      </c>
      <c r="C235" s="232" t="s">
        <v>81</v>
      </c>
      <c r="D235" s="541" t="s">
        <v>549</v>
      </c>
      <c r="E235" s="183">
        <v>66</v>
      </c>
      <c r="F235" s="180" t="str">
        <f>IF(E235="","",VLOOKUP(E235,資料!$B$4:$E$128,3,0))</f>
        <v>石螺潭</v>
      </c>
      <c r="G235" s="84" t="str">
        <f>IF(E235="","",VLOOKUP(E235,資料!$B$4:$E$128,2,0))</f>
        <v>蚵寮11車</v>
      </c>
      <c r="H235" s="294"/>
      <c r="I235" s="183">
        <v>66</v>
      </c>
      <c r="J235" s="180" t="str">
        <f>IF(I235="","",VLOOKUP(I235,資料!$B$4:$E$128,3,0))</f>
        <v>石螺潭</v>
      </c>
      <c r="K235" s="84" t="str">
        <f>IF(I235="","",VLOOKUP(I235,資料!$K$4:$L$128,2,0))</f>
        <v>蚵寮11車</v>
      </c>
      <c r="L235" s="12"/>
      <c r="M235" s="86">
        <f>IFERROR(IF(I235="",VLOOKUP(E235,資料!$B$4:$E$174,4,0),VLOOKUP(I235,資料!$B$4:$E$174,4,0)),"")</f>
        <v>63</v>
      </c>
      <c r="N235" s="86">
        <f t="shared" si="27"/>
        <v>1449</v>
      </c>
      <c r="O235" s="86">
        <f t="shared" si="29"/>
        <v>1386</v>
      </c>
      <c r="P235" s="86">
        <f t="shared" si="42"/>
        <v>2835</v>
      </c>
      <c r="Q235" s="298">
        <f t="shared" si="30"/>
        <v>2</v>
      </c>
      <c r="R235" s="28">
        <f t="shared" si="32"/>
        <v>1449</v>
      </c>
      <c r="S235" s="28">
        <f t="shared" si="31"/>
        <v>1386</v>
      </c>
      <c r="T235" s="176">
        <f t="shared" si="28"/>
        <v>2835</v>
      </c>
      <c r="U235" s="280" t="str">
        <f t="shared" si="41"/>
        <v>11</v>
      </c>
      <c r="V235" s="280"/>
    </row>
    <row r="236" spans="1:22" ht="18.75" customHeight="1">
      <c r="A236" s="26">
        <v>239</v>
      </c>
      <c r="B236" s="329" t="s">
        <v>700</v>
      </c>
      <c r="C236" s="330" t="s">
        <v>81</v>
      </c>
      <c r="D236" s="541" t="s">
        <v>550</v>
      </c>
      <c r="E236" s="183">
        <v>66</v>
      </c>
      <c r="F236" s="180" t="str">
        <f>IF(E236="","",VLOOKUP(E236,資料!$B$4:$E$128,3,0))</f>
        <v>石螺潭</v>
      </c>
      <c r="G236" s="84" t="str">
        <f>IF(E236="","",VLOOKUP(E236,資料!$B$4:$E$128,2,0))</f>
        <v>蚵寮11車</v>
      </c>
      <c r="H236" s="294"/>
      <c r="I236" s="183">
        <v>66</v>
      </c>
      <c r="J236" s="180" t="str">
        <f>IF(I236="","",VLOOKUP(I236,資料!$B$4:$E$128,3,0))</f>
        <v>石螺潭</v>
      </c>
      <c r="K236" s="84" t="str">
        <f>IF(I236="","",VLOOKUP(I236,資料!$K$4:$L$128,2,0))</f>
        <v>蚵寮11車</v>
      </c>
      <c r="L236" s="14"/>
      <c r="M236" s="86">
        <f>IFERROR(IF(I236="",VLOOKUP(E236,資料!$B$4:$E$174,4,0),VLOOKUP(I236,資料!$B$4:$E$174,4,0)),"")</f>
        <v>63</v>
      </c>
      <c r="N236" s="86">
        <f t="shared" si="27"/>
        <v>1449</v>
      </c>
      <c r="O236" s="86">
        <f t="shared" si="29"/>
        <v>1386</v>
      </c>
      <c r="P236" s="86">
        <f t="shared" si="42"/>
        <v>2835</v>
      </c>
      <c r="Q236" s="298">
        <f t="shared" si="30"/>
        <v>2</v>
      </c>
      <c r="R236" s="28">
        <f t="shared" si="32"/>
        <v>1449</v>
      </c>
      <c r="S236" s="28">
        <f t="shared" si="31"/>
        <v>1386</v>
      </c>
      <c r="T236" s="176">
        <f t="shared" si="28"/>
        <v>2835</v>
      </c>
      <c r="U236" s="280" t="str">
        <f t="shared" si="41"/>
        <v>11</v>
      </c>
      <c r="V236" s="280"/>
    </row>
    <row r="237" spans="1:22" ht="18.75" customHeight="1">
      <c r="A237" s="26">
        <v>240</v>
      </c>
      <c r="B237" s="329" t="s">
        <v>782</v>
      </c>
      <c r="C237" s="232" t="s">
        <v>304</v>
      </c>
      <c r="D237" s="541" t="s">
        <v>503</v>
      </c>
      <c r="E237" s="183">
        <v>66</v>
      </c>
      <c r="F237" s="180" t="str">
        <f>IF(E237="","",VLOOKUP(E237,資料!$B$4:$E$128,3,0))</f>
        <v>石螺潭</v>
      </c>
      <c r="G237" s="84" t="str">
        <f>IF(E237="","",VLOOKUP(E237,資料!$B$4:$E$128,2,0))</f>
        <v>蚵寮11車</v>
      </c>
      <c r="H237" s="294"/>
      <c r="I237" s="183">
        <v>66</v>
      </c>
      <c r="J237" s="180" t="str">
        <f>IF(I237="","",VLOOKUP(I237,資料!$B$4:$E$128,3,0))</f>
        <v>石螺潭</v>
      </c>
      <c r="K237" s="84" t="str">
        <f>IF(I237="","",VLOOKUP(I237,資料!$K$4:$L$128,2,0))</f>
        <v>蚵寮11車</v>
      </c>
      <c r="L237" s="14"/>
      <c r="M237" s="86">
        <f>IFERROR(IF(I237="",VLOOKUP(E237,資料!$B$4:$E$174,4,0),VLOOKUP(I237,資料!$B$4:$E$174,4,0)),"")</f>
        <v>63</v>
      </c>
      <c r="N237" s="86">
        <f t="shared" si="27"/>
        <v>1449</v>
      </c>
      <c r="O237" s="86">
        <f t="shared" si="29"/>
        <v>1386</v>
      </c>
      <c r="P237" s="86">
        <f t="shared" si="42"/>
        <v>2835</v>
      </c>
      <c r="Q237" s="298">
        <f t="shared" si="30"/>
        <v>2</v>
      </c>
      <c r="R237" s="28">
        <f t="shared" si="32"/>
        <v>1449</v>
      </c>
      <c r="S237" s="28">
        <f t="shared" si="31"/>
        <v>1386</v>
      </c>
      <c r="T237" s="176">
        <f t="shared" si="28"/>
        <v>2835</v>
      </c>
      <c r="U237" s="280" t="str">
        <f t="shared" si="41"/>
        <v>11</v>
      </c>
      <c r="V237" s="280"/>
    </row>
    <row r="238" spans="1:22" ht="18.75" customHeight="1">
      <c r="A238" s="26">
        <v>241</v>
      </c>
      <c r="B238" s="329">
        <v>110706</v>
      </c>
      <c r="C238" s="232" t="s">
        <v>733</v>
      </c>
      <c r="D238" s="541" t="s">
        <v>1413</v>
      </c>
      <c r="E238" s="183">
        <v>57</v>
      </c>
      <c r="F238" s="180" t="str">
        <f>IF(E238="","",VLOOKUP(E238,資料!$B$4:$E$128,3,0))</f>
        <v>南安國小</v>
      </c>
      <c r="G238" s="84" t="str">
        <f>IF(E238="","",VLOOKUP(E238,資料!$B$4:$E$128,2,0))</f>
        <v>蚵寮11車</v>
      </c>
      <c r="H238" s="294"/>
      <c r="I238" s="183">
        <v>57</v>
      </c>
      <c r="J238" s="180" t="str">
        <f>IF(I238="","",VLOOKUP(I238,資料!$B$4:$E$128,3,0))</f>
        <v>南安國小</v>
      </c>
      <c r="K238" s="84" t="str">
        <f>IF(I238="","",VLOOKUP(I238,資料!$K$4:$L$128,2,0))</f>
        <v>蚵寮11車</v>
      </c>
      <c r="L238" s="12"/>
      <c r="M238" s="86">
        <f>IFERROR(IF(I238="",VLOOKUP(E238,資料!$B$4:$E$174,4,0),VLOOKUP(I238,資料!$B$4:$E$174,4,0)),"")</f>
        <v>63</v>
      </c>
      <c r="N238" s="86">
        <f t="shared" si="27"/>
        <v>1449</v>
      </c>
      <c r="O238" s="86">
        <f t="shared" si="29"/>
        <v>1386</v>
      </c>
      <c r="P238" s="86">
        <f t="shared" si="42"/>
        <v>2835</v>
      </c>
      <c r="Q238" s="298">
        <f t="shared" si="30"/>
        <v>1</v>
      </c>
      <c r="R238" s="28">
        <f t="shared" si="32"/>
        <v>1449</v>
      </c>
      <c r="S238" s="28">
        <f t="shared" si="31"/>
        <v>1386</v>
      </c>
      <c r="T238" s="176">
        <f t="shared" si="28"/>
        <v>2835</v>
      </c>
      <c r="U238" s="280" t="str">
        <f t="shared" si="41"/>
        <v>11</v>
      </c>
      <c r="V238" s="143"/>
    </row>
    <row r="239" spans="1:22" ht="18.75" customHeight="1">
      <c r="A239" s="26">
        <v>242</v>
      </c>
      <c r="B239" s="329">
        <v>110708</v>
      </c>
      <c r="C239" s="232" t="s">
        <v>733</v>
      </c>
      <c r="D239" s="541" t="s">
        <v>1954</v>
      </c>
      <c r="E239" s="183">
        <v>57</v>
      </c>
      <c r="F239" s="180" t="str">
        <f>IF(E239="","",VLOOKUP(E239,資料!$B$4:$E$128,3,0))</f>
        <v>南安國小</v>
      </c>
      <c r="G239" s="84" t="str">
        <f>IF(E239="","",VLOOKUP(E239,資料!$B$4:$E$128,2,0))</f>
        <v>蚵寮11車</v>
      </c>
      <c r="H239" s="294"/>
      <c r="I239" s="183">
        <v>57</v>
      </c>
      <c r="J239" s="180" t="str">
        <f>IF(I239="","",VLOOKUP(I239,資料!$B$4:$E$128,3,0))</f>
        <v>南安國小</v>
      </c>
      <c r="K239" s="84" t="str">
        <f>IF(I239="","",VLOOKUP(I239,資料!$K$4:$L$128,2,0))</f>
        <v>蚵寮11車</v>
      </c>
      <c r="L239" s="12"/>
      <c r="M239" s="86">
        <f>IFERROR(IF(I239="",VLOOKUP(E239,資料!$B$4:$E$174,4,0),VLOOKUP(I239,資料!$B$4:$E$174,4,0)),"")</f>
        <v>63</v>
      </c>
      <c r="N239" s="86">
        <f t="shared" ref="N239:N301" si="43">IF($M239="","",ROUND(M239*$N$2,0))</f>
        <v>1449</v>
      </c>
      <c r="O239" s="86">
        <f t="shared" si="29"/>
        <v>1386</v>
      </c>
      <c r="P239" s="86">
        <f t="shared" si="42"/>
        <v>2835</v>
      </c>
      <c r="Q239" s="298">
        <f t="shared" si="30"/>
        <v>1</v>
      </c>
      <c r="R239" s="28">
        <f t="shared" si="32"/>
        <v>1449</v>
      </c>
      <c r="S239" s="28">
        <f t="shared" si="31"/>
        <v>1386</v>
      </c>
      <c r="T239" s="176">
        <f t="shared" si="28"/>
        <v>2835</v>
      </c>
      <c r="U239" s="280" t="str">
        <f t="shared" si="41"/>
        <v>11</v>
      </c>
      <c r="V239" s="143"/>
    </row>
    <row r="240" spans="1:22" ht="18.75" customHeight="1">
      <c r="A240" s="26">
        <v>243</v>
      </c>
      <c r="B240" s="329">
        <v>110930</v>
      </c>
      <c r="C240" s="232" t="s">
        <v>1753</v>
      </c>
      <c r="D240" s="541" t="s">
        <v>1782</v>
      </c>
      <c r="E240" s="183">
        <v>57</v>
      </c>
      <c r="F240" s="180" t="str">
        <f>IF(E240="","",VLOOKUP(E240,資料!$B$4:$E$128,3,0))</f>
        <v>南安國小</v>
      </c>
      <c r="G240" s="84" t="str">
        <f>IF(E240="","",VLOOKUP(E240,資料!$B$4:$E$128,2,0))</f>
        <v>蚵寮11車</v>
      </c>
      <c r="H240" s="294"/>
      <c r="I240" s="183">
        <v>57</v>
      </c>
      <c r="J240" s="180" t="str">
        <f>IF(I240="","",VLOOKUP(I240,資料!$B$4:$E$128,3,0))</f>
        <v>南安國小</v>
      </c>
      <c r="K240" s="84" t="str">
        <f>IF(I240="","",VLOOKUP(I240,資料!$K$4:$L$128,2,0))</f>
        <v>蚵寮11車</v>
      </c>
      <c r="L240" s="12"/>
      <c r="M240" s="86">
        <f>IFERROR(IF(I240="",VLOOKUP(E240,資料!$B$4:$E$174,4,0),VLOOKUP(I240,資料!$B$4:$E$174,4,0)),"")</f>
        <v>63</v>
      </c>
      <c r="N240" s="86">
        <f t="shared" si="43"/>
        <v>1449</v>
      </c>
      <c r="O240" s="86">
        <f t="shared" si="29"/>
        <v>1386</v>
      </c>
      <c r="P240" s="86">
        <f t="shared" si="42"/>
        <v>2835</v>
      </c>
      <c r="Q240" s="298">
        <f t="shared" si="30"/>
        <v>1</v>
      </c>
      <c r="R240" s="28">
        <f t="shared" si="32"/>
        <v>1449</v>
      </c>
      <c r="S240" s="28">
        <f t="shared" si="31"/>
        <v>1386</v>
      </c>
      <c r="T240" s="176">
        <f t="shared" si="28"/>
        <v>2835</v>
      </c>
      <c r="U240" s="280" t="str">
        <f t="shared" si="41"/>
        <v>11</v>
      </c>
      <c r="V240" s="143"/>
    </row>
    <row r="241" spans="1:23" ht="18.75" customHeight="1">
      <c r="A241" s="26">
        <v>244</v>
      </c>
      <c r="B241" s="329">
        <v>111421</v>
      </c>
      <c r="C241" s="232" t="s">
        <v>1348</v>
      </c>
      <c r="D241" s="541" t="s">
        <v>1383</v>
      </c>
      <c r="E241" s="183">
        <v>57</v>
      </c>
      <c r="F241" s="180" t="str">
        <f>IF(E241="","",VLOOKUP(E241,資料!$B$4:$E$128,3,0))</f>
        <v>南安國小</v>
      </c>
      <c r="G241" s="84" t="str">
        <f>IF(E241="","",VLOOKUP(E241,資料!$B$4:$E$128,2,0))</f>
        <v>蚵寮11車</v>
      </c>
      <c r="H241" s="294"/>
      <c r="I241" s="183">
        <v>57</v>
      </c>
      <c r="J241" s="180" t="str">
        <f>IF(I241="","",VLOOKUP(I241,資料!$B$4:$E$128,3,0))</f>
        <v>南安國小</v>
      </c>
      <c r="K241" s="84" t="str">
        <f>IF(I241="","",VLOOKUP(I241,資料!$K$4:$L$128,2,0))</f>
        <v>蚵寮11車</v>
      </c>
      <c r="L241" s="12"/>
      <c r="M241" s="86">
        <f>IFERROR(IF(I241="",VLOOKUP(E241,資料!$B$4:$E$174,4,0),VLOOKUP(I241,資料!$B$4:$E$174,4,0)),"")</f>
        <v>63</v>
      </c>
      <c r="N241" s="86">
        <f t="shared" si="43"/>
        <v>1449</v>
      </c>
      <c r="O241" s="86">
        <f t="shared" si="29"/>
        <v>1386</v>
      </c>
      <c r="P241" s="86">
        <f t="shared" si="42"/>
        <v>2835</v>
      </c>
      <c r="Q241" s="298">
        <f t="shared" si="30"/>
        <v>1</v>
      </c>
      <c r="R241" s="28">
        <f t="shared" si="32"/>
        <v>1449</v>
      </c>
      <c r="S241" s="28">
        <f t="shared" si="31"/>
        <v>1386</v>
      </c>
      <c r="T241" s="176">
        <f t="shared" si="28"/>
        <v>2835</v>
      </c>
      <c r="U241" s="280" t="str">
        <f t="shared" si="41"/>
        <v>11</v>
      </c>
      <c r="V241" s="143"/>
    </row>
    <row r="242" spans="1:23" ht="18.75" customHeight="1">
      <c r="A242" s="26">
        <v>245</v>
      </c>
      <c r="B242" s="23">
        <v>910302</v>
      </c>
      <c r="C242" s="231" t="s">
        <v>91</v>
      </c>
      <c r="D242" s="540" t="s">
        <v>168</v>
      </c>
      <c r="E242" s="207">
        <v>57</v>
      </c>
      <c r="F242" s="180" t="str">
        <f>IF(E242="","",VLOOKUP(E242,資料!$B$4:$E$128,3,0))</f>
        <v>南安國小</v>
      </c>
      <c r="G242" s="84" t="str">
        <f>IF(E242="","",VLOOKUP(E242,資料!$B$4:$E$128,2,0))</f>
        <v>蚵寮11車</v>
      </c>
      <c r="H242" s="294"/>
      <c r="I242" s="207">
        <v>57</v>
      </c>
      <c r="J242" s="180" t="str">
        <f>IF(I242="","",VLOOKUP(I242,資料!$B$4:$E$128,3,0))</f>
        <v>南安國小</v>
      </c>
      <c r="K242" s="84" t="str">
        <f>IF(I242="","",VLOOKUP(I242,資料!$K$4:$L$128,2,0))</f>
        <v>蚵寮11車</v>
      </c>
      <c r="L242" s="14"/>
      <c r="M242" s="86">
        <f>IFERROR(IF(I242="",VLOOKUP(E242,資料!$B$4:$E$174,4,0),VLOOKUP(I242,資料!$B$4:$E$174,4,0)),"")</f>
        <v>63</v>
      </c>
      <c r="N242" s="86">
        <f t="shared" si="43"/>
        <v>1449</v>
      </c>
      <c r="O242" s="86">
        <f t="shared" si="29"/>
        <v>63</v>
      </c>
      <c r="P242" s="86">
        <f t="shared" si="42"/>
        <v>1512</v>
      </c>
      <c r="Q242" s="298" t="str">
        <f t="shared" si="30"/>
        <v>3</v>
      </c>
      <c r="R242" s="28">
        <f t="shared" si="32"/>
        <v>1449</v>
      </c>
      <c r="S242" s="28">
        <f t="shared" si="31"/>
        <v>63</v>
      </c>
      <c r="T242" s="176">
        <f t="shared" si="28"/>
        <v>1512</v>
      </c>
      <c r="U242" s="280" t="str">
        <f t="shared" si="41"/>
        <v>11</v>
      </c>
      <c r="V242" s="280"/>
    </row>
    <row r="243" spans="1:23" ht="18.75" customHeight="1">
      <c r="A243" s="26">
        <v>246</v>
      </c>
      <c r="B243" s="23">
        <v>910309</v>
      </c>
      <c r="C243" s="231" t="s">
        <v>91</v>
      </c>
      <c r="D243" s="540" t="s">
        <v>320</v>
      </c>
      <c r="E243" s="207">
        <v>57</v>
      </c>
      <c r="F243" s="180" t="str">
        <f>IF(E243="","",VLOOKUP(E243,資料!$B$4:$E$128,3,0))</f>
        <v>南安國小</v>
      </c>
      <c r="G243" s="84" t="str">
        <f>IF(E243="","",VLOOKUP(E243,資料!$B$4:$E$128,2,0))</f>
        <v>蚵寮11車</v>
      </c>
      <c r="H243" s="294"/>
      <c r="I243" s="207">
        <v>57</v>
      </c>
      <c r="J243" s="180" t="str">
        <f>IF(I243="","",VLOOKUP(I243,資料!$B$4:$E$128,3,0))</f>
        <v>南安國小</v>
      </c>
      <c r="K243" s="84" t="str">
        <f>IF(I243="","",VLOOKUP(I243,資料!$K$4:$L$128,2,0))</f>
        <v>蚵寮11車</v>
      </c>
      <c r="L243" s="12"/>
      <c r="M243" s="86">
        <f>IFERROR(IF(I243="",VLOOKUP(E243,資料!$B$4:$E$174,4,0),VLOOKUP(I243,資料!$B$4:$E$174,4,0)),"")</f>
        <v>63</v>
      </c>
      <c r="N243" s="86">
        <f t="shared" si="43"/>
        <v>1449</v>
      </c>
      <c r="O243" s="86">
        <f t="shared" si="29"/>
        <v>63</v>
      </c>
      <c r="P243" s="86">
        <f t="shared" si="42"/>
        <v>1512</v>
      </c>
      <c r="Q243" s="298" t="str">
        <f t="shared" si="30"/>
        <v>3</v>
      </c>
      <c r="R243" s="28">
        <f t="shared" si="32"/>
        <v>1449</v>
      </c>
      <c r="S243" s="28">
        <f t="shared" si="31"/>
        <v>63</v>
      </c>
      <c r="T243" s="176">
        <f t="shared" si="28"/>
        <v>1512</v>
      </c>
      <c r="U243" s="280" t="str">
        <f t="shared" si="41"/>
        <v>11</v>
      </c>
      <c r="V243" s="280"/>
    </row>
    <row r="244" spans="1:23" ht="18.75" customHeight="1">
      <c r="A244" s="26">
        <v>247</v>
      </c>
      <c r="B244" s="23" t="s">
        <v>748</v>
      </c>
      <c r="C244" s="232" t="s">
        <v>78</v>
      </c>
      <c r="D244" s="541" t="s">
        <v>389</v>
      </c>
      <c r="E244" s="183">
        <v>57</v>
      </c>
      <c r="F244" s="180" t="str">
        <f>IF(E244="","",VLOOKUP(E244,資料!$B$4:$E$128,3,0))</f>
        <v>南安國小</v>
      </c>
      <c r="G244" s="84" t="str">
        <f>IF(E244="","",VLOOKUP(E244,資料!$B$4:$E$128,2,0))</f>
        <v>蚵寮11車</v>
      </c>
      <c r="H244" s="294"/>
      <c r="I244" s="183">
        <v>57</v>
      </c>
      <c r="J244" s="180" t="str">
        <f>IF(I244="","",VLOOKUP(I244,資料!$B$4:$E$128,3,0))</f>
        <v>南安國小</v>
      </c>
      <c r="K244" s="84" t="str">
        <f>IF(I244="","",VLOOKUP(I244,資料!$K$4:$L$128,2,0))</f>
        <v>蚵寮11車</v>
      </c>
      <c r="L244" s="14"/>
      <c r="M244" s="86">
        <f>IFERROR(IF(I244="",VLOOKUP(E244,資料!$B$4:$E$174,4,0),VLOOKUP(I244,資料!$B$4:$E$174,4,0)),"")</f>
        <v>63</v>
      </c>
      <c r="N244" s="86">
        <f t="shared" si="43"/>
        <v>1449</v>
      </c>
      <c r="O244" s="86">
        <f t="shared" si="29"/>
        <v>1386</v>
      </c>
      <c r="P244" s="86">
        <f t="shared" si="42"/>
        <v>2835</v>
      </c>
      <c r="Q244" s="298">
        <f t="shared" si="30"/>
        <v>2</v>
      </c>
      <c r="R244" s="28">
        <f t="shared" si="32"/>
        <v>1449</v>
      </c>
      <c r="S244" s="28">
        <f t="shared" si="31"/>
        <v>1386</v>
      </c>
      <c r="T244" s="176">
        <f t="shared" si="28"/>
        <v>2835</v>
      </c>
      <c r="U244" s="280" t="str">
        <f t="shared" si="41"/>
        <v>11</v>
      </c>
      <c r="V244" s="280"/>
    </row>
    <row r="245" spans="1:23" ht="18.75" customHeight="1">
      <c r="A245" s="26">
        <v>248</v>
      </c>
      <c r="B245" s="23" t="s">
        <v>789</v>
      </c>
      <c r="C245" s="232" t="s">
        <v>304</v>
      </c>
      <c r="D245" s="541" t="s">
        <v>591</v>
      </c>
      <c r="E245" s="183">
        <v>57</v>
      </c>
      <c r="F245" s="180" t="str">
        <f>IF(E245="","",VLOOKUP(E245,資料!$B$4:$E$128,3,0))</f>
        <v>南安國小</v>
      </c>
      <c r="G245" s="84" t="str">
        <f>IF(E245="","",VLOOKUP(E245,資料!$B$4:$E$128,2,0))</f>
        <v>蚵寮11車</v>
      </c>
      <c r="H245" s="294"/>
      <c r="I245" s="183">
        <v>57</v>
      </c>
      <c r="J245" s="180" t="str">
        <f>IF(I245="","",VLOOKUP(I245,資料!$B$4:$E$128,3,0))</f>
        <v>南安國小</v>
      </c>
      <c r="K245" s="84" t="str">
        <f>IF(I245="","",VLOOKUP(I245,資料!$K$4:$L$128,2,0))</f>
        <v>蚵寮11車</v>
      </c>
      <c r="L245" s="14"/>
      <c r="M245" s="86">
        <f>IFERROR(IF(I245="",VLOOKUP(E245,資料!$B$4:$E$174,4,0),VLOOKUP(I245,資料!$B$4:$E$174,4,0)),"")</f>
        <v>63</v>
      </c>
      <c r="N245" s="86">
        <f t="shared" si="43"/>
        <v>1449</v>
      </c>
      <c r="O245" s="86">
        <f t="shared" si="29"/>
        <v>1386</v>
      </c>
      <c r="P245" s="86">
        <f t="shared" si="42"/>
        <v>2835</v>
      </c>
      <c r="Q245" s="298">
        <f t="shared" si="30"/>
        <v>2</v>
      </c>
      <c r="R245" s="28">
        <f t="shared" si="32"/>
        <v>1449</v>
      </c>
      <c r="S245" s="28">
        <f t="shared" si="31"/>
        <v>1386</v>
      </c>
      <c r="T245" s="176">
        <f t="shared" si="28"/>
        <v>2835</v>
      </c>
      <c r="U245" s="280" t="str">
        <f t="shared" si="41"/>
        <v>11</v>
      </c>
      <c r="V245" s="280"/>
    </row>
    <row r="246" spans="1:23" ht="18.75" customHeight="1">
      <c r="A246" s="26">
        <v>249</v>
      </c>
      <c r="B246" s="329" t="s">
        <v>803</v>
      </c>
      <c r="C246" s="232" t="s">
        <v>304</v>
      </c>
      <c r="D246" s="541" t="s">
        <v>509</v>
      </c>
      <c r="E246" s="183">
        <v>57</v>
      </c>
      <c r="F246" s="180" t="str">
        <f>IF(E246="","",VLOOKUP(E246,資料!$B$4:$E$128,3,0))</f>
        <v>南安國小</v>
      </c>
      <c r="G246" s="84" t="str">
        <f>IF(E246="","",VLOOKUP(E246,資料!$B$4:$E$128,2,0))</f>
        <v>蚵寮11車</v>
      </c>
      <c r="H246" s="294"/>
      <c r="I246" s="183">
        <v>57</v>
      </c>
      <c r="J246" s="180" t="str">
        <f>IF(I246="","",VLOOKUP(I246,資料!$B$4:$E$128,3,0))</f>
        <v>南安國小</v>
      </c>
      <c r="K246" s="84" t="str">
        <f>IF(I246="","",VLOOKUP(I246,資料!$K$4:$L$128,2,0))</f>
        <v>蚵寮11車</v>
      </c>
      <c r="L246" s="14"/>
      <c r="M246" s="86">
        <f>IFERROR(IF(I246="",VLOOKUP(E246,資料!$B$4:$E$174,4,0),VLOOKUP(I246,資料!$B$4:$E$174,4,0)),"")</f>
        <v>63</v>
      </c>
      <c r="N246" s="86">
        <f t="shared" si="43"/>
        <v>1449</v>
      </c>
      <c r="O246" s="86">
        <f t="shared" si="29"/>
        <v>1386</v>
      </c>
      <c r="P246" s="86">
        <f t="shared" si="42"/>
        <v>2835</v>
      </c>
      <c r="Q246" s="298">
        <f t="shared" si="30"/>
        <v>2</v>
      </c>
      <c r="R246" s="28">
        <f t="shared" si="32"/>
        <v>1449</v>
      </c>
      <c r="S246" s="28">
        <f t="shared" si="31"/>
        <v>1386</v>
      </c>
      <c r="T246" s="176">
        <f t="shared" si="28"/>
        <v>2835</v>
      </c>
      <c r="U246" s="280" t="str">
        <f t="shared" si="41"/>
        <v>11</v>
      </c>
      <c r="V246" s="280"/>
    </row>
    <row r="247" spans="1:23" ht="18.75" customHeight="1">
      <c r="A247" s="26">
        <v>250</v>
      </c>
      <c r="B247" s="329" t="s">
        <v>897</v>
      </c>
      <c r="C247" s="232" t="s">
        <v>73</v>
      </c>
      <c r="D247" s="541" t="s">
        <v>420</v>
      </c>
      <c r="E247" s="183">
        <v>57</v>
      </c>
      <c r="F247" s="180" t="str">
        <f>IF(E247="","",VLOOKUP(E247,資料!$B$4:$E$128,3,0))</f>
        <v>南安國小</v>
      </c>
      <c r="G247" s="84" t="str">
        <f>IF(E247="","",VLOOKUP(E247,資料!$B$4:$E$128,2,0))</f>
        <v>蚵寮11車</v>
      </c>
      <c r="H247" s="294"/>
      <c r="I247" s="183">
        <v>57</v>
      </c>
      <c r="J247" s="180" t="str">
        <f>IF(I247="","",VLOOKUP(I247,資料!$B$4:$E$128,3,0))</f>
        <v>南安國小</v>
      </c>
      <c r="K247" s="84" t="str">
        <f>IF(I247="","",VLOOKUP(I247,資料!$K$4:$L$128,2,0))</f>
        <v>蚵寮11車</v>
      </c>
      <c r="L247" s="14"/>
      <c r="M247" s="86">
        <f>IFERROR(IF(I247="",VLOOKUP(E247,資料!$B$4:$E$174,4,0),VLOOKUP(I247,資料!$B$4:$E$174,4,0)),"")</f>
        <v>63</v>
      </c>
      <c r="N247" s="86">
        <f t="shared" si="43"/>
        <v>1449</v>
      </c>
      <c r="O247" s="86">
        <f t="shared" si="29"/>
        <v>1386</v>
      </c>
      <c r="P247" s="86">
        <f t="shared" si="42"/>
        <v>2835</v>
      </c>
      <c r="Q247" s="298">
        <f t="shared" si="30"/>
        <v>2</v>
      </c>
      <c r="R247" s="28">
        <f t="shared" si="32"/>
        <v>1449</v>
      </c>
      <c r="S247" s="28">
        <f t="shared" si="31"/>
        <v>1386</v>
      </c>
      <c r="T247" s="176">
        <f t="shared" si="28"/>
        <v>2835</v>
      </c>
      <c r="U247" s="280" t="str">
        <f t="shared" si="41"/>
        <v>11</v>
      </c>
      <c r="V247" s="280"/>
    </row>
    <row r="248" spans="1:23" ht="18.75" customHeight="1">
      <c r="A248" s="26">
        <v>251</v>
      </c>
      <c r="B248" s="329">
        <v>110103</v>
      </c>
      <c r="C248" s="232" t="s">
        <v>1918</v>
      </c>
      <c r="D248" s="541" t="s">
        <v>1881</v>
      </c>
      <c r="E248" s="183">
        <v>62</v>
      </c>
      <c r="F248" s="180" t="str">
        <f>IF(E248="","",VLOOKUP(E248,資料!$B$4:$E$128,3,0))</f>
        <v>蚵寮中正</v>
      </c>
      <c r="G248" s="84" t="str">
        <f>IF(E248="","",VLOOKUP(E248,資料!$B$4:$E$128,2,0))</f>
        <v>蚵寮11車</v>
      </c>
      <c r="H248" s="294"/>
      <c r="I248" s="183">
        <v>62</v>
      </c>
      <c r="J248" s="180" t="str">
        <f>IF(I248="","",VLOOKUP(I248,資料!$B$4:$E$128,3,0))</f>
        <v>蚵寮中正</v>
      </c>
      <c r="K248" s="84" t="str">
        <f>IF(I248="","",VLOOKUP(I248,資料!$K$4:$L$128,2,0))</f>
        <v>蚵寮11車</v>
      </c>
      <c r="L248" s="12"/>
      <c r="M248" s="86">
        <f>IFERROR(IF(I248="",VLOOKUP(E248,資料!$B$4:$E$174,4,0),VLOOKUP(I248,資料!$B$4:$E$174,4,0)),"")</f>
        <v>67</v>
      </c>
      <c r="N248" s="86">
        <f t="shared" si="43"/>
        <v>1541</v>
      </c>
      <c r="O248" s="86">
        <f t="shared" si="29"/>
        <v>1474</v>
      </c>
      <c r="P248" s="86">
        <f t="shared" si="42"/>
        <v>3015</v>
      </c>
      <c r="Q248" s="298">
        <f t="shared" si="30"/>
        <v>1</v>
      </c>
      <c r="R248" s="28">
        <f t="shared" si="32"/>
        <v>1541</v>
      </c>
      <c r="S248" s="28">
        <f t="shared" si="31"/>
        <v>1474</v>
      </c>
      <c r="T248" s="176">
        <f t="shared" si="28"/>
        <v>3015</v>
      </c>
      <c r="U248" s="280" t="str">
        <f t="shared" si="41"/>
        <v>11</v>
      </c>
      <c r="V248" s="143"/>
    </row>
    <row r="249" spans="1:23" ht="18.75" customHeight="1">
      <c r="A249" s="26">
        <v>252</v>
      </c>
      <c r="B249" s="329">
        <v>110524</v>
      </c>
      <c r="C249" s="232" t="s">
        <v>1949</v>
      </c>
      <c r="D249" s="541" t="s">
        <v>1832</v>
      </c>
      <c r="E249" s="183">
        <v>62</v>
      </c>
      <c r="F249" s="180" t="str">
        <f>IF(E249="","",VLOOKUP(E249,資料!$B$4:$E$128,3,0))</f>
        <v>蚵寮中正</v>
      </c>
      <c r="G249" s="84" t="str">
        <f>IF(E249="","",VLOOKUP(E249,資料!$B$4:$E$128,2,0))</f>
        <v>蚵寮11車</v>
      </c>
      <c r="H249" s="294"/>
      <c r="I249" s="183">
        <v>62</v>
      </c>
      <c r="J249" s="180" t="str">
        <f>IF(I249="","",VLOOKUP(I249,資料!$B$4:$E$128,3,0))</f>
        <v>蚵寮中正</v>
      </c>
      <c r="K249" s="84" t="str">
        <f>IF(I249="","",VLOOKUP(I249,資料!$K$4:$L$128,2,0))</f>
        <v>蚵寮11車</v>
      </c>
      <c r="L249" s="12"/>
      <c r="M249" s="86">
        <f>IFERROR(IF(I249="",VLOOKUP(E249,資料!$B$4:$E$174,4,0),VLOOKUP(I249,資料!$B$4:$E$174,4,0)),"")</f>
        <v>67</v>
      </c>
      <c r="N249" s="86">
        <f t="shared" si="43"/>
        <v>1541</v>
      </c>
      <c r="O249" s="86">
        <f t="shared" si="29"/>
        <v>1474</v>
      </c>
      <c r="P249" s="86">
        <f t="shared" si="42"/>
        <v>3015</v>
      </c>
      <c r="Q249" s="298">
        <f t="shared" si="30"/>
        <v>1</v>
      </c>
      <c r="R249" s="28">
        <f t="shared" si="32"/>
        <v>1541</v>
      </c>
      <c r="S249" s="28">
        <f t="shared" si="31"/>
        <v>1474</v>
      </c>
      <c r="T249" s="176">
        <f t="shared" si="28"/>
        <v>3015</v>
      </c>
      <c r="U249" s="280" t="str">
        <f t="shared" si="41"/>
        <v>11</v>
      </c>
      <c r="V249" s="143"/>
    </row>
    <row r="250" spans="1:23" s="88" customFormat="1" ht="18.75" customHeight="1">
      <c r="A250" s="26">
        <v>253</v>
      </c>
      <c r="B250" s="329">
        <v>110821</v>
      </c>
      <c r="C250" s="232" t="s">
        <v>1955</v>
      </c>
      <c r="D250" s="541" t="s">
        <v>1444</v>
      </c>
      <c r="E250" s="183">
        <v>62</v>
      </c>
      <c r="F250" s="180" t="str">
        <f>IF(E250="","",VLOOKUP(E250,資料!$B$4:$E$128,3,0))</f>
        <v>蚵寮中正</v>
      </c>
      <c r="G250" s="84" t="str">
        <f>IF(E250="","",VLOOKUP(E250,資料!$B$4:$E$128,2,0))</f>
        <v>蚵寮11車</v>
      </c>
      <c r="H250" s="294"/>
      <c r="I250" s="183">
        <v>62</v>
      </c>
      <c r="J250" s="180" t="str">
        <f>IF(I250="","",VLOOKUP(I250,資料!$B$4:$E$128,3,0))</f>
        <v>蚵寮中正</v>
      </c>
      <c r="K250" s="84" t="str">
        <f>IF(I250="","",VLOOKUP(I250,資料!$K$4:$L$128,2,0))</f>
        <v>蚵寮11車</v>
      </c>
      <c r="L250" s="12"/>
      <c r="M250" s="86">
        <f>IFERROR(IF(I250="",VLOOKUP(E250,資料!$B$4:$E$174,4,0),VLOOKUP(I250,資料!$B$4:$E$174,4,0)),"")</f>
        <v>67</v>
      </c>
      <c r="N250" s="86">
        <f t="shared" si="43"/>
        <v>1541</v>
      </c>
      <c r="O250" s="86">
        <f t="shared" si="29"/>
        <v>1474</v>
      </c>
      <c r="P250" s="86">
        <f t="shared" si="42"/>
        <v>3015</v>
      </c>
      <c r="Q250" s="298">
        <f t="shared" si="30"/>
        <v>1</v>
      </c>
      <c r="R250" s="28">
        <f t="shared" si="32"/>
        <v>1541</v>
      </c>
      <c r="S250" s="28">
        <f t="shared" si="31"/>
        <v>1474</v>
      </c>
      <c r="T250" s="176">
        <f t="shared" ref="T250:T312" si="44">IF(SUM(R250:S250)=0,"",(SUM(R250:S250)))</f>
        <v>3015</v>
      </c>
      <c r="U250" s="280" t="str">
        <f t="shared" si="41"/>
        <v>11</v>
      </c>
      <c r="V250" s="143"/>
      <c r="W250" s="83"/>
    </row>
    <row r="251" spans="1:23" ht="18.75" customHeight="1">
      <c r="A251" s="26">
        <v>254</v>
      </c>
      <c r="B251" s="329">
        <v>110911</v>
      </c>
      <c r="C251" s="232" t="s">
        <v>1753</v>
      </c>
      <c r="D251" s="541" t="s">
        <v>1763</v>
      </c>
      <c r="E251" s="183">
        <v>62</v>
      </c>
      <c r="F251" s="180" t="str">
        <f>IF(E251="","",VLOOKUP(E251,資料!$B$4:$E$128,3,0))</f>
        <v>蚵寮中正</v>
      </c>
      <c r="G251" s="84" t="str">
        <f>IF(E251="","",VLOOKUP(E251,資料!$B$4:$E$128,2,0))</f>
        <v>蚵寮11車</v>
      </c>
      <c r="H251" s="294"/>
      <c r="I251" s="183">
        <v>62</v>
      </c>
      <c r="J251" s="180" t="str">
        <f>IF(I251="","",VLOOKUP(I251,資料!$B$4:$E$128,3,0))</f>
        <v>蚵寮中正</v>
      </c>
      <c r="K251" s="84" t="str">
        <f>IF(I251="","",VLOOKUP(I251,資料!$K$4:$L$128,2,0))</f>
        <v>蚵寮11車</v>
      </c>
      <c r="L251" s="12"/>
      <c r="M251" s="86">
        <f>IFERROR(IF(I251="",VLOOKUP(E251,資料!$B$4:$E$174,4,0),VLOOKUP(I251,資料!$B$4:$E$174,4,0)),"")</f>
        <v>67</v>
      </c>
      <c r="N251" s="86">
        <f t="shared" si="43"/>
        <v>1541</v>
      </c>
      <c r="O251" s="86">
        <f t="shared" ref="O251:O313" si="45">IF(M251="","",IF(LEFT(B251,1)="9",M251*$Q$2,M251*$O$2))</f>
        <v>1474</v>
      </c>
      <c r="P251" s="86">
        <f t="shared" si="42"/>
        <v>3015</v>
      </c>
      <c r="Q251" s="298">
        <f t="shared" ref="Q251:Q313" si="46">IF(B251="","",IF(LEFTB(B251,1)="9","3",IF(LEFTB(B251,1)="0",2,1)))</f>
        <v>1</v>
      </c>
      <c r="R251" s="28">
        <f t="shared" si="32"/>
        <v>1541</v>
      </c>
      <c r="S251" s="28">
        <f t="shared" si="31"/>
        <v>1474</v>
      </c>
      <c r="T251" s="176">
        <f t="shared" si="44"/>
        <v>3015</v>
      </c>
      <c r="U251" s="280" t="str">
        <f t="shared" si="41"/>
        <v>11</v>
      </c>
      <c r="V251" s="143"/>
    </row>
    <row r="252" spans="1:23" ht="18.75" customHeight="1">
      <c r="A252" s="26">
        <v>255</v>
      </c>
      <c r="B252" s="329">
        <v>111507</v>
      </c>
      <c r="C252" s="232" t="s">
        <v>1481</v>
      </c>
      <c r="D252" s="541" t="s">
        <v>1492</v>
      </c>
      <c r="E252" s="183">
        <v>62</v>
      </c>
      <c r="F252" s="180" t="str">
        <f>IF(E252="","",VLOOKUP(E252,資料!$B$4:$E$128,3,0))</f>
        <v>蚵寮中正</v>
      </c>
      <c r="G252" s="84" t="str">
        <f>IF(E252="","",VLOOKUP(E252,資料!$B$4:$E$128,2,0))</f>
        <v>蚵寮11車</v>
      </c>
      <c r="H252" s="294"/>
      <c r="I252" s="183">
        <v>62</v>
      </c>
      <c r="J252" s="180" t="str">
        <f>IF(I252="","",VLOOKUP(I252,資料!$B$4:$E$128,3,0))</f>
        <v>蚵寮中正</v>
      </c>
      <c r="K252" s="84" t="str">
        <f>IF(I252="","",VLOOKUP(I252,資料!$K$4:$L$128,2,0))</f>
        <v>蚵寮11車</v>
      </c>
      <c r="L252" s="12"/>
      <c r="M252" s="86">
        <f>IFERROR(IF(I252="",VLOOKUP(E252,資料!$B$4:$E$174,4,0),VLOOKUP(I252,資料!$B$4:$E$174,4,0)),"")</f>
        <v>67</v>
      </c>
      <c r="N252" s="86">
        <f t="shared" si="43"/>
        <v>1541</v>
      </c>
      <c r="O252" s="86">
        <f t="shared" si="45"/>
        <v>1474</v>
      </c>
      <c r="P252" s="86">
        <f t="shared" si="42"/>
        <v>3015</v>
      </c>
      <c r="Q252" s="298">
        <f t="shared" si="46"/>
        <v>1</v>
      </c>
      <c r="R252" s="28">
        <f t="shared" si="32"/>
        <v>1541</v>
      </c>
      <c r="S252" s="28">
        <f t="shared" si="31"/>
        <v>1474</v>
      </c>
      <c r="T252" s="176">
        <f t="shared" si="44"/>
        <v>3015</v>
      </c>
      <c r="U252" s="280" t="str">
        <f t="shared" si="41"/>
        <v>11</v>
      </c>
      <c r="V252" s="143"/>
    </row>
    <row r="253" spans="1:23" ht="18.75" customHeight="1">
      <c r="A253" s="26">
        <v>256</v>
      </c>
      <c r="B253" s="23">
        <v>910726</v>
      </c>
      <c r="C253" s="231" t="s">
        <v>93</v>
      </c>
      <c r="D253" s="543" t="s">
        <v>341</v>
      </c>
      <c r="E253" s="206">
        <v>62</v>
      </c>
      <c r="F253" s="180" t="str">
        <f>IF(E253="","",VLOOKUP(E253,資料!$B$4:$E$128,3,0))</f>
        <v>蚵寮中正</v>
      </c>
      <c r="G253" s="84" t="str">
        <f>IF(E253="","",VLOOKUP(E253,資料!$B$4:$E$128,2,0))</f>
        <v>蚵寮11車</v>
      </c>
      <c r="H253" s="294"/>
      <c r="I253" s="206">
        <v>62</v>
      </c>
      <c r="J253" s="180" t="str">
        <f>IF(I253="","",VLOOKUP(I253,資料!$B$4:$E$128,3,0))</f>
        <v>蚵寮中正</v>
      </c>
      <c r="K253" s="84" t="str">
        <f>IF(I253="","",VLOOKUP(I253,資料!$K$4:$L$128,2,0))</f>
        <v>蚵寮11車</v>
      </c>
      <c r="L253" s="12"/>
      <c r="M253" s="86">
        <f>IFERROR(IF(I253="",VLOOKUP(E253,資料!$B$4:$E$174,4,0),VLOOKUP(I253,資料!$B$4:$E$174,4,0)),"")</f>
        <v>67</v>
      </c>
      <c r="N253" s="86">
        <f t="shared" si="43"/>
        <v>1541</v>
      </c>
      <c r="O253" s="86">
        <f t="shared" si="45"/>
        <v>67</v>
      </c>
      <c r="P253" s="86">
        <f t="shared" si="42"/>
        <v>1608</v>
      </c>
      <c r="Q253" s="298" t="str">
        <f t="shared" si="46"/>
        <v>3</v>
      </c>
      <c r="R253" s="28">
        <f t="shared" si="32"/>
        <v>1541</v>
      </c>
      <c r="S253" s="28">
        <f t="shared" si="31"/>
        <v>67</v>
      </c>
      <c r="T253" s="176">
        <f t="shared" si="44"/>
        <v>1608</v>
      </c>
      <c r="U253" s="280" t="str">
        <f t="shared" si="41"/>
        <v>11</v>
      </c>
      <c r="V253" s="280"/>
    </row>
    <row r="254" spans="1:23" ht="18.75" customHeight="1">
      <c r="A254" s="26">
        <v>257</v>
      </c>
      <c r="B254" s="23">
        <v>911013</v>
      </c>
      <c r="C254" s="232" t="s">
        <v>1179</v>
      </c>
      <c r="D254" s="541" t="s">
        <v>220</v>
      </c>
      <c r="E254" s="183">
        <v>62</v>
      </c>
      <c r="F254" s="180" t="str">
        <f>IF(E254="","",VLOOKUP(E254,資料!$B$4:$E$128,3,0))</f>
        <v>蚵寮中正</v>
      </c>
      <c r="G254" s="84" t="str">
        <f>IF(E254="","",VLOOKUP(E254,資料!$B$4:$E$128,2,0))</f>
        <v>蚵寮11車</v>
      </c>
      <c r="H254" s="294"/>
      <c r="I254" s="183">
        <v>62</v>
      </c>
      <c r="J254" s="180" t="str">
        <f>IF(I254="","",VLOOKUP(I254,資料!$B$4:$E$128,3,0))</f>
        <v>蚵寮中正</v>
      </c>
      <c r="K254" s="84" t="str">
        <f>IF(I254="","",VLOOKUP(I254,資料!$K$4:$L$128,2,0))</f>
        <v>蚵寮11車</v>
      </c>
      <c r="L254" s="12"/>
      <c r="M254" s="86">
        <f>IFERROR(IF(I254="",VLOOKUP(E254,資料!$B$4:$E$174,4,0),VLOOKUP(I254,資料!$B$4:$E$174,4,0)),"")</f>
        <v>67</v>
      </c>
      <c r="N254" s="86">
        <f t="shared" si="43"/>
        <v>1541</v>
      </c>
      <c r="O254" s="86">
        <f t="shared" si="45"/>
        <v>67</v>
      </c>
      <c r="P254" s="86">
        <f t="shared" si="42"/>
        <v>1608</v>
      </c>
      <c r="Q254" s="298" t="str">
        <f t="shared" si="46"/>
        <v>3</v>
      </c>
      <c r="R254" s="28">
        <f t="shared" si="32"/>
        <v>1541</v>
      </c>
      <c r="S254" s="28">
        <f t="shared" ref="S254:S316" si="47">IF(OR(L254="總車長",L254="特優"),"",IF(OR(L254="優惠",L254="選手",L254="副總車長"),ROUND(O254*50%,0),IF(L254="車長",ROUND(O254*75%,0),O254)))</f>
        <v>67</v>
      </c>
      <c r="T254" s="176">
        <f t="shared" si="44"/>
        <v>1608</v>
      </c>
      <c r="U254" s="280" t="str">
        <f t="shared" si="41"/>
        <v>11</v>
      </c>
      <c r="V254" s="280"/>
    </row>
    <row r="255" spans="1:23" ht="18.75" customHeight="1">
      <c r="A255" s="26">
        <v>258</v>
      </c>
      <c r="B255" s="23">
        <v>911320</v>
      </c>
      <c r="C255" s="231" t="s">
        <v>83</v>
      </c>
      <c r="D255" s="540" t="s">
        <v>314</v>
      </c>
      <c r="E255" s="206">
        <v>62</v>
      </c>
      <c r="F255" s="180" t="str">
        <f>IF(E255="","",VLOOKUP(E255,資料!$B$4:$E$128,3,0))</f>
        <v>蚵寮中正</v>
      </c>
      <c r="G255" s="84" t="str">
        <f>IF(E255="","",VLOOKUP(E255,資料!$B$4:$E$128,2,0))</f>
        <v>蚵寮11車</v>
      </c>
      <c r="H255" s="294"/>
      <c r="I255" s="206">
        <v>62</v>
      </c>
      <c r="J255" s="180" t="str">
        <f>IF(I255="","",VLOOKUP(I255,資料!$B$4:$E$128,3,0))</f>
        <v>蚵寮中正</v>
      </c>
      <c r="K255" s="84" t="str">
        <f>IF(I255="","",VLOOKUP(I255,資料!$K$4:$L$128,2,0))</f>
        <v>蚵寮11車</v>
      </c>
      <c r="L255" s="12"/>
      <c r="M255" s="86">
        <f>IFERROR(IF(I255="",VLOOKUP(E255,資料!$B$4:$E$174,4,0),VLOOKUP(I255,資料!$B$4:$E$174,4,0)),"")</f>
        <v>67</v>
      </c>
      <c r="N255" s="86">
        <f t="shared" si="43"/>
        <v>1541</v>
      </c>
      <c r="O255" s="86">
        <f t="shared" si="45"/>
        <v>67</v>
      </c>
      <c r="P255" s="86">
        <f t="shared" si="42"/>
        <v>1608</v>
      </c>
      <c r="Q255" s="298" t="str">
        <f t="shared" si="46"/>
        <v>3</v>
      </c>
      <c r="R255" s="28">
        <f t="shared" ref="R255:R316" si="48">IF(OR(H255="總車長",H255="特優"),"",IF(OR(H255="優惠",H255="選手",H255="副總車長"),ROUND(N255*50%,0),IF(H255="車長",ROUND(N255*75%,0),N255)))</f>
        <v>1541</v>
      </c>
      <c r="S255" s="28">
        <f t="shared" si="47"/>
        <v>67</v>
      </c>
      <c r="T255" s="176">
        <f t="shared" si="44"/>
        <v>1608</v>
      </c>
      <c r="U255" s="280" t="str">
        <f t="shared" si="41"/>
        <v>11</v>
      </c>
      <c r="V255" s="280"/>
    </row>
    <row r="256" spans="1:23" ht="18.75" customHeight="1">
      <c r="A256" s="26">
        <v>259</v>
      </c>
      <c r="B256" s="329" t="s">
        <v>630</v>
      </c>
      <c r="C256" s="330" t="s">
        <v>17</v>
      </c>
      <c r="D256" s="541" t="s">
        <v>583</v>
      </c>
      <c r="E256" s="183">
        <v>62</v>
      </c>
      <c r="F256" s="180" t="str">
        <f>IF(E256="","",VLOOKUP(E256,資料!$B$4:$E$128,3,0))</f>
        <v>蚵寮中正</v>
      </c>
      <c r="G256" s="84" t="str">
        <f>IF(E256="","",VLOOKUP(E256,資料!$B$4:$E$128,2,0))</f>
        <v>蚵寮11車</v>
      </c>
      <c r="H256" s="294"/>
      <c r="I256" s="183">
        <v>62</v>
      </c>
      <c r="J256" s="180" t="str">
        <f>IF(I256="","",VLOOKUP(I256,資料!$B$4:$E$128,3,0))</f>
        <v>蚵寮中正</v>
      </c>
      <c r="K256" s="84" t="str">
        <f>IF(I256="","",VLOOKUP(I256,資料!$K$4:$L$128,2,0))</f>
        <v>蚵寮11車</v>
      </c>
      <c r="L256" s="14"/>
      <c r="M256" s="86">
        <f>IFERROR(IF(I256="",VLOOKUP(E256,資料!$B$4:$E$174,4,0),VLOOKUP(I256,資料!$B$4:$E$174,4,0)),"")</f>
        <v>67</v>
      </c>
      <c r="N256" s="86">
        <f t="shared" si="43"/>
        <v>1541</v>
      </c>
      <c r="O256" s="86">
        <f t="shared" si="45"/>
        <v>1474</v>
      </c>
      <c r="P256" s="86">
        <f t="shared" si="42"/>
        <v>3015</v>
      </c>
      <c r="Q256" s="298">
        <f t="shared" si="46"/>
        <v>2</v>
      </c>
      <c r="R256" s="28">
        <f t="shared" si="48"/>
        <v>1541</v>
      </c>
      <c r="S256" s="28">
        <f t="shared" si="47"/>
        <v>1474</v>
      </c>
      <c r="T256" s="176">
        <f t="shared" si="44"/>
        <v>3015</v>
      </c>
      <c r="U256" s="280" t="str">
        <f t="shared" si="41"/>
        <v>11</v>
      </c>
      <c r="V256" s="280"/>
    </row>
    <row r="257" spans="1:22" ht="18.75" customHeight="1">
      <c r="A257" s="26">
        <v>260</v>
      </c>
      <c r="B257" s="329" t="s">
        <v>640</v>
      </c>
      <c r="C257" s="232" t="s">
        <v>71</v>
      </c>
      <c r="D257" s="541" t="s">
        <v>431</v>
      </c>
      <c r="E257" s="183">
        <v>62</v>
      </c>
      <c r="F257" s="180" t="str">
        <f>IF(E257="","",VLOOKUP(E257,資料!$B$4:$E$128,3,0))</f>
        <v>蚵寮中正</v>
      </c>
      <c r="G257" s="84" t="str">
        <f>IF(E257="","",VLOOKUP(E257,資料!$B$4:$E$128,2,0))</f>
        <v>蚵寮11車</v>
      </c>
      <c r="H257" s="848" t="s">
        <v>3735</v>
      </c>
      <c r="I257" s="183">
        <v>62</v>
      </c>
      <c r="J257" s="180" t="str">
        <f>IF(I257="","",VLOOKUP(I257,資料!$B$4:$E$128,3,0))</f>
        <v>蚵寮中正</v>
      </c>
      <c r="K257" s="84" t="str">
        <f>IF(I257="","",VLOOKUP(I257,資料!$K$4:$L$128,2,0))</f>
        <v>蚵寮11車</v>
      </c>
      <c r="L257" s="816" t="s">
        <v>3735</v>
      </c>
      <c r="M257" s="86">
        <f>IFERROR(IF(I257="",VLOOKUP(E257,資料!$B$4:$E$174,4,0),VLOOKUP(I257,資料!$B$4:$E$174,4,0)),"")</f>
        <v>67</v>
      </c>
      <c r="N257" s="86">
        <f t="shared" si="43"/>
        <v>1541</v>
      </c>
      <c r="O257" s="86">
        <f t="shared" si="45"/>
        <v>1474</v>
      </c>
      <c r="P257" s="86">
        <f t="shared" si="42"/>
        <v>3015</v>
      </c>
      <c r="Q257" s="298">
        <f t="shared" si="46"/>
        <v>2</v>
      </c>
      <c r="R257" s="28">
        <f t="shared" si="48"/>
        <v>1156</v>
      </c>
      <c r="S257" s="28">
        <f t="shared" si="47"/>
        <v>1106</v>
      </c>
      <c r="T257" s="176">
        <f t="shared" si="44"/>
        <v>2262</v>
      </c>
      <c r="U257" s="280" t="str">
        <f t="shared" si="41"/>
        <v>11</v>
      </c>
      <c r="V257" s="817" t="s">
        <v>3735</v>
      </c>
    </row>
    <row r="258" spans="1:22" ht="18.75" customHeight="1">
      <c r="A258" s="26">
        <v>261</v>
      </c>
      <c r="B258" s="23" t="s">
        <v>654</v>
      </c>
      <c r="C258" s="231" t="s">
        <v>71</v>
      </c>
      <c r="D258" s="540" t="s">
        <v>433</v>
      </c>
      <c r="E258" s="206">
        <v>62</v>
      </c>
      <c r="F258" s="180" t="str">
        <f>IF(E258="","",VLOOKUP(E258,資料!$B$4:$E$128,3,0))</f>
        <v>蚵寮中正</v>
      </c>
      <c r="G258" s="84" t="str">
        <f>IF(E258="","",VLOOKUP(E258,資料!$B$4:$E$128,2,0))</f>
        <v>蚵寮11車</v>
      </c>
      <c r="H258" s="294"/>
      <c r="I258" s="206">
        <v>62</v>
      </c>
      <c r="J258" s="180" t="str">
        <f>IF(I258="","",VLOOKUP(I258,資料!$B$4:$E$128,3,0))</f>
        <v>蚵寮中正</v>
      </c>
      <c r="K258" s="84" t="str">
        <f>IF(I258="","",VLOOKUP(I258,資料!$K$4:$L$128,2,0))</f>
        <v>蚵寮11車</v>
      </c>
      <c r="L258" s="14"/>
      <c r="M258" s="86">
        <f>IFERROR(IF(I258="",VLOOKUP(E258,資料!$B$4:$E$174,4,0),VLOOKUP(I258,資料!$B$4:$E$174,4,0)),"")</f>
        <v>67</v>
      </c>
      <c r="N258" s="86">
        <f t="shared" si="43"/>
        <v>1541</v>
      </c>
      <c r="O258" s="86">
        <f t="shared" si="45"/>
        <v>1474</v>
      </c>
      <c r="P258" s="86">
        <f t="shared" si="42"/>
        <v>3015</v>
      </c>
      <c r="Q258" s="298">
        <f t="shared" si="46"/>
        <v>2</v>
      </c>
      <c r="R258" s="28">
        <f t="shared" si="48"/>
        <v>1541</v>
      </c>
      <c r="S258" s="28">
        <f t="shared" si="47"/>
        <v>1474</v>
      </c>
      <c r="T258" s="176">
        <f t="shared" si="44"/>
        <v>3015</v>
      </c>
      <c r="U258" s="280" t="str">
        <f t="shared" si="41"/>
        <v>11</v>
      </c>
      <c r="V258" s="747"/>
    </row>
    <row r="259" spans="1:22" ht="18.75" customHeight="1">
      <c r="A259" s="26">
        <v>262</v>
      </c>
      <c r="B259" s="421" t="s">
        <v>979</v>
      </c>
      <c r="C259" s="330" t="s">
        <v>77</v>
      </c>
      <c r="D259" s="542" t="s">
        <v>980</v>
      </c>
      <c r="E259" s="183">
        <v>62</v>
      </c>
      <c r="F259" s="180" t="str">
        <f>IF(E259="","",VLOOKUP(E259,資料!$B$4:$E$128,3,0))</f>
        <v>蚵寮中正</v>
      </c>
      <c r="G259" s="84" t="str">
        <f>IF(E259="","",VLOOKUP(E259,資料!$B$4:$E$128,2,0))</f>
        <v>蚵寮11車</v>
      </c>
      <c r="H259" s="294"/>
      <c r="I259" s="183">
        <v>62</v>
      </c>
      <c r="J259" s="180" t="str">
        <f>IF(I259="","",VLOOKUP(I259,資料!$B$4:$E$128,3,0))</f>
        <v>蚵寮中正</v>
      </c>
      <c r="K259" s="84" t="str">
        <f>IF(I259="","",VLOOKUP(I259,資料!$K$4:$L$128,2,0))</f>
        <v>蚵寮11車</v>
      </c>
      <c r="L259" s="12"/>
      <c r="M259" s="86">
        <f>IFERROR(IF(I259="",VLOOKUP(E259,資料!$B$4:$E$174,4,0),VLOOKUP(I259,資料!$B$4:$E$174,4,0)),"")</f>
        <v>67</v>
      </c>
      <c r="N259" s="86">
        <f t="shared" si="43"/>
        <v>1541</v>
      </c>
      <c r="O259" s="86">
        <f t="shared" si="45"/>
        <v>1474</v>
      </c>
      <c r="P259" s="86">
        <f t="shared" si="42"/>
        <v>3015</v>
      </c>
      <c r="Q259" s="298">
        <f t="shared" si="46"/>
        <v>2</v>
      </c>
      <c r="R259" s="28">
        <f t="shared" si="48"/>
        <v>1541</v>
      </c>
      <c r="S259" s="28">
        <f t="shared" si="47"/>
        <v>1474</v>
      </c>
      <c r="T259" s="176">
        <f t="shared" si="44"/>
        <v>3015</v>
      </c>
      <c r="U259" s="280" t="str">
        <f t="shared" si="41"/>
        <v>11</v>
      </c>
      <c r="V259" s="280"/>
    </row>
    <row r="260" spans="1:22" ht="18.75" customHeight="1">
      <c r="A260" s="26">
        <v>263</v>
      </c>
      <c r="B260" s="329" t="s">
        <v>805</v>
      </c>
      <c r="C260" s="232" t="s">
        <v>304</v>
      </c>
      <c r="D260" s="541" t="s">
        <v>513</v>
      </c>
      <c r="E260" s="183">
        <v>62</v>
      </c>
      <c r="F260" s="180" t="str">
        <f>IF(E260="","",VLOOKUP(E260,資料!$B$4:$E$128,3,0))</f>
        <v>蚵寮中正</v>
      </c>
      <c r="G260" s="84" t="str">
        <f>IF(E260="","",VLOOKUP(E260,資料!$B$4:$E$128,2,0))</f>
        <v>蚵寮11車</v>
      </c>
      <c r="H260" s="294"/>
      <c r="I260" s="183">
        <v>62</v>
      </c>
      <c r="J260" s="180" t="str">
        <f>IF(I260="","",VLOOKUP(I260,資料!$B$4:$E$128,3,0))</f>
        <v>蚵寮中正</v>
      </c>
      <c r="K260" s="84" t="str">
        <f>IF(I260="","",VLOOKUP(I260,資料!$K$4:$L$128,2,0))</f>
        <v>蚵寮11車</v>
      </c>
      <c r="L260" s="12"/>
      <c r="M260" s="86">
        <f>IFERROR(IF(I260="",VLOOKUP(E260,資料!$B$4:$E$174,4,0),VLOOKUP(I260,資料!$B$4:$E$174,4,0)),"")</f>
        <v>67</v>
      </c>
      <c r="N260" s="86">
        <f t="shared" si="43"/>
        <v>1541</v>
      </c>
      <c r="O260" s="86">
        <f t="shared" si="45"/>
        <v>1474</v>
      </c>
      <c r="P260" s="86">
        <f t="shared" si="42"/>
        <v>3015</v>
      </c>
      <c r="Q260" s="298">
        <f t="shared" si="46"/>
        <v>2</v>
      </c>
      <c r="R260" s="28">
        <f t="shared" si="48"/>
        <v>1541</v>
      </c>
      <c r="S260" s="28">
        <f t="shared" si="47"/>
        <v>1474</v>
      </c>
      <c r="T260" s="176">
        <f t="shared" si="44"/>
        <v>3015</v>
      </c>
      <c r="U260" s="280" t="str">
        <f t="shared" si="41"/>
        <v>11</v>
      </c>
      <c r="V260" s="280"/>
    </row>
    <row r="261" spans="1:22" ht="18.75" customHeight="1">
      <c r="A261" s="26">
        <v>264</v>
      </c>
      <c r="B261" s="23">
        <v>911113</v>
      </c>
      <c r="C261" s="231" t="s">
        <v>356</v>
      </c>
      <c r="D261" s="540" t="s">
        <v>190</v>
      </c>
      <c r="E261" s="223">
        <v>69</v>
      </c>
      <c r="F261" s="180" t="str">
        <f>IF(E261="","",VLOOKUP(E261,資料!$B$4:$E$128,3,0))</f>
        <v>阿蓮派出所</v>
      </c>
      <c r="G261" s="84" t="str">
        <f>IF(E261="","",VLOOKUP(E261,資料!$B$4:$E$128,2,0))</f>
        <v>阿蓮12車</v>
      </c>
      <c r="H261" s="294"/>
      <c r="I261" s="223">
        <v>69</v>
      </c>
      <c r="J261" s="180" t="str">
        <f>IF(I261="","",VLOOKUP(I261,資料!$B$4:$E$128,3,0))</f>
        <v>阿蓮派出所</v>
      </c>
      <c r="K261" s="84" t="str">
        <f>IF(I261="","",VLOOKUP(I261,資料!$K$4:$L$128,2,0))</f>
        <v>阿蓮12車</v>
      </c>
      <c r="L261" s="12"/>
      <c r="M261" s="86">
        <f>IFERROR(IF(I261="",VLOOKUP(E261,資料!$B$4:$E$174,4,0),VLOOKUP(I261,資料!$B$4:$E$174,4,0)),"")</f>
        <v>84</v>
      </c>
      <c r="N261" s="86">
        <f t="shared" si="43"/>
        <v>1932</v>
      </c>
      <c r="O261" s="86">
        <f t="shared" si="45"/>
        <v>84</v>
      </c>
      <c r="P261" s="86">
        <f t="shared" si="42"/>
        <v>2016</v>
      </c>
      <c r="Q261" s="298" t="str">
        <f t="shared" si="46"/>
        <v>3</v>
      </c>
      <c r="R261" s="28">
        <f t="shared" si="48"/>
        <v>1932</v>
      </c>
      <c r="S261" s="28">
        <f t="shared" si="47"/>
        <v>84</v>
      </c>
      <c r="T261" s="176">
        <f t="shared" si="44"/>
        <v>2016</v>
      </c>
      <c r="U261" s="280" t="str">
        <f t="shared" si="41"/>
        <v>12</v>
      </c>
      <c r="V261" s="280"/>
    </row>
    <row r="262" spans="1:22" ht="18.75" customHeight="1">
      <c r="A262" s="26">
        <v>265</v>
      </c>
      <c r="B262" s="23">
        <v>911212</v>
      </c>
      <c r="C262" s="231" t="s">
        <v>355</v>
      </c>
      <c r="D262" s="540" t="s">
        <v>328</v>
      </c>
      <c r="E262" s="223">
        <v>69</v>
      </c>
      <c r="F262" s="180" t="str">
        <f>IF(E262="","",VLOOKUP(E262,資料!$B$4:$E$128,3,0))</f>
        <v>阿蓮派出所</v>
      </c>
      <c r="G262" s="84" t="str">
        <f>IF(E262="","",VLOOKUP(E262,資料!$B$4:$E$128,2,0))</f>
        <v>阿蓮12車</v>
      </c>
      <c r="H262" s="294"/>
      <c r="I262" s="223">
        <v>69</v>
      </c>
      <c r="J262" s="180" t="str">
        <f>IF(I262="","",VLOOKUP(I262,資料!$B$4:$E$128,3,0))</f>
        <v>阿蓮派出所</v>
      </c>
      <c r="K262" s="84" t="str">
        <f>IF(I262="","",VLOOKUP(I262,資料!$K$4:$L$128,2,0))</f>
        <v>阿蓮12車</v>
      </c>
      <c r="L262" s="12"/>
      <c r="M262" s="86">
        <f>IFERROR(IF(I262="",VLOOKUP(E262,資料!$B$4:$E$174,4,0),VLOOKUP(I262,資料!$B$4:$E$174,4,0)),"")</f>
        <v>84</v>
      </c>
      <c r="N262" s="86">
        <f t="shared" si="43"/>
        <v>1932</v>
      </c>
      <c r="O262" s="86">
        <f t="shared" si="45"/>
        <v>84</v>
      </c>
      <c r="P262" s="86">
        <f t="shared" si="42"/>
        <v>2016</v>
      </c>
      <c r="Q262" s="298" t="str">
        <f t="shared" si="46"/>
        <v>3</v>
      </c>
      <c r="R262" s="28">
        <f t="shared" si="48"/>
        <v>1932</v>
      </c>
      <c r="S262" s="28">
        <f t="shared" si="47"/>
        <v>84</v>
      </c>
      <c r="T262" s="176">
        <f t="shared" si="44"/>
        <v>2016</v>
      </c>
      <c r="U262" s="280" t="str">
        <f t="shared" si="41"/>
        <v>12</v>
      </c>
      <c r="V262" s="280"/>
    </row>
    <row r="263" spans="1:22" ht="18.75" customHeight="1">
      <c r="A263" s="26">
        <v>266</v>
      </c>
      <c r="B263" s="23">
        <v>911710</v>
      </c>
      <c r="C263" s="231" t="s">
        <v>90</v>
      </c>
      <c r="D263" s="540" t="s">
        <v>329</v>
      </c>
      <c r="E263" s="223">
        <v>69</v>
      </c>
      <c r="F263" s="180" t="str">
        <f>IF(E263="","",VLOOKUP(E263,資料!$B$4:$E$128,3,0))</f>
        <v>阿蓮派出所</v>
      </c>
      <c r="G263" s="84" t="str">
        <f>IF(E263="","",VLOOKUP(E263,資料!$B$4:$E$128,2,0))</f>
        <v>阿蓮12車</v>
      </c>
      <c r="H263" s="294" t="s">
        <v>340</v>
      </c>
      <c r="I263" s="223">
        <v>69</v>
      </c>
      <c r="J263" s="180" t="str">
        <f>IF(I263="","",VLOOKUP(I263,資料!$B$4:$E$128,3,0))</f>
        <v>阿蓮派出所</v>
      </c>
      <c r="K263" s="84" t="str">
        <f>IF(I263="","",VLOOKUP(I263,資料!$K$4:$L$128,2,0))</f>
        <v>阿蓮12車</v>
      </c>
      <c r="L263" s="14" t="s">
        <v>975</v>
      </c>
      <c r="M263" s="86">
        <f>IFERROR(IF(I263="",VLOOKUP(E263,資料!$B$4:$E$174,4,0),VLOOKUP(I263,資料!$B$4:$E$174,4,0)),"")</f>
        <v>84</v>
      </c>
      <c r="N263" s="86">
        <f t="shared" si="43"/>
        <v>1932</v>
      </c>
      <c r="O263" s="86">
        <f t="shared" si="45"/>
        <v>84</v>
      </c>
      <c r="P263" s="86">
        <f t="shared" si="42"/>
        <v>2016</v>
      </c>
      <c r="Q263" s="298" t="str">
        <f t="shared" si="46"/>
        <v>3</v>
      </c>
      <c r="R263" s="28">
        <f t="shared" si="48"/>
        <v>966</v>
      </c>
      <c r="S263" s="28">
        <f t="shared" si="47"/>
        <v>42</v>
      </c>
      <c r="T263" s="176">
        <f t="shared" si="44"/>
        <v>1008</v>
      </c>
      <c r="U263" s="280" t="str">
        <f t="shared" si="41"/>
        <v>12</v>
      </c>
      <c r="V263" s="280"/>
    </row>
    <row r="264" spans="1:22" ht="18.75" customHeight="1">
      <c r="A264" s="26">
        <v>267</v>
      </c>
      <c r="B264" s="23" t="s">
        <v>786</v>
      </c>
      <c r="C264" s="231" t="s">
        <v>304</v>
      </c>
      <c r="D264" s="540" t="s">
        <v>507</v>
      </c>
      <c r="E264" s="223">
        <v>69</v>
      </c>
      <c r="F264" s="180" t="str">
        <f>IF(E264="","",VLOOKUP(E264,資料!$B$4:$E$128,3,0))</f>
        <v>阿蓮派出所</v>
      </c>
      <c r="G264" s="84" t="str">
        <f>IF(E264="","",VLOOKUP(E264,資料!$B$4:$E$128,2,0))</f>
        <v>阿蓮12車</v>
      </c>
      <c r="H264" s="294"/>
      <c r="I264" s="223">
        <v>69</v>
      </c>
      <c r="J264" s="180" t="str">
        <f>IF(I264="","",VLOOKUP(I264,資料!$B$4:$E$128,3,0))</f>
        <v>阿蓮派出所</v>
      </c>
      <c r="K264" s="84" t="str">
        <f>IF(I264="","",VLOOKUP(I264,資料!$K$4:$L$128,2,0))</f>
        <v>阿蓮12車</v>
      </c>
      <c r="L264" s="12"/>
      <c r="M264" s="86">
        <f>IFERROR(IF(I264="",VLOOKUP(E264,資料!$B$4:$E$174,4,0),VLOOKUP(I264,資料!$B$4:$E$174,4,0)),"")</f>
        <v>84</v>
      </c>
      <c r="N264" s="86">
        <f t="shared" si="43"/>
        <v>1932</v>
      </c>
      <c r="O264" s="86">
        <f t="shared" si="45"/>
        <v>1848</v>
      </c>
      <c r="P264" s="86">
        <f t="shared" si="42"/>
        <v>3780</v>
      </c>
      <c r="Q264" s="298">
        <f t="shared" si="46"/>
        <v>2</v>
      </c>
      <c r="R264" s="28">
        <f t="shared" si="48"/>
        <v>1932</v>
      </c>
      <c r="S264" s="28">
        <f t="shared" si="47"/>
        <v>1848</v>
      </c>
      <c r="T264" s="176">
        <f t="shared" si="44"/>
        <v>3780</v>
      </c>
      <c r="U264" s="280" t="str">
        <f t="shared" si="41"/>
        <v>12</v>
      </c>
      <c r="V264" s="280"/>
    </row>
    <row r="265" spans="1:22" ht="18.75" customHeight="1">
      <c r="A265" s="26">
        <v>268</v>
      </c>
      <c r="B265" s="23" t="s">
        <v>788</v>
      </c>
      <c r="C265" s="231" t="s">
        <v>304</v>
      </c>
      <c r="D265" s="540" t="s">
        <v>787</v>
      </c>
      <c r="E265" s="223">
        <v>69</v>
      </c>
      <c r="F265" s="180" t="str">
        <f>IF(E265="","",VLOOKUP(E265,資料!$B$4:$E$128,3,0))</f>
        <v>阿蓮派出所</v>
      </c>
      <c r="G265" s="84" t="str">
        <f>IF(E265="","",VLOOKUP(E265,資料!$B$4:$E$128,2,0))</f>
        <v>阿蓮12車</v>
      </c>
      <c r="H265" s="294"/>
      <c r="I265" s="223">
        <v>69</v>
      </c>
      <c r="J265" s="180" t="str">
        <f>IF(I265="","",VLOOKUP(I265,資料!$B$4:$E$128,3,0))</f>
        <v>阿蓮派出所</v>
      </c>
      <c r="K265" s="84" t="str">
        <f>IF(I265="","",VLOOKUP(I265,資料!$K$4:$L$128,2,0))</f>
        <v>阿蓮12車</v>
      </c>
      <c r="L265" s="12"/>
      <c r="M265" s="86">
        <f>IFERROR(IF(I265="",VLOOKUP(E265,資料!$B$4:$E$174,4,0),VLOOKUP(I265,資料!$B$4:$E$174,4,0)),"")</f>
        <v>84</v>
      </c>
      <c r="N265" s="86">
        <f t="shared" si="43"/>
        <v>1932</v>
      </c>
      <c r="O265" s="86">
        <f t="shared" si="45"/>
        <v>1848</v>
      </c>
      <c r="P265" s="86">
        <f t="shared" si="42"/>
        <v>3780</v>
      </c>
      <c r="Q265" s="298">
        <f t="shared" si="46"/>
        <v>2</v>
      </c>
      <c r="R265" s="28">
        <f t="shared" si="48"/>
        <v>1932</v>
      </c>
      <c r="S265" s="28">
        <f t="shared" si="47"/>
        <v>1848</v>
      </c>
      <c r="T265" s="176">
        <f t="shared" si="44"/>
        <v>3780</v>
      </c>
      <c r="U265" s="280" t="str">
        <f t="shared" si="41"/>
        <v>12</v>
      </c>
      <c r="V265" s="280"/>
    </row>
    <row r="266" spans="1:22" ht="18.75" customHeight="1">
      <c r="A266" s="26">
        <v>269</v>
      </c>
      <c r="B266" s="329" t="s">
        <v>633</v>
      </c>
      <c r="C266" s="232" t="s">
        <v>17</v>
      </c>
      <c r="D266" s="541" t="s">
        <v>580</v>
      </c>
      <c r="E266" s="223">
        <v>69</v>
      </c>
      <c r="F266" s="180" t="str">
        <f>IF(E266="","",VLOOKUP(E266,資料!$B$4:$E$128,3,0))</f>
        <v>阿蓮派出所</v>
      </c>
      <c r="G266" s="84" t="str">
        <f>IF(E266="","",VLOOKUP(E266,資料!$B$4:$E$128,2,0))</f>
        <v>阿蓮12車</v>
      </c>
      <c r="H266" s="294" t="s">
        <v>3445</v>
      </c>
      <c r="I266" s="223">
        <v>69</v>
      </c>
      <c r="J266" s="180" t="str">
        <f>IF(I266="","",VLOOKUP(I266,資料!$B$4:$E$128,3,0))</f>
        <v>阿蓮派出所</v>
      </c>
      <c r="K266" s="84" t="str">
        <f>IF(I266="","",VLOOKUP(I266,資料!$K$4:$L$128,2,0))</f>
        <v>阿蓮12車</v>
      </c>
      <c r="L266" s="14" t="s">
        <v>3445</v>
      </c>
      <c r="M266" s="86">
        <f>IFERROR(IF(I266="",VLOOKUP(E266,資料!$B$4:$E$174,4,0),VLOOKUP(I266,資料!$B$4:$E$174,4,0)),"")</f>
        <v>84</v>
      </c>
      <c r="N266" s="86">
        <f t="shared" si="43"/>
        <v>1932</v>
      </c>
      <c r="O266" s="86">
        <f t="shared" si="45"/>
        <v>1848</v>
      </c>
      <c r="P266" s="86">
        <f t="shared" si="42"/>
        <v>3780</v>
      </c>
      <c r="Q266" s="298">
        <f t="shared" si="46"/>
        <v>2</v>
      </c>
      <c r="R266" s="28">
        <f t="shared" si="48"/>
        <v>966</v>
      </c>
      <c r="S266" s="28">
        <f t="shared" si="47"/>
        <v>924</v>
      </c>
      <c r="T266" s="176">
        <f t="shared" si="44"/>
        <v>1890</v>
      </c>
      <c r="U266" s="280" t="str">
        <f t="shared" si="41"/>
        <v>12</v>
      </c>
      <c r="V266" s="280"/>
    </row>
    <row r="267" spans="1:22" ht="18.75" customHeight="1">
      <c r="A267" s="26">
        <v>270</v>
      </c>
      <c r="B267" s="23" t="s">
        <v>655</v>
      </c>
      <c r="C267" s="231" t="s">
        <v>71</v>
      </c>
      <c r="D267" s="540" t="s">
        <v>430</v>
      </c>
      <c r="E267" s="223">
        <v>69</v>
      </c>
      <c r="F267" s="180" t="str">
        <f>IF(E267="","",VLOOKUP(E267,資料!$B$4:$E$128,3,0))</f>
        <v>阿蓮派出所</v>
      </c>
      <c r="G267" s="84" t="str">
        <f>IF(E267="","",VLOOKUP(E267,資料!$B$4:$E$128,2,0))</f>
        <v>阿蓮12車</v>
      </c>
      <c r="H267" s="294"/>
      <c r="I267" s="223">
        <v>69</v>
      </c>
      <c r="J267" s="180" t="str">
        <f>IF(I267="","",VLOOKUP(I267,資料!$B$4:$E$128,3,0))</f>
        <v>阿蓮派出所</v>
      </c>
      <c r="K267" s="84" t="str">
        <f>IF(I267="","",VLOOKUP(I267,資料!$K$4:$L$128,2,0))</f>
        <v>阿蓮12車</v>
      </c>
      <c r="L267" s="12"/>
      <c r="M267" s="86">
        <f>IFERROR(IF(I267="",VLOOKUP(E267,資料!$B$4:$E$174,4,0),VLOOKUP(I267,資料!$B$4:$E$174,4,0)),"")</f>
        <v>84</v>
      </c>
      <c r="N267" s="86">
        <f t="shared" si="43"/>
        <v>1932</v>
      </c>
      <c r="O267" s="86">
        <f t="shared" si="45"/>
        <v>1848</v>
      </c>
      <c r="P267" s="86">
        <f t="shared" si="42"/>
        <v>3780</v>
      </c>
      <c r="Q267" s="298">
        <f t="shared" si="46"/>
        <v>2</v>
      </c>
      <c r="R267" s="28">
        <f t="shared" si="48"/>
        <v>1932</v>
      </c>
      <c r="S267" s="28">
        <f t="shared" si="47"/>
        <v>1848</v>
      </c>
      <c r="T267" s="176">
        <f t="shared" si="44"/>
        <v>3780</v>
      </c>
      <c r="U267" s="280" t="str">
        <f t="shared" si="41"/>
        <v>12</v>
      </c>
      <c r="V267" s="280"/>
    </row>
    <row r="268" spans="1:22" ht="18.75" customHeight="1">
      <c r="A268" s="26">
        <v>271</v>
      </c>
      <c r="B268" s="23">
        <v>910212</v>
      </c>
      <c r="C268" s="231" t="s">
        <v>95</v>
      </c>
      <c r="D268" s="540" t="s">
        <v>317</v>
      </c>
      <c r="E268" s="206">
        <v>75</v>
      </c>
      <c r="F268" s="180" t="str">
        <f>IF(E268="","",VLOOKUP(E268,資料!$B$4:$E$128,3,0))</f>
        <v>一甲</v>
      </c>
      <c r="G268" s="84" t="str">
        <f>IF(E268="","",VLOOKUP(E268,資料!$B$4:$E$128,2,0))</f>
        <v>阿蓮12車</v>
      </c>
      <c r="H268" s="294"/>
      <c r="I268" s="206">
        <v>75</v>
      </c>
      <c r="J268" s="180" t="str">
        <f>IF(I268="","",VLOOKUP(I268,資料!$B$4:$E$128,3,0))</f>
        <v>一甲</v>
      </c>
      <c r="K268" s="84" t="str">
        <f>IF(I268="","",VLOOKUP(I268,資料!$K$4:$L$128,2,0))</f>
        <v>阿蓮12車</v>
      </c>
      <c r="L268" s="12"/>
      <c r="M268" s="86">
        <f>IFERROR(IF(I268="",VLOOKUP(E268,資料!$B$4:$E$174,4,0),VLOOKUP(I268,資料!$B$4:$E$174,4,0)),"")</f>
        <v>68</v>
      </c>
      <c r="N268" s="86">
        <f t="shared" si="43"/>
        <v>1564</v>
      </c>
      <c r="O268" s="86">
        <f t="shared" si="45"/>
        <v>68</v>
      </c>
      <c r="P268" s="86">
        <f t="shared" si="42"/>
        <v>1632</v>
      </c>
      <c r="Q268" s="298" t="str">
        <f t="shared" si="46"/>
        <v>3</v>
      </c>
      <c r="R268" s="28">
        <f t="shared" si="48"/>
        <v>1564</v>
      </c>
      <c r="S268" s="28">
        <f t="shared" si="47"/>
        <v>68</v>
      </c>
      <c r="T268" s="176">
        <f t="shared" si="44"/>
        <v>1632</v>
      </c>
      <c r="U268" s="280" t="str">
        <f t="shared" si="41"/>
        <v>12</v>
      </c>
      <c r="V268" s="280"/>
    </row>
    <row r="269" spans="1:22" ht="18.75" customHeight="1">
      <c r="A269" s="26">
        <v>272</v>
      </c>
      <c r="B269" s="23">
        <v>910531</v>
      </c>
      <c r="C269" s="231" t="s">
        <v>85</v>
      </c>
      <c r="D269" s="540" t="s">
        <v>247</v>
      </c>
      <c r="E269" s="206">
        <v>75</v>
      </c>
      <c r="F269" s="180" t="str">
        <f>IF(E269="","",VLOOKUP(E269,資料!$B$4:$E$128,3,0))</f>
        <v>一甲</v>
      </c>
      <c r="G269" s="84" t="str">
        <f>IF(E269="","",VLOOKUP(E269,資料!$B$4:$E$128,2,0))</f>
        <v>阿蓮12車</v>
      </c>
      <c r="H269" s="294"/>
      <c r="I269" s="206">
        <v>75</v>
      </c>
      <c r="J269" s="180" t="str">
        <f>IF(I269="","",VLOOKUP(I269,資料!$B$4:$E$128,3,0))</f>
        <v>一甲</v>
      </c>
      <c r="K269" s="84" t="str">
        <f>IF(I269="","",VLOOKUP(I269,資料!$K$4:$L$128,2,0))</f>
        <v>阿蓮12車</v>
      </c>
      <c r="L269" s="12"/>
      <c r="M269" s="86">
        <f>IFERROR(IF(I269="",VLOOKUP(E269,資料!$B$4:$E$174,4,0),VLOOKUP(I269,資料!$B$4:$E$174,4,0)),"")</f>
        <v>68</v>
      </c>
      <c r="N269" s="86">
        <f t="shared" si="43"/>
        <v>1564</v>
      </c>
      <c r="O269" s="86">
        <f t="shared" si="45"/>
        <v>68</v>
      </c>
      <c r="P269" s="86">
        <f t="shared" si="42"/>
        <v>1632</v>
      </c>
      <c r="Q269" s="298" t="str">
        <f t="shared" si="46"/>
        <v>3</v>
      </c>
      <c r="R269" s="28">
        <f t="shared" si="48"/>
        <v>1564</v>
      </c>
      <c r="S269" s="28">
        <f t="shared" si="47"/>
        <v>68</v>
      </c>
      <c r="T269" s="176">
        <f t="shared" si="44"/>
        <v>1632</v>
      </c>
      <c r="U269" s="280" t="str">
        <f t="shared" si="41"/>
        <v>12</v>
      </c>
      <c r="V269" s="280"/>
    </row>
    <row r="270" spans="1:22" ht="18.75" customHeight="1">
      <c r="A270" s="26">
        <v>273</v>
      </c>
      <c r="B270" s="23">
        <v>911332</v>
      </c>
      <c r="C270" s="231" t="s">
        <v>83</v>
      </c>
      <c r="D270" s="540" t="s">
        <v>189</v>
      </c>
      <c r="E270" s="207">
        <v>75</v>
      </c>
      <c r="F270" s="180" t="str">
        <f>IF(E270="","",VLOOKUP(E270,資料!$B$4:$E$128,3,0))</f>
        <v>一甲</v>
      </c>
      <c r="G270" s="84" t="str">
        <f>IF(E270="","",VLOOKUP(E270,資料!$B$4:$E$128,2,0))</f>
        <v>阿蓮12車</v>
      </c>
      <c r="H270" s="294"/>
      <c r="I270" s="207">
        <v>75</v>
      </c>
      <c r="J270" s="180" t="str">
        <f>IF(I270="","",VLOOKUP(I270,資料!$B$4:$E$128,3,0))</f>
        <v>一甲</v>
      </c>
      <c r="K270" s="84" t="str">
        <f>IF(I270="","",VLOOKUP(I270,資料!$K$4:$L$128,2,0))</f>
        <v>阿蓮12車</v>
      </c>
      <c r="L270" s="12"/>
      <c r="M270" s="86">
        <f>IFERROR(IF(I270="",VLOOKUP(E270,資料!$B$4:$E$174,4,0),VLOOKUP(I270,資料!$B$4:$E$174,4,0)),"")</f>
        <v>68</v>
      </c>
      <c r="N270" s="86">
        <f t="shared" si="43"/>
        <v>1564</v>
      </c>
      <c r="O270" s="86">
        <f t="shared" si="45"/>
        <v>68</v>
      </c>
      <c r="P270" s="86">
        <f t="shared" si="42"/>
        <v>1632</v>
      </c>
      <c r="Q270" s="298" t="str">
        <f t="shared" si="46"/>
        <v>3</v>
      </c>
      <c r="R270" s="28">
        <f t="shared" si="48"/>
        <v>1564</v>
      </c>
      <c r="S270" s="28">
        <f t="shared" si="47"/>
        <v>68</v>
      </c>
      <c r="T270" s="176">
        <f t="shared" si="44"/>
        <v>1632</v>
      </c>
      <c r="U270" s="280" t="str">
        <f t="shared" si="41"/>
        <v>12</v>
      </c>
      <c r="V270" s="280"/>
    </row>
    <row r="271" spans="1:22" ht="18.75" customHeight="1">
      <c r="A271" s="26">
        <v>274</v>
      </c>
      <c r="B271" s="329" t="s">
        <v>731</v>
      </c>
      <c r="C271" s="232" t="s">
        <v>77</v>
      </c>
      <c r="D271" s="541" t="s">
        <v>535</v>
      </c>
      <c r="E271" s="183">
        <v>75</v>
      </c>
      <c r="F271" s="180" t="str">
        <f>IF(E271="","",VLOOKUP(E271,資料!$B$4:$E$128,3,0))</f>
        <v>一甲</v>
      </c>
      <c r="G271" s="84" t="str">
        <f>IF(E271="","",VLOOKUP(E271,資料!$B$4:$E$128,2,0))</f>
        <v>阿蓮12車</v>
      </c>
      <c r="H271" s="294"/>
      <c r="I271" s="183">
        <v>75</v>
      </c>
      <c r="J271" s="180" t="str">
        <f>IF(I271="","",VLOOKUP(I271,資料!$B$4:$E$128,3,0))</f>
        <v>一甲</v>
      </c>
      <c r="K271" s="84" t="str">
        <f>IF(I271="","",VLOOKUP(I271,資料!$K$4:$L$128,2,0))</f>
        <v>阿蓮12車</v>
      </c>
      <c r="L271" s="14"/>
      <c r="M271" s="86">
        <f>IFERROR(IF(I271="",VLOOKUP(E271,資料!$B$4:$E$174,4,0),VLOOKUP(I271,資料!$B$4:$E$174,4,0)),"")</f>
        <v>68</v>
      </c>
      <c r="N271" s="86">
        <f t="shared" si="43"/>
        <v>1564</v>
      </c>
      <c r="O271" s="86">
        <f t="shared" si="45"/>
        <v>1496</v>
      </c>
      <c r="P271" s="86">
        <f t="shared" si="42"/>
        <v>3060</v>
      </c>
      <c r="Q271" s="298">
        <f t="shared" si="46"/>
        <v>2</v>
      </c>
      <c r="R271" s="28">
        <f t="shared" si="48"/>
        <v>1564</v>
      </c>
      <c r="S271" s="28">
        <f t="shared" si="47"/>
        <v>1496</v>
      </c>
      <c r="T271" s="176">
        <f t="shared" si="44"/>
        <v>3060</v>
      </c>
      <c r="U271" s="280" t="str">
        <f t="shared" ref="U271:U332" si="49">MID(K271,3,2)</f>
        <v>12</v>
      </c>
      <c r="V271" s="280"/>
    </row>
    <row r="272" spans="1:22" ht="18.75" customHeight="1">
      <c r="A272" s="26">
        <v>275</v>
      </c>
      <c r="B272" s="329" t="s">
        <v>734</v>
      </c>
      <c r="C272" s="330" t="s">
        <v>78</v>
      </c>
      <c r="D272" s="541" t="s">
        <v>373</v>
      </c>
      <c r="E272" s="183">
        <v>75</v>
      </c>
      <c r="F272" s="180" t="str">
        <f>IF(E272="","",VLOOKUP(E272,資料!$B$4:$E$128,3,0))</f>
        <v>一甲</v>
      </c>
      <c r="G272" s="84" t="str">
        <f>IF(E272="","",VLOOKUP(E272,資料!$B$4:$E$128,2,0))</f>
        <v>阿蓮12車</v>
      </c>
      <c r="H272" s="294"/>
      <c r="I272" s="183">
        <v>75</v>
      </c>
      <c r="J272" s="180" t="str">
        <f>IF(I272="","",VLOOKUP(I272,資料!$B$4:$E$128,3,0))</f>
        <v>一甲</v>
      </c>
      <c r="K272" s="84" t="str">
        <f>IF(I272="","",VLOOKUP(I272,資料!$K$4:$L$128,2,0))</f>
        <v>阿蓮12車</v>
      </c>
      <c r="L272" s="14"/>
      <c r="M272" s="86">
        <f>IFERROR(IF(I272="",VLOOKUP(E272,資料!$B$4:$E$174,4,0),VLOOKUP(I272,資料!$B$4:$E$174,4,0)),"")</f>
        <v>68</v>
      </c>
      <c r="N272" s="86">
        <f t="shared" si="43"/>
        <v>1564</v>
      </c>
      <c r="O272" s="86">
        <f t="shared" si="45"/>
        <v>1496</v>
      </c>
      <c r="P272" s="86">
        <f t="shared" si="42"/>
        <v>3060</v>
      </c>
      <c r="Q272" s="298">
        <f t="shared" si="46"/>
        <v>2</v>
      </c>
      <c r="R272" s="28">
        <f t="shared" si="48"/>
        <v>1564</v>
      </c>
      <c r="S272" s="28">
        <f t="shared" si="47"/>
        <v>1496</v>
      </c>
      <c r="T272" s="176">
        <f t="shared" si="44"/>
        <v>3060</v>
      </c>
      <c r="U272" s="280" t="str">
        <f t="shared" si="49"/>
        <v>12</v>
      </c>
      <c r="V272" s="280"/>
    </row>
    <row r="273" spans="1:22" ht="18.75" customHeight="1">
      <c r="A273" s="26">
        <v>276</v>
      </c>
      <c r="B273" s="329" t="s">
        <v>780</v>
      </c>
      <c r="C273" s="232" t="s">
        <v>304</v>
      </c>
      <c r="D273" s="541" t="s">
        <v>492</v>
      </c>
      <c r="E273" s="183">
        <v>75</v>
      </c>
      <c r="F273" s="180" t="str">
        <f>IF(E273="","",VLOOKUP(E273,資料!$B$4:$E$128,3,0))</f>
        <v>一甲</v>
      </c>
      <c r="G273" s="84" t="str">
        <f>IF(E273="","",VLOOKUP(E273,資料!$B$4:$E$128,2,0))</f>
        <v>阿蓮12車</v>
      </c>
      <c r="H273" s="294"/>
      <c r="I273" s="183">
        <v>75</v>
      </c>
      <c r="J273" s="180" t="str">
        <f>IF(I273="","",VLOOKUP(I273,資料!$B$4:$E$128,3,0))</f>
        <v>一甲</v>
      </c>
      <c r="K273" s="84" t="str">
        <f>IF(I273="","",VLOOKUP(I273,資料!$K$4:$L$128,2,0))</f>
        <v>阿蓮12車</v>
      </c>
      <c r="L273" s="12"/>
      <c r="M273" s="86">
        <f>IFERROR(IF(I273="",VLOOKUP(E273,資料!$B$4:$E$174,4,0),VLOOKUP(I273,資料!$B$4:$E$174,4,0)),"")</f>
        <v>68</v>
      </c>
      <c r="N273" s="86">
        <f t="shared" si="43"/>
        <v>1564</v>
      </c>
      <c r="O273" s="86">
        <f t="shared" si="45"/>
        <v>1496</v>
      </c>
      <c r="P273" s="86">
        <f t="shared" si="42"/>
        <v>3060</v>
      </c>
      <c r="Q273" s="298">
        <f t="shared" si="46"/>
        <v>2</v>
      </c>
      <c r="R273" s="28">
        <f t="shared" si="48"/>
        <v>1564</v>
      </c>
      <c r="S273" s="28">
        <f t="shared" si="47"/>
        <v>1496</v>
      </c>
      <c r="T273" s="176">
        <f t="shared" si="44"/>
        <v>3060</v>
      </c>
      <c r="U273" s="280" t="str">
        <f t="shared" si="49"/>
        <v>12</v>
      </c>
      <c r="V273" s="280"/>
    </row>
    <row r="274" spans="1:22" ht="18.75" customHeight="1">
      <c r="A274" s="26">
        <v>277</v>
      </c>
      <c r="B274" s="329" t="s">
        <v>781</v>
      </c>
      <c r="C274" s="232" t="s">
        <v>304</v>
      </c>
      <c r="D274" s="541" t="s">
        <v>491</v>
      </c>
      <c r="E274" s="183">
        <v>75</v>
      </c>
      <c r="F274" s="180" t="str">
        <f>IF(E274="","",VLOOKUP(E274,資料!$B$4:$E$128,3,0))</f>
        <v>一甲</v>
      </c>
      <c r="G274" s="84" t="str">
        <f>IF(E274="","",VLOOKUP(E274,資料!$B$4:$E$128,2,0))</f>
        <v>阿蓮12車</v>
      </c>
      <c r="H274" s="294"/>
      <c r="I274" s="183">
        <v>75</v>
      </c>
      <c r="J274" s="180" t="str">
        <f>IF(I274="","",VLOOKUP(I274,資料!$B$4:$E$128,3,0))</f>
        <v>一甲</v>
      </c>
      <c r="K274" s="84" t="str">
        <f>IF(I274="","",VLOOKUP(I274,資料!$K$4:$L$128,2,0))</f>
        <v>阿蓮12車</v>
      </c>
      <c r="L274" s="14"/>
      <c r="M274" s="86">
        <f>IFERROR(IF(I274="",VLOOKUP(E274,資料!$B$4:$E$174,4,0),VLOOKUP(I274,資料!$B$4:$E$174,4,0)),"")</f>
        <v>68</v>
      </c>
      <c r="N274" s="86">
        <f t="shared" si="43"/>
        <v>1564</v>
      </c>
      <c r="O274" s="86">
        <f t="shared" si="45"/>
        <v>1496</v>
      </c>
      <c r="P274" s="86">
        <f t="shared" si="42"/>
        <v>3060</v>
      </c>
      <c r="Q274" s="298">
        <f t="shared" si="46"/>
        <v>2</v>
      </c>
      <c r="R274" s="28">
        <f t="shared" si="48"/>
        <v>1564</v>
      </c>
      <c r="S274" s="28">
        <f t="shared" si="47"/>
        <v>1496</v>
      </c>
      <c r="T274" s="176">
        <f t="shared" si="44"/>
        <v>3060</v>
      </c>
      <c r="U274" s="280" t="str">
        <f t="shared" si="49"/>
        <v>12</v>
      </c>
      <c r="V274" s="280"/>
    </row>
    <row r="275" spans="1:22" ht="18.75" customHeight="1">
      <c r="A275" s="26">
        <v>278</v>
      </c>
      <c r="B275" s="23" t="s">
        <v>832</v>
      </c>
      <c r="C275" s="231" t="s">
        <v>1180</v>
      </c>
      <c r="D275" s="540" t="s">
        <v>481</v>
      </c>
      <c r="E275" s="206">
        <v>75</v>
      </c>
      <c r="F275" s="180" t="str">
        <f>IF(E275="","",VLOOKUP(E275,資料!$B$4:$E$128,3,0))</f>
        <v>一甲</v>
      </c>
      <c r="G275" s="84" t="str">
        <f>IF(E275="","",VLOOKUP(E275,資料!$B$4:$E$128,2,0))</f>
        <v>阿蓮12車</v>
      </c>
      <c r="H275" s="294"/>
      <c r="I275" s="206">
        <v>75</v>
      </c>
      <c r="J275" s="180" t="str">
        <f>IF(I275="","",VLOOKUP(I275,資料!$B$4:$E$128,3,0))</f>
        <v>一甲</v>
      </c>
      <c r="K275" s="84" t="str">
        <f>IF(I275="","",VLOOKUP(I275,資料!$K$4:$L$128,2,0))</f>
        <v>阿蓮12車</v>
      </c>
      <c r="L275" s="12"/>
      <c r="M275" s="86">
        <f>IFERROR(IF(I275="",VLOOKUP(E275,資料!$B$4:$E$174,4,0),VLOOKUP(I275,資料!$B$4:$E$174,4,0)),"")</f>
        <v>68</v>
      </c>
      <c r="N275" s="86">
        <f t="shared" si="43"/>
        <v>1564</v>
      </c>
      <c r="O275" s="86">
        <f t="shared" si="45"/>
        <v>1496</v>
      </c>
      <c r="P275" s="86">
        <f t="shared" si="42"/>
        <v>3060</v>
      </c>
      <c r="Q275" s="298">
        <f t="shared" si="46"/>
        <v>2</v>
      </c>
      <c r="R275" s="28">
        <f t="shared" si="48"/>
        <v>1564</v>
      </c>
      <c r="S275" s="28">
        <f t="shared" si="47"/>
        <v>1496</v>
      </c>
      <c r="T275" s="176">
        <f t="shared" si="44"/>
        <v>3060</v>
      </c>
      <c r="U275" s="280" t="str">
        <f t="shared" si="49"/>
        <v>12</v>
      </c>
      <c r="V275" s="280"/>
    </row>
    <row r="276" spans="1:22" ht="18.75" customHeight="1">
      <c r="A276" s="26">
        <v>279</v>
      </c>
      <c r="B276" s="329" t="s">
        <v>854</v>
      </c>
      <c r="C276" s="232" t="s">
        <v>80</v>
      </c>
      <c r="D276" s="541" t="s">
        <v>462</v>
      </c>
      <c r="E276" s="183">
        <v>75</v>
      </c>
      <c r="F276" s="180" t="str">
        <f>IF(E276="","",VLOOKUP(E276,資料!$B$4:$E$128,3,0))</f>
        <v>一甲</v>
      </c>
      <c r="G276" s="84" t="str">
        <f>IF(E276="","",VLOOKUP(E276,資料!$B$4:$E$128,2,0))</f>
        <v>阿蓮12車</v>
      </c>
      <c r="H276" s="294"/>
      <c r="I276" s="183">
        <v>75</v>
      </c>
      <c r="J276" s="180" t="str">
        <f>IF(I276="","",VLOOKUP(I276,資料!$B$4:$E$128,3,0))</f>
        <v>一甲</v>
      </c>
      <c r="K276" s="84" t="str">
        <f>IF(I276="","",VLOOKUP(I276,資料!$K$4:$L$128,2,0))</f>
        <v>阿蓮12車</v>
      </c>
      <c r="L276" s="14"/>
      <c r="M276" s="86">
        <f>IFERROR(IF(I276="",VLOOKUP(E276,資料!$B$4:$E$174,4,0),VLOOKUP(I276,資料!$B$4:$E$174,4,0)),"")</f>
        <v>68</v>
      </c>
      <c r="N276" s="86">
        <f t="shared" si="43"/>
        <v>1564</v>
      </c>
      <c r="O276" s="86">
        <f t="shared" si="45"/>
        <v>1496</v>
      </c>
      <c r="P276" s="86">
        <f t="shared" si="42"/>
        <v>3060</v>
      </c>
      <c r="Q276" s="298">
        <f t="shared" si="46"/>
        <v>2</v>
      </c>
      <c r="R276" s="28">
        <f t="shared" si="48"/>
        <v>1564</v>
      </c>
      <c r="S276" s="28">
        <f t="shared" si="47"/>
        <v>1496</v>
      </c>
      <c r="T276" s="176">
        <f t="shared" si="44"/>
        <v>3060</v>
      </c>
      <c r="U276" s="280" t="str">
        <f t="shared" si="49"/>
        <v>12</v>
      </c>
      <c r="V276" s="280"/>
    </row>
    <row r="277" spans="1:22" ht="18.75" customHeight="1">
      <c r="A277" s="26">
        <v>280</v>
      </c>
      <c r="B277" s="329" t="s">
        <v>873</v>
      </c>
      <c r="C277" s="330" t="s">
        <v>80</v>
      </c>
      <c r="D277" s="541" t="s">
        <v>464</v>
      </c>
      <c r="E277" s="183">
        <v>75</v>
      </c>
      <c r="F277" s="180" t="str">
        <f>IF(E277="","",VLOOKUP(E277,資料!$B$4:$E$128,3,0))</f>
        <v>一甲</v>
      </c>
      <c r="G277" s="84" t="str">
        <f>IF(E277="","",VLOOKUP(E277,資料!$B$4:$E$128,2,0))</f>
        <v>阿蓮12車</v>
      </c>
      <c r="H277" s="294"/>
      <c r="I277" s="183">
        <v>75</v>
      </c>
      <c r="J277" s="180" t="str">
        <f>IF(I277="","",VLOOKUP(I277,資料!$B$4:$E$128,3,0))</f>
        <v>一甲</v>
      </c>
      <c r="K277" s="84" t="str">
        <f>IF(I277="","",VLOOKUP(I277,資料!$K$4:$L$128,2,0))</f>
        <v>阿蓮12車</v>
      </c>
      <c r="L277" s="14"/>
      <c r="M277" s="86">
        <f>IFERROR(IF(I277="",VLOOKUP(E277,資料!$B$4:$E$174,4,0),VLOOKUP(I277,資料!$B$4:$E$174,4,0)),"")</f>
        <v>68</v>
      </c>
      <c r="N277" s="86">
        <f t="shared" si="43"/>
        <v>1564</v>
      </c>
      <c r="O277" s="86">
        <f t="shared" si="45"/>
        <v>1496</v>
      </c>
      <c r="P277" s="86">
        <f t="shared" si="42"/>
        <v>3060</v>
      </c>
      <c r="Q277" s="298">
        <f t="shared" si="46"/>
        <v>2</v>
      </c>
      <c r="R277" s="28">
        <f t="shared" si="48"/>
        <v>1564</v>
      </c>
      <c r="S277" s="28">
        <f t="shared" si="47"/>
        <v>1496</v>
      </c>
      <c r="T277" s="176">
        <f t="shared" si="44"/>
        <v>3060</v>
      </c>
      <c r="U277" s="280" t="str">
        <f t="shared" si="49"/>
        <v>12</v>
      </c>
      <c r="V277" s="280"/>
    </row>
    <row r="278" spans="1:22" ht="18.75" customHeight="1">
      <c r="A278" s="26">
        <v>281</v>
      </c>
      <c r="B278" s="329">
        <v>110801</v>
      </c>
      <c r="C278" s="232" t="s">
        <v>1955</v>
      </c>
      <c r="D278" s="541" t="s">
        <v>1401</v>
      </c>
      <c r="E278" s="183">
        <v>75</v>
      </c>
      <c r="F278" s="180" t="str">
        <f>IF(E278="","",VLOOKUP(E278,資料!$B$4:$E$128,3,0))</f>
        <v>一甲</v>
      </c>
      <c r="G278" s="84" t="str">
        <f>IF(E278="","",VLOOKUP(E278,資料!$B$4:$E$128,2,0))</f>
        <v>阿蓮12車</v>
      </c>
      <c r="H278" s="294"/>
      <c r="I278" s="183">
        <v>75</v>
      </c>
      <c r="J278" s="180" t="str">
        <f>IF(I278="","",VLOOKUP(I278,資料!$B$4:$E$128,3,0))</f>
        <v>一甲</v>
      </c>
      <c r="K278" s="84" t="str">
        <f>IF(I278="","",VLOOKUP(I278,資料!$K$4:$L$128,2,0))</f>
        <v>阿蓮12車</v>
      </c>
      <c r="L278" s="12"/>
      <c r="M278" s="86">
        <f>IFERROR(IF(I278="",VLOOKUP(E278,資料!$B$4:$E$174,4,0),VLOOKUP(I278,資料!$B$4:$E$174,4,0)),"")</f>
        <v>68</v>
      </c>
      <c r="N278" s="86">
        <f t="shared" si="43"/>
        <v>1564</v>
      </c>
      <c r="O278" s="86">
        <f t="shared" si="45"/>
        <v>1496</v>
      </c>
      <c r="P278" s="86">
        <f t="shared" si="42"/>
        <v>3060</v>
      </c>
      <c r="Q278" s="298">
        <f t="shared" si="46"/>
        <v>1</v>
      </c>
      <c r="R278" s="28">
        <f t="shared" si="48"/>
        <v>1564</v>
      </c>
      <c r="S278" s="28">
        <f t="shared" si="47"/>
        <v>1496</v>
      </c>
      <c r="T278" s="176">
        <f t="shared" si="44"/>
        <v>3060</v>
      </c>
      <c r="U278" s="280" t="str">
        <f t="shared" si="49"/>
        <v>12</v>
      </c>
      <c r="V278" s="143"/>
    </row>
    <row r="279" spans="1:22" ht="18.75" customHeight="1">
      <c r="A279" s="26">
        <v>282</v>
      </c>
      <c r="B279" s="329">
        <v>110602</v>
      </c>
      <c r="C279" s="232" t="s">
        <v>1951</v>
      </c>
      <c r="D279" s="541" t="s">
        <v>1846</v>
      </c>
      <c r="E279" s="183">
        <v>75</v>
      </c>
      <c r="F279" s="180" t="str">
        <f>IF(E279="","",VLOOKUP(E279,資料!$B$4:$E$128,3,0))</f>
        <v>一甲</v>
      </c>
      <c r="G279" s="84" t="str">
        <f>IF(E279="","",VLOOKUP(E279,資料!$B$4:$E$128,2,0))</f>
        <v>阿蓮12車</v>
      </c>
      <c r="H279" s="294"/>
      <c r="I279" s="183">
        <v>75</v>
      </c>
      <c r="J279" s="180" t="str">
        <f>IF(I279="","",VLOOKUP(I279,資料!$B$4:$E$128,3,0))</f>
        <v>一甲</v>
      </c>
      <c r="K279" s="84" t="str">
        <f>IF(I279="","",VLOOKUP(I279,資料!$K$4:$L$128,2,0))</f>
        <v>阿蓮12車</v>
      </c>
      <c r="L279" s="12"/>
      <c r="M279" s="86">
        <f>IFERROR(IF(I279="",VLOOKUP(E279,資料!$B$4:$E$174,4,0),VLOOKUP(I279,資料!$B$4:$E$174,4,0)),"")</f>
        <v>68</v>
      </c>
      <c r="N279" s="86">
        <f t="shared" si="43"/>
        <v>1564</v>
      </c>
      <c r="O279" s="86">
        <f t="shared" si="45"/>
        <v>1496</v>
      </c>
      <c r="P279" s="86">
        <f t="shared" si="42"/>
        <v>3060</v>
      </c>
      <c r="Q279" s="298">
        <f t="shared" si="46"/>
        <v>1</v>
      </c>
      <c r="R279" s="28">
        <f t="shared" si="48"/>
        <v>1564</v>
      </c>
      <c r="S279" s="28">
        <f t="shared" si="47"/>
        <v>1496</v>
      </c>
      <c r="T279" s="176">
        <f t="shared" si="44"/>
        <v>3060</v>
      </c>
      <c r="U279" s="280" t="str">
        <f t="shared" si="49"/>
        <v>12</v>
      </c>
      <c r="V279" s="143"/>
    </row>
    <row r="280" spans="1:22" ht="18.75" customHeight="1">
      <c r="A280" s="26">
        <v>283</v>
      </c>
      <c r="B280" s="329">
        <v>110610</v>
      </c>
      <c r="C280" s="232" t="s">
        <v>1951</v>
      </c>
      <c r="D280" s="541" t="s">
        <v>1854</v>
      </c>
      <c r="E280" s="183">
        <v>75</v>
      </c>
      <c r="F280" s="180" t="str">
        <f>IF(E280="","",VLOOKUP(E280,資料!$B$4:$E$128,3,0))</f>
        <v>一甲</v>
      </c>
      <c r="G280" s="84" t="str">
        <f>IF(E280="","",VLOOKUP(E280,資料!$B$4:$E$128,2,0))</f>
        <v>阿蓮12車</v>
      </c>
      <c r="H280" s="294"/>
      <c r="I280" s="183">
        <v>75</v>
      </c>
      <c r="J280" s="180" t="str">
        <f>IF(I280="","",VLOOKUP(I280,資料!$B$4:$E$128,3,0))</f>
        <v>一甲</v>
      </c>
      <c r="K280" s="84" t="str">
        <f>IF(I280="","",VLOOKUP(I280,資料!$K$4:$L$128,2,0))</f>
        <v>阿蓮12車</v>
      </c>
      <c r="L280" s="12"/>
      <c r="M280" s="86">
        <f>IFERROR(IF(I280="",VLOOKUP(E280,資料!$B$4:$E$174,4,0),VLOOKUP(I280,資料!$B$4:$E$174,4,0)),"")</f>
        <v>68</v>
      </c>
      <c r="N280" s="86">
        <f t="shared" si="43"/>
        <v>1564</v>
      </c>
      <c r="O280" s="86">
        <f t="shared" si="45"/>
        <v>1496</v>
      </c>
      <c r="P280" s="86">
        <f t="shared" si="42"/>
        <v>3060</v>
      </c>
      <c r="Q280" s="298">
        <f t="shared" si="46"/>
        <v>1</v>
      </c>
      <c r="R280" s="28">
        <f t="shared" si="48"/>
        <v>1564</v>
      </c>
      <c r="S280" s="28">
        <f t="shared" si="47"/>
        <v>1496</v>
      </c>
      <c r="T280" s="176">
        <f t="shared" si="44"/>
        <v>3060</v>
      </c>
      <c r="U280" s="280" t="str">
        <f t="shared" si="49"/>
        <v>12</v>
      </c>
      <c r="V280" s="143"/>
    </row>
    <row r="281" spans="1:22" ht="18.75" customHeight="1">
      <c r="A281" s="26">
        <v>284</v>
      </c>
      <c r="B281" s="329">
        <v>110520</v>
      </c>
      <c r="C281" s="232" t="s">
        <v>1949</v>
      </c>
      <c r="D281" s="541" t="s">
        <v>1950</v>
      </c>
      <c r="E281" s="183">
        <v>75</v>
      </c>
      <c r="F281" s="180" t="str">
        <f>IF(E281="","",VLOOKUP(E281,資料!$B$4:$E$128,3,0))</f>
        <v>一甲</v>
      </c>
      <c r="G281" s="84" t="str">
        <f>IF(E281="","",VLOOKUP(E281,資料!$B$4:$E$128,2,0))</f>
        <v>阿蓮12車</v>
      </c>
      <c r="H281" s="294"/>
      <c r="I281" s="183">
        <v>75</v>
      </c>
      <c r="J281" s="180" t="str">
        <f>IF(I281="","",VLOOKUP(I281,資料!$B$4:$E$128,3,0))</f>
        <v>一甲</v>
      </c>
      <c r="K281" s="84" t="str">
        <f>IF(I281="","",VLOOKUP(I281,資料!$K$4:$L$128,2,0))</f>
        <v>阿蓮12車</v>
      </c>
      <c r="L281" s="12"/>
      <c r="M281" s="86">
        <f>IFERROR(IF(I281="",VLOOKUP(E281,資料!$B$4:$E$174,4,0),VLOOKUP(I281,資料!$B$4:$E$174,4,0)),"")</f>
        <v>68</v>
      </c>
      <c r="N281" s="86">
        <f t="shared" si="43"/>
        <v>1564</v>
      </c>
      <c r="O281" s="86">
        <f t="shared" si="45"/>
        <v>1496</v>
      </c>
      <c r="P281" s="86">
        <f t="shared" si="42"/>
        <v>3060</v>
      </c>
      <c r="Q281" s="298">
        <f t="shared" si="46"/>
        <v>1</v>
      </c>
      <c r="R281" s="28">
        <f t="shared" si="48"/>
        <v>1564</v>
      </c>
      <c r="S281" s="28">
        <f t="shared" si="47"/>
        <v>1496</v>
      </c>
      <c r="T281" s="176">
        <f t="shared" si="44"/>
        <v>3060</v>
      </c>
      <c r="U281" s="280" t="str">
        <f t="shared" si="49"/>
        <v>12</v>
      </c>
      <c r="V281" s="143"/>
    </row>
    <row r="282" spans="1:22" ht="18.75" customHeight="1">
      <c r="A282" s="26">
        <v>285</v>
      </c>
      <c r="B282" s="329">
        <v>111629</v>
      </c>
      <c r="C282" s="232" t="s">
        <v>1921</v>
      </c>
      <c r="D282" s="541" t="s">
        <v>1536</v>
      </c>
      <c r="E282" s="183">
        <v>75</v>
      </c>
      <c r="F282" s="180" t="str">
        <f>IF(E282="","",VLOOKUP(E282,資料!$B$4:$E$128,3,0))</f>
        <v>一甲</v>
      </c>
      <c r="G282" s="84" t="str">
        <f>IF(E282="","",VLOOKUP(E282,資料!$B$4:$E$128,2,0))</f>
        <v>阿蓮12車</v>
      </c>
      <c r="H282" s="294"/>
      <c r="I282" s="183">
        <v>75</v>
      </c>
      <c r="J282" s="180" t="str">
        <f>IF(I282="","",VLOOKUP(I282,資料!$B$4:$E$128,3,0))</f>
        <v>一甲</v>
      </c>
      <c r="K282" s="84" t="str">
        <f>IF(I282="","",VLOOKUP(I282,資料!$K$4:$L$128,2,0))</f>
        <v>阿蓮12車</v>
      </c>
      <c r="L282" s="12"/>
      <c r="M282" s="86">
        <f>IFERROR(IF(I282="",VLOOKUP(E282,資料!$B$4:$E$174,4,0),VLOOKUP(I282,資料!$B$4:$E$174,4,0)),"")</f>
        <v>68</v>
      </c>
      <c r="N282" s="86">
        <f t="shared" si="43"/>
        <v>1564</v>
      </c>
      <c r="O282" s="86">
        <f t="shared" si="45"/>
        <v>1496</v>
      </c>
      <c r="P282" s="86">
        <f t="shared" si="42"/>
        <v>3060</v>
      </c>
      <c r="Q282" s="298">
        <f t="shared" si="46"/>
        <v>1</v>
      </c>
      <c r="R282" s="28">
        <f t="shared" si="48"/>
        <v>1564</v>
      </c>
      <c r="S282" s="28">
        <f t="shared" si="47"/>
        <v>1496</v>
      </c>
      <c r="T282" s="176">
        <f t="shared" si="44"/>
        <v>3060</v>
      </c>
      <c r="U282" s="280" t="str">
        <f t="shared" si="49"/>
        <v>12</v>
      </c>
      <c r="V282" s="143"/>
    </row>
    <row r="283" spans="1:22" ht="18.75" customHeight="1">
      <c r="A283" s="26">
        <v>286</v>
      </c>
      <c r="B283" s="329">
        <v>110938</v>
      </c>
      <c r="C283" s="232" t="s">
        <v>1753</v>
      </c>
      <c r="D283" s="541" t="s">
        <v>1793</v>
      </c>
      <c r="E283" s="183">
        <v>75</v>
      </c>
      <c r="F283" s="180" t="str">
        <f>IF(E283="","",VLOOKUP(E283,資料!$B$4:$E$128,3,0))</f>
        <v>一甲</v>
      </c>
      <c r="G283" s="84" t="str">
        <f>IF(E283="","",VLOOKUP(E283,資料!$B$4:$E$128,2,0))</f>
        <v>阿蓮12車</v>
      </c>
      <c r="H283" s="294"/>
      <c r="I283" s="183">
        <v>75</v>
      </c>
      <c r="J283" s="180" t="str">
        <f>IF(I283="","",VLOOKUP(I283,資料!$B$4:$E$128,3,0))</f>
        <v>一甲</v>
      </c>
      <c r="K283" s="84" t="str">
        <f>IF(I283="","",VLOOKUP(I283,資料!$K$4:$L$128,2,0))</f>
        <v>阿蓮12車</v>
      </c>
      <c r="L283" s="12"/>
      <c r="M283" s="86">
        <f>IFERROR(IF(I283="",VLOOKUP(E283,資料!$B$4:$E$174,4,0),VLOOKUP(I283,資料!$B$4:$E$174,4,0)),"")</f>
        <v>68</v>
      </c>
      <c r="N283" s="86">
        <f t="shared" si="43"/>
        <v>1564</v>
      </c>
      <c r="O283" s="86">
        <f t="shared" si="45"/>
        <v>1496</v>
      </c>
      <c r="P283" s="86">
        <f t="shared" si="42"/>
        <v>3060</v>
      </c>
      <c r="Q283" s="298">
        <f t="shared" si="46"/>
        <v>1</v>
      </c>
      <c r="R283" s="28">
        <f t="shared" si="48"/>
        <v>1564</v>
      </c>
      <c r="S283" s="28">
        <f t="shared" si="47"/>
        <v>1496</v>
      </c>
      <c r="T283" s="176">
        <f t="shared" si="44"/>
        <v>3060</v>
      </c>
      <c r="U283" s="280" t="str">
        <f t="shared" si="49"/>
        <v>12</v>
      </c>
      <c r="V283" s="143"/>
    </row>
    <row r="284" spans="1:22" ht="18.75" customHeight="1">
      <c r="A284" s="26">
        <v>287</v>
      </c>
      <c r="B284" s="329">
        <v>110303</v>
      </c>
      <c r="C284" s="232" t="s">
        <v>1547</v>
      </c>
      <c r="D284" s="541" t="s">
        <v>1550</v>
      </c>
      <c r="E284" s="183">
        <v>70</v>
      </c>
      <c r="F284" s="180" t="str">
        <f>IF(E284="","",VLOOKUP(E284,資料!$B$4:$E$128,3,0))</f>
        <v>下坑國小</v>
      </c>
      <c r="G284" s="84" t="str">
        <f>IF(E284="","",VLOOKUP(E284,資料!$B$4:$E$128,2,0))</f>
        <v>阿蓮12車</v>
      </c>
      <c r="H284" s="294"/>
      <c r="I284" s="183">
        <v>70</v>
      </c>
      <c r="J284" s="180" t="str">
        <f>IF(I284="","",VLOOKUP(I284,資料!$B$4:$E$128,3,0))</f>
        <v>下坑國小</v>
      </c>
      <c r="K284" s="84" t="str">
        <f>IF(I284="","",VLOOKUP(I284,資料!$K$4:$L$128,2,0))</f>
        <v>阿蓮12車</v>
      </c>
      <c r="L284" s="12"/>
      <c r="M284" s="86">
        <f>IFERROR(IF(I284="",VLOOKUP(E284,資料!$B$4:$E$174,4,0),VLOOKUP(I284,資料!$B$4:$E$174,4,0)),"")</f>
        <v>73</v>
      </c>
      <c r="N284" s="86">
        <f t="shared" si="43"/>
        <v>1679</v>
      </c>
      <c r="O284" s="86">
        <f t="shared" si="45"/>
        <v>1606</v>
      </c>
      <c r="P284" s="86">
        <f t="shared" si="42"/>
        <v>3285</v>
      </c>
      <c r="Q284" s="298">
        <f t="shared" si="46"/>
        <v>1</v>
      </c>
      <c r="R284" s="28">
        <f t="shared" si="48"/>
        <v>1679</v>
      </c>
      <c r="S284" s="28">
        <f t="shared" si="47"/>
        <v>1606</v>
      </c>
      <c r="T284" s="176">
        <f t="shared" si="44"/>
        <v>3285</v>
      </c>
      <c r="U284" s="280" t="str">
        <f t="shared" si="49"/>
        <v>12</v>
      </c>
      <c r="V284" s="143"/>
    </row>
    <row r="285" spans="1:22" ht="18.75" customHeight="1">
      <c r="A285" s="26">
        <v>288</v>
      </c>
      <c r="B285" s="329">
        <v>110503</v>
      </c>
      <c r="C285" s="232" t="s">
        <v>1949</v>
      </c>
      <c r="D285" s="541" t="s">
        <v>1811</v>
      </c>
      <c r="E285" s="183">
        <v>70</v>
      </c>
      <c r="F285" s="180" t="str">
        <f>IF(E285="","",VLOOKUP(E285,資料!$B$4:$E$128,3,0))</f>
        <v>下坑國小</v>
      </c>
      <c r="G285" s="84" t="str">
        <f>IF(E285="","",VLOOKUP(E285,資料!$B$4:$E$128,2,0))</f>
        <v>阿蓮12車</v>
      </c>
      <c r="H285" s="294"/>
      <c r="I285" s="183">
        <v>70</v>
      </c>
      <c r="J285" s="180" t="str">
        <f>IF(I285="","",VLOOKUP(I285,資料!$B$4:$E$128,3,0))</f>
        <v>下坑國小</v>
      </c>
      <c r="K285" s="84" t="str">
        <f>IF(I285="","",VLOOKUP(I285,資料!$K$4:$L$128,2,0))</f>
        <v>阿蓮12車</v>
      </c>
      <c r="L285" s="12"/>
      <c r="M285" s="86">
        <f>IFERROR(IF(I285="",VLOOKUP(E285,資料!$B$4:$E$174,4,0),VLOOKUP(I285,資料!$B$4:$E$174,4,0)),"")</f>
        <v>73</v>
      </c>
      <c r="N285" s="86">
        <f t="shared" si="43"/>
        <v>1679</v>
      </c>
      <c r="O285" s="86">
        <f t="shared" si="45"/>
        <v>1606</v>
      </c>
      <c r="P285" s="86">
        <f t="shared" si="42"/>
        <v>3285</v>
      </c>
      <c r="Q285" s="298">
        <f t="shared" si="46"/>
        <v>1</v>
      </c>
      <c r="R285" s="28">
        <f t="shared" si="48"/>
        <v>1679</v>
      </c>
      <c r="S285" s="28">
        <f t="shared" si="47"/>
        <v>1606</v>
      </c>
      <c r="T285" s="176">
        <f t="shared" si="44"/>
        <v>3285</v>
      </c>
      <c r="U285" s="280" t="str">
        <f t="shared" si="49"/>
        <v>12</v>
      </c>
      <c r="V285" s="143"/>
    </row>
    <row r="286" spans="1:22" ht="18.75" customHeight="1">
      <c r="A286" s="26">
        <v>289</v>
      </c>
      <c r="B286" s="329">
        <v>110531</v>
      </c>
      <c r="C286" s="232" t="s">
        <v>1949</v>
      </c>
      <c r="D286" s="541" t="s">
        <v>1839</v>
      </c>
      <c r="E286" s="183">
        <v>70</v>
      </c>
      <c r="F286" s="180" t="str">
        <f>IF(E286="","",VLOOKUP(E286,資料!$B$4:$E$128,3,0))</f>
        <v>下坑國小</v>
      </c>
      <c r="G286" s="84" t="str">
        <f>IF(E286="","",VLOOKUP(E286,資料!$B$4:$E$128,2,0))</f>
        <v>阿蓮12車</v>
      </c>
      <c r="H286" s="294"/>
      <c r="I286" s="183">
        <v>70</v>
      </c>
      <c r="J286" s="180" t="str">
        <f>IF(I286="","",VLOOKUP(I286,資料!$B$4:$E$128,3,0))</f>
        <v>下坑國小</v>
      </c>
      <c r="K286" s="84" t="str">
        <f>IF(I286="","",VLOOKUP(I286,資料!$K$4:$L$128,2,0))</f>
        <v>阿蓮12車</v>
      </c>
      <c r="L286" s="12"/>
      <c r="M286" s="86">
        <f>IFERROR(IF(I286="",VLOOKUP(E286,資料!$B$4:$E$174,4,0),VLOOKUP(I286,資料!$B$4:$E$174,4,0)),"")</f>
        <v>73</v>
      </c>
      <c r="N286" s="86">
        <f t="shared" si="43"/>
        <v>1679</v>
      </c>
      <c r="O286" s="86">
        <f t="shared" si="45"/>
        <v>1606</v>
      </c>
      <c r="P286" s="86">
        <f t="shared" si="42"/>
        <v>3285</v>
      </c>
      <c r="Q286" s="298">
        <f t="shared" si="46"/>
        <v>1</v>
      </c>
      <c r="R286" s="28">
        <f t="shared" si="48"/>
        <v>1679</v>
      </c>
      <c r="S286" s="28">
        <f t="shared" si="47"/>
        <v>1606</v>
      </c>
      <c r="T286" s="176">
        <f t="shared" si="44"/>
        <v>3285</v>
      </c>
      <c r="U286" s="280" t="str">
        <f t="shared" si="49"/>
        <v>12</v>
      </c>
      <c r="V286" s="143"/>
    </row>
    <row r="287" spans="1:22" ht="18.75" customHeight="1">
      <c r="A287" s="26">
        <v>290</v>
      </c>
      <c r="B287" s="329">
        <v>110603</v>
      </c>
      <c r="C287" s="232" t="s">
        <v>1951</v>
      </c>
      <c r="D287" s="541" t="s">
        <v>1847</v>
      </c>
      <c r="E287" s="183">
        <v>70</v>
      </c>
      <c r="F287" s="180" t="str">
        <f>IF(E287="","",VLOOKUP(E287,資料!$B$4:$E$128,3,0))</f>
        <v>下坑國小</v>
      </c>
      <c r="G287" s="84" t="str">
        <f>IF(E287="","",VLOOKUP(E287,資料!$B$4:$E$128,2,0))</f>
        <v>阿蓮12車</v>
      </c>
      <c r="H287" s="294" t="s">
        <v>3735</v>
      </c>
      <c r="I287" s="183">
        <v>70</v>
      </c>
      <c r="J287" s="180" t="str">
        <f>IF(I287="","",VLOOKUP(I287,資料!$B$4:$E$128,3,0))</f>
        <v>下坑國小</v>
      </c>
      <c r="K287" s="84" t="str">
        <f>IF(I287="","",VLOOKUP(I287,資料!$K$4:$L$128,2,0))</f>
        <v>阿蓮12車</v>
      </c>
      <c r="L287" s="14" t="s">
        <v>3735</v>
      </c>
      <c r="M287" s="86">
        <f>IFERROR(IF(I287="",VLOOKUP(E287,資料!$B$4:$E$174,4,0),VLOOKUP(I287,資料!$B$4:$E$174,4,0)),"")</f>
        <v>73</v>
      </c>
      <c r="N287" s="86">
        <f t="shared" si="43"/>
        <v>1679</v>
      </c>
      <c r="O287" s="86">
        <f t="shared" si="45"/>
        <v>1606</v>
      </c>
      <c r="P287" s="86">
        <f t="shared" si="42"/>
        <v>3285</v>
      </c>
      <c r="Q287" s="298">
        <f t="shared" si="46"/>
        <v>1</v>
      </c>
      <c r="R287" s="28">
        <f t="shared" si="48"/>
        <v>1259</v>
      </c>
      <c r="S287" s="28">
        <f t="shared" si="47"/>
        <v>1205</v>
      </c>
      <c r="T287" s="176">
        <f t="shared" si="44"/>
        <v>2464</v>
      </c>
      <c r="U287" s="280" t="str">
        <f t="shared" si="49"/>
        <v>12</v>
      </c>
      <c r="V287" s="143"/>
    </row>
    <row r="288" spans="1:22" ht="18.75" customHeight="1">
      <c r="A288" s="26">
        <v>291</v>
      </c>
      <c r="B288" s="329">
        <v>110906</v>
      </c>
      <c r="C288" s="232" t="s">
        <v>1753</v>
      </c>
      <c r="D288" s="541" t="s">
        <v>1758</v>
      </c>
      <c r="E288" s="183">
        <v>70</v>
      </c>
      <c r="F288" s="180" t="str">
        <f>IF(E288="","",VLOOKUP(E288,資料!$B$4:$E$128,3,0))</f>
        <v>下坑國小</v>
      </c>
      <c r="G288" s="84" t="str">
        <f>IF(E288="","",VLOOKUP(E288,資料!$B$4:$E$128,2,0))</f>
        <v>阿蓮12車</v>
      </c>
      <c r="H288" s="294"/>
      <c r="I288" s="183">
        <v>70</v>
      </c>
      <c r="J288" s="180" t="str">
        <f>IF(I288="","",VLOOKUP(I288,資料!$B$4:$E$128,3,0))</f>
        <v>下坑國小</v>
      </c>
      <c r="K288" s="84" t="str">
        <f>IF(I288="","",VLOOKUP(I288,資料!$K$4:$L$128,2,0))</f>
        <v>阿蓮12車</v>
      </c>
      <c r="L288" s="12"/>
      <c r="M288" s="86">
        <f>IFERROR(IF(I288="",VLOOKUP(E288,資料!$B$4:$E$174,4,0),VLOOKUP(I288,資料!$B$4:$E$174,4,0)),"")</f>
        <v>73</v>
      </c>
      <c r="N288" s="86">
        <f t="shared" si="43"/>
        <v>1679</v>
      </c>
      <c r="O288" s="86">
        <f t="shared" si="45"/>
        <v>1606</v>
      </c>
      <c r="P288" s="86">
        <f t="shared" si="42"/>
        <v>3285</v>
      </c>
      <c r="Q288" s="298">
        <f t="shared" si="46"/>
        <v>1</v>
      </c>
      <c r="R288" s="28">
        <f t="shared" si="48"/>
        <v>1679</v>
      </c>
      <c r="S288" s="28">
        <f t="shared" si="47"/>
        <v>1606</v>
      </c>
      <c r="T288" s="176">
        <f t="shared" si="44"/>
        <v>3285</v>
      </c>
      <c r="U288" s="280" t="str">
        <f t="shared" si="49"/>
        <v>12</v>
      </c>
      <c r="V288" s="143"/>
    </row>
    <row r="289" spans="1:22" ht="18.75" customHeight="1">
      <c r="A289" s="26">
        <v>292</v>
      </c>
      <c r="B289" s="329">
        <v>111311</v>
      </c>
      <c r="C289" s="232" t="s">
        <v>849</v>
      </c>
      <c r="D289" s="541" t="s">
        <v>1659</v>
      </c>
      <c r="E289" s="183">
        <v>70</v>
      </c>
      <c r="F289" s="180" t="str">
        <f>IF(E289="","",VLOOKUP(E289,資料!$B$4:$E$128,3,0))</f>
        <v>下坑國小</v>
      </c>
      <c r="G289" s="84" t="str">
        <f>IF(E289="","",VLOOKUP(E289,資料!$B$4:$E$128,2,0))</f>
        <v>阿蓮12車</v>
      </c>
      <c r="H289" s="294"/>
      <c r="I289" s="183">
        <v>70</v>
      </c>
      <c r="J289" s="180" t="str">
        <f>IF(I289="","",VLOOKUP(I289,資料!$B$4:$E$128,3,0))</f>
        <v>下坑國小</v>
      </c>
      <c r="K289" s="84" t="str">
        <f>IF(I289="","",VLOOKUP(I289,資料!$K$4:$L$128,2,0))</f>
        <v>阿蓮12車</v>
      </c>
      <c r="L289" s="12"/>
      <c r="M289" s="86">
        <f>IFERROR(IF(I289="",VLOOKUP(E289,資料!$B$4:$E$174,4,0),VLOOKUP(I289,資料!$B$4:$E$174,4,0)),"")</f>
        <v>73</v>
      </c>
      <c r="N289" s="86">
        <f t="shared" si="43"/>
        <v>1679</v>
      </c>
      <c r="O289" s="86">
        <f t="shared" si="45"/>
        <v>1606</v>
      </c>
      <c r="P289" s="86">
        <f t="shared" si="42"/>
        <v>3285</v>
      </c>
      <c r="Q289" s="298">
        <f t="shared" si="46"/>
        <v>1</v>
      </c>
      <c r="R289" s="28">
        <f t="shared" si="48"/>
        <v>1679</v>
      </c>
      <c r="S289" s="28">
        <f t="shared" si="47"/>
        <v>1606</v>
      </c>
      <c r="T289" s="176">
        <f t="shared" si="44"/>
        <v>3285</v>
      </c>
      <c r="U289" s="280" t="str">
        <f t="shared" si="49"/>
        <v>12</v>
      </c>
      <c r="V289" s="143"/>
    </row>
    <row r="290" spans="1:22" ht="18.75" customHeight="1">
      <c r="A290" s="26">
        <v>293</v>
      </c>
      <c r="B290" s="23">
        <v>910603</v>
      </c>
      <c r="C290" s="231" t="s">
        <v>84</v>
      </c>
      <c r="D290" s="540" t="s">
        <v>316</v>
      </c>
      <c r="E290" s="206">
        <v>70</v>
      </c>
      <c r="F290" s="180" t="str">
        <f>IF(E290="","",VLOOKUP(E290,資料!$B$4:$E$128,3,0))</f>
        <v>下坑國小</v>
      </c>
      <c r="G290" s="84" t="str">
        <f>IF(E290="","",VLOOKUP(E290,資料!$B$4:$E$128,2,0))</f>
        <v>阿蓮12車</v>
      </c>
      <c r="H290" s="294"/>
      <c r="I290" s="206">
        <v>70</v>
      </c>
      <c r="J290" s="180" t="str">
        <f>IF(I290="","",VLOOKUP(I290,資料!$B$4:$E$128,3,0))</f>
        <v>下坑國小</v>
      </c>
      <c r="K290" s="84" t="str">
        <f>IF(I290="","",VLOOKUP(I290,資料!$K$4:$L$128,2,0))</f>
        <v>阿蓮12車</v>
      </c>
      <c r="L290" s="12"/>
      <c r="M290" s="86">
        <f>IFERROR(IF(I290="",VLOOKUP(E290,資料!$B$4:$E$174,4,0),VLOOKUP(I290,資料!$B$4:$E$174,4,0)),"")</f>
        <v>73</v>
      </c>
      <c r="N290" s="86">
        <f t="shared" si="43"/>
        <v>1679</v>
      </c>
      <c r="O290" s="86">
        <f t="shared" si="45"/>
        <v>73</v>
      </c>
      <c r="P290" s="86">
        <f t="shared" si="42"/>
        <v>1752</v>
      </c>
      <c r="Q290" s="298" t="str">
        <f t="shared" si="46"/>
        <v>3</v>
      </c>
      <c r="R290" s="28">
        <f t="shared" si="48"/>
        <v>1679</v>
      </c>
      <c r="S290" s="28">
        <f t="shared" si="47"/>
        <v>73</v>
      </c>
      <c r="T290" s="176">
        <f t="shared" si="44"/>
        <v>1752</v>
      </c>
      <c r="U290" s="280" t="str">
        <f t="shared" si="49"/>
        <v>12</v>
      </c>
      <c r="V290" s="280"/>
    </row>
    <row r="291" spans="1:22" ht="18.75" customHeight="1">
      <c r="A291" s="26">
        <v>294</v>
      </c>
      <c r="B291" s="23">
        <v>910901</v>
      </c>
      <c r="C291" s="231" t="s">
        <v>87</v>
      </c>
      <c r="D291" s="540" t="s">
        <v>216</v>
      </c>
      <c r="E291" s="206">
        <v>70</v>
      </c>
      <c r="F291" s="180" t="str">
        <f>IF(E291="","",VLOOKUP(E291,資料!$B$4:$E$128,3,0))</f>
        <v>下坑國小</v>
      </c>
      <c r="G291" s="84" t="str">
        <f>IF(E291="","",VLOOKUP(E291,資料!$B$4:$E$128,2,0))</f>
        <v>阿蓮12車</v>
      </c>
      <c r="H291" s="294"/>
      <c r="I291" s="206">
        <v>70</v>
      </c>
      <c r="J291" s="180" t="str">
        <f>IF(I291="","",VLOOKUP(I291,資料!$B$4:$E$128,3,0))</f>
        <v>下坑國小</v>
      </c>
      <c r="K291" s="84" t="str">
        <f>IF(I291="","",VLOOKUP(I291,資料!$K$4:$L$128,2,0))</f>
        <v>阿蓮12車</v>
      </c>
      <c r="L291" s="12"/>
      <c r="M291" s="86">
        <f>IFERROR(IF(I291="",VLOOKUP(E291,資料!$B$4:$E$174,4,0),VLOOKUP(I291,資料!$B$4:$E$174,4,0)),"")</f>
        <v>73</v>
      </c>
      <c r="N291" s="86">
        <f t="shared" si="43"/>
        <v>1679</v>
      </c>
      <c r="O291" s="86">
        <f t="shared" si="45"/>
        <v>73</v>
      </c>
      <c r="P291" s="86">
        <f t="shared" si="42"/>
        <v>1752</v>
      </c>
      <c r="Q291" s="298" t="str">
        <f t="shared" si="46"/>
        <v>3</v>
      </c>
      <c r="R291" s="28">
        <f t="shared" si="48"/>
        <v>1679</v>
      </c>
      <c r="S291" s="28">
        <f t="shared" si="47"/>
        <v>73</v>
      </c>
      <c r="T291" s="176">
        <f t="shared" si="44"/>
        <v>1752</v>
      </c>
      <c r="U291" s="280" t="str">
        <f t="shared" si="49"/>
        <v>12</v>
      </c>
      <c r="V291" s="280"/>
    </row>
    <row r="292" spans="1:22" ht="18.75" customHeight="1">
      <c r="A292" s="26">
        <v>295</v>
      </c>
      <c r="B292" s="23">
        <v>911502</v>
      </c>
      <c r="C292" s="231" t="s">
        <v>86</v>
      </c>
      <c r="D292" s="540" t="s">
        <v>139</v>
      </c>
      <c r="E292" s="206">
        <v>70</v>
      </c>
      <c r="F292" s="180" t="str">
        <f>IF(E292="","",VLOOKUP(E292,資料!$B$4:$E$128,3,0))</f>
        <v>下坑國小</v>
      </c>
      <c r="G292" s="84" t="str">
        <f>IF(E292="","",VLOOKUP(E292,資料!$B$4:$E$128,2,0))</f>
        <v>阿蓮12車</v>
      </c>
      <c r="H292" s="294"/>
      <c r="I292" s="206">
        <v>70</v>
      </c>
      <c r="J292" s="180" t="str">
        <f>IF(I292="","",VLOOKUP(I292,資料!$B$4:$E$128,3,0))</f>
        <v>下坑國小</v>
      </c>
      <c r="K292" s="84" t="str">
        <f>IF(I292="","",VLOOKUP(I292,資料!$K$4:$L$128,2,0))</f>
        <v>阿蓮12車</v>
      </c>
      <c r="L292" s="14"/>
      <c r="M292" s="86">
        <f>IFERROR(IF(I292="",VLOOKUP(E292,資料!$B$4:$E$174,4,0),VLOOKUP(I292,資料!$B$4:$E$174,4,0)),"")</f>
        <v>73</v>
      </c>
      <c r="N292" s="86">
        <f t="shared" si="43"/>
        <v>1679</v>
      </c>
      <c r="O292" s="86">
        <f t="shared" si="45"/>
        <v>73</v>
      </c>
      <c r="P292" s="86">
        <f t="shared" si="42"/>
        <v>1752</v>
      </c>
      <c r="Q292" s="298" t="str">
        <f t="shared" si="46"/>
        <v>3</v>
      </c>
      <c r="R292" s="28">
        <f t="shared" si="48"/>
        <v>1679</v>
      </c>
      <c r="S292" s="28">
        <f t="shared" si="47"/>
        <v>73</v>
      </c>
      <c r="T292" s="176">
        <f t="shared" si="44"/>
        <v>1752</v>
      </c>
      <c r="U292" s="280" t="str">
        <f t="shared" si="49"/>
        <v>12</v>
      </c>
      <c r="V292" s="817"/>
    </row>
    <row r="293" spans="1:22" ht="18.75" customHeight="1">
      <c r="A293" s="26">
        <v>296</v>
      </c>
      <c r="B293" s="23" t="s">
        <v>634</v>
      </c>
      <c r="C293" s="232" t="s">
        <v>17</v>
      </c>
      <c r="D293" s="541" t="s">
        <v>572</v>
      </c>
      <c r="E293" s="183">
        <v>70</v>
      </c>
      <c r="F293" s="180" t="str">
        <f>IF(E293="","",VLOOKUP(E293,資料!$B$4:$E$128,3,0))</f>
        <v>下坑國小</v>
      </c>
      <c r="G293" s="84" t="str">
        <f>IF(E293="","",VLOOKUP(E293,資料!$B$4:$E$128,2,0))</f>
        <v>阿蓮12車</v>
      </c>
      <c r="H293" s="294"/>
      <c r="I293" s="183">
        <v>70</v>
      </c>
      <c r="J293" s="180" t="str">
        <f>IF(I293="","",VLOOKUP(I293,資料!$B$4:$E$128,3,0))</f>
        <v>下坑國小</v>
      </c>
      <c r="K293" s="84" t="str">
        <f>IF(I293="","",VLOOKUP(I293,資料!$K$4:$L$128,2,0))</f>
        <v>阿蓮12車</v>
      </c>
      <c r="L293" s="14"/>
      <c r="M293" s="86">
        <f>IFERROR(IF(I293="",VLOOKUP(E293,資料!$B$4:$E$174,4,0),VLOOKUP(I293,資料!$B$4:$E$174,4,0)),"")</f>
        <v>73</v>
      </c>
      <c r="N293" s="86">
        <f t="shared" si="43"/>
        <v>1679</v>
      </c>
      <c r="O293" s="86">
        <f t="shared" si="45"/>
        <v>1606</v>
      </c>
      <c r="P293" s="86">
        <f t="shared" ref="P293:P348" si="50">IF(SUM(N293:O293)=0,"",SUM(N293:O293))</f>
        <v>3285</v>
      </c>
      <c r="Q293" s="298">
        <f t="shared" si="46"/>
        <v>2</v>
      </c>
      <c r="R293" s="28">
        <f t="shared" si="48"/>
        <v>1679</v>
      </c>
      <c r="S293" s="28">
        <f t="shared" si="47"/>
        <v>1606</v>
      </c>
      <c r="T293" s="176">
        <f t="shared" si="44"/>
        <v>3285</v>
      </c>
      <c r="U293" s="280" t="str">
        <f t="shared" si="49"/>
        <v>12</v>
      </c>
      <c r="V293" s="280"/>
    </row>
    <row r="294" spans="1:22" ht="18.75" customHeight="1">
      <c r="A294" s="26">
        <v>297</v>
      </c>
      <c r="B294" s="329" t="s">
        <v>646</v>
      </c>
      <c r="C294" s="232" t="s">
        <v>71</v>
      </c>
      <c r="D294" s="541" t="s">
        <v>423</v>
      </c>
      <c r="E294" s="183">
        <v>70</v>
      </c>
      <c r="F294" s="180" t="str">
        <f>IF(E294="","",VLOOKUP(E294,資料!$B$4:$E$128,3,0))</f>
        <v>下坑國小</v>
      </c>
      <c r="G294" s="84" t="str">
        <f>IF(E294="","",VLOOKUP(E294,資料!$B$4:$E$128,2,0))</f>
        <v>阿蓮12車</v>
      </c>
      <c r="H294" s="294"/>
      <c r="I294" s="183">
        <v>70</v>
      </c>
      <c r="J294" s="180" t="str">
        <f>IF(I294="","",VLOOKUP(I294,資料!$B$4:$E$128,3,0))</f>
        <v>下坑國小</v>
      </c>
      <c r="K294" s="84" t="str">
        <f>IF(I294="","",VLOOKUP(I294,資料!$K$4:$L$128,2,0))</f>
        <v>阿蓮12車</v>
      </c>
      <c r="L294" s="12"/>
      <c r="M294" s="86">
        <f>IFERROR(IF(I294="",VLOOKUP(E294,資料!$B$4:$E$174,4,0),VLOOKUP(I294,資料!$B$4:$E$174,4,0)),"")</f>
        <v>73</v>
      </c>
      <c r="N294" s="86">
        <f t="shared" si="43"/>
        <v>1679</v>
      </c>
      <c r="O294" s="86">
        <f t="shared" si="45"/>
        <v>1606</v>
      </c>
      <c r="P294" s="86">
        <f t="shared" si="50"/>
        <v>3285</v>
      </c>
      <c r="Q294" s="298">
        <f t="shared" si="46"/>
        <v>2</v>
      </c>
      <c r="R294" s="28">
        <f t="shared" si="48"/>
        <v>1679</v>
      </c>
      <c r="S294" s="28">
        <f t="shared" si="47"/>
        <v>1606</v>
      </c>
      <c r="T294" s="176">
        <f t="shared" si="44"/>
        <v>3285</v>
      </c>
      <c r="U294" s="280" t="str">
        <f t="shared" si="49"/>
        <v>12</v>
      </c>
      <c r="V294" s="280"/>
    </row>
    <row r="295" spans="1:22" ht="18.75" customHeight="1">
      <c r="A295" s="26">
        <v>298</v>
      </c>
      <c r="B295" s="329" t="s">
        <v>652</v>
      </c>
      <c r="C295" s="232" t="s">
        <v>71</v>
      </c>
      <c r="D295" s="541" t="s">
        <v>424</v>
      </c>
      <c r="E295" s="183">
        <v>70</v>
      </c>
      <c r="F295" s="180" t="str">
        <f>IF(E295="","",VLOOKUP(E295,資料!$B$4:$E$128,3,0))</f>
        <v>下坑國小</v>
      </c>
      <c r="G295" s="84" t="str">
        <f>IF(E295="","",VLOOKUP(E295,資料!$B$4:$E$128,2,0))</f>
        <v>阿蓮12車</v>
      </c>
      <c r="H295" s="294"/>
      <c r="I295" s="183">
        <v>70</v>
      </c>
      <c r="J295" s="180" t="str">
        <f>IF(I295="","",VLOOKUP(I295,資料!$B$4:$E$128,3,0))</f>
        <v>下坑國小</v>
      </c>
      <c r="K295" s="84" t="str">
        <f>IF(I295="","",VLOOKUP(I295,資料!$K$4:$L$128,2,0))</f>
        <v>阿蓮12車</v>
      </c>
      <c r="L295" s="12"/>
      <c r="M295" s="86">
        <f>IFERROR(IF(I295="",VLOOKUP(E295,資料!$B$4:$E$174,4,0),VLOOKUP(I295,資料!$B$4:$E$174,4,0)),"")</f>
        <v>73</v>
      </c>
      <c r="N295" s="86">
        <f t="shared" si="43"/>
        <v>1679</v>
      </c>
      <c r="O295" s="86">
        <f t="shared" si="45"/>
        <v>1606</v>
      </c>
      <c r="P295" s="86">
        <f t="shared" si="50"/>
        <v>3285</v>
      </c>
      <c r="Q295" s="298">
        <f t="shared" si="46"/>
        <v>2</v>
      </c>
      <c r="R295" s="28">
        <f t="shared" si="48"/>
        <v>1679</v>
      </c>
      <c r="S295" s="28">
        <f t="shared" si="47"/>
        <v>1606</v>
      </c>
      <c r="T295" s="176">
        <f t="shared" si="44"/>
        <v>3285</v>
      </c>
      <c r="U295" s="280" t="str">
        <f t="shared" si="49"/>
        <v>12</v>
      </c>
      <c r="V295" s="280"/>
    </row>
    <row r="296" spans="1:22" ht="18.75" customHeight="1">
      <c r="A296" s="26">
        <v>299</v>
      </c>
      <c r="B296" s="329" t="s">
        <v>692</v>
      </c>
      <c r="C296" s="232" t="s">
        <v>81</v>
      </c>
      <c r="D296" s="541" t="s">
        <v>537</v>
      </c>
      <c r="E296" s="183">
        <v>70</v>
      </c>
      <c r="F296" s="180" t="str">
        <f>IF(E296="","",VLOOKUP(E296,資料!$B$4:$E$128,3,0))</f>
        <v>下坑國小</v>
      </c>
      <c r="G296" s="84" t="str">
        <f>IF(E296="","",VLOOKUP(E296,資料!$B$4:$E$128,2,0))</f>
        <v>阿蓮12車</v>
      </c>
      <c r="H296" s="294"/>
      <c r="I296" s="183">
        <v>70</v>
      </c>
      <c r="J296" s="180" t="str">
        <f>IF(I296="","",VLOOKUP(I296,資料!$B$4:$E$128,3,0))</f>
        <v>下坑國小</v>
      </c>
      <c r="K296" s="84" t="str">
        <f>IF(I296="","",VLOOKUP(I296,資料!$K$4:$L$128,2,0))</f>
        <v>阿蓮12車</v>
      </c>
      <c r="L296" s="12"/>
      <c r="M296" s="86">
        <f>IFERROR(IF(I296="",VLOOKUP(E296,資料!$B$4:$E$174,4,0),VLOOKUP(I296,資料!$B$4:$E$174,4,0)),"")</f>
        <v>73</v>
      </c>
      <c r="N296" s="86">
        <f t="shared" si="43"/>
        <v>1679</v>
      </c>
      <c r="O296" s="86">
        <f t="shared" si="45"/>
        <v>1606</v>
      </c>
      <c r="P296" s="86">
        <f t="shared" si="50"/>
        <v>3285</v>
      </c>
      <c r="Q296" s="298">
        <f t="shared" si="46"/>
        <v>2</v>
      </c>
      <c r="R296" s="28">
        <f t="shared" si="48"/>
        <v>1679</v>
      </c>
      <c r="S296" s="28">
        <f t="shared" si="47"/>
        <v>1606</v>
      </c>
      <c r="T296" s="176">
        <f t="shared" si="44"/>
        <v>3285</v>
      </c>
      <c r="U296" s="280" t="str">
        <f t="shared" si="49"/>
        <v>12</v>
      </c>
      <c r="V296" s="280"/>
    </row>
    <row r="297" spans="1:22" ht="18.75" customHeight="1">
      <c r="A297" s="26">
        <v>300</v>
      </c>
      <c r="B297" s="329" t="s">
        <v>711</v>
      </c>
      <c r="C297" s="232" t="s">
        <v>81</v>
      </c>
      <c r="D297" s="541" t="s">
        <v>538</v>
      </c>
      <c r="E297" s="183">
        <v>70</v>
      </c>
      <c r="F297" s="180" t="str">
        <f>IF(E297="","",VLOOKUP(E297,資料!$B$4:$E$128,3,0))</f>
        <v>下坑國小</v>
      </c>
      <c r="G297" s="84" t="str">
        <f>IF(E297="","",VLOOKUP(E297,資料!$B$4:$E$128,2,0))</f>
        <v>阿蓮12車</v>
      </c>
      <c r="H297" s="294"/>
      <c r="I297" s="183">
        <v>70</v>
      </c>
      <c r="J297" s="180" t="str">
        <f>IF(I297="","",VLOOKUP(I297,資料!$B$4:$E$128,3,0))</f>
        <v>下坑國小</v>
      </c>
      <c r="K297" s="84" t="str">
        <f>IF(I297="","",VLOOKUP(I297,資料!$K$4:$L$128,2,0))</f>
        <v>阿蓮12車</v>
      </c>
      <c r="L297" s="14"/>
      <c r="M297" s="86">
        <f>IFERROR(IF(I297="",VLOOKUP(E297,資料!$B$4:$E$174,4,0),VLOOKUP(I297,資料!$B$4:$E$174,4,0)),"")</f>
        <v>73</v>
      </c>
      <c r="N297" s="86">
        <f t="shared" si="43"/>
        <v>1679</v>
      </c>
      <c r="O297" s="86">
        <f t="shared" si="45"/>
        <v>1606</v>
      </c>
      <c r="P297" s="86">
        <f t="shared" si="50"/>
        <v>3285</v>
      </c>
      <c r="Q297" s="298">
        <f t="shared" si="46"/>
        <v>2</v>
      </c>
      <c r="R297" s="28">
        <f t="shared" si="48"/>
        <v>1679</v>
      </c>
      <c r="S297" s="28">
        <f t="shared" si="47"/>
        <v>1606</v>
      </c>
      <c r="T297" s="176">
        <f t="shared" si="44"/>
        <v>3285</v>
      </c>
      <c r="U297" s="280" t="str">
        <f t="shared" si="49"/>
        <v>12</v>
      </c>
      <c r="V297" s="280"/>
    </row>
    <row r="298" spans="1:22" ht="18.75" customHeight="1">
      <c r="A298" s="26">
        <v>301</v>
      </c>
      <c r="B298" s="23" t="s">
        <v>878</v>
      </c>
      <c r="C298" s="231" t="s">
        <v>82</v>
      </c>
      <c r="D298" s="540" t="s">
        <v>358</v>
      </c>
      <c r="E298" s="206">
        <v>70</v>
      </c>
      <c r="F298" s="180" t="str">
        <f>IF(E298="","",VLOOKUP(E298,資料!$B$4:$E$128,3,0))</f>
        <v>下坑國小</v>
      </c>
      <c r="G298" s="84" t="str">
        <f>IF(E298="","",VLOOKUP(E298,資料!$B$4:$E$128,2,0))</f>
        <v>阿蓮12車</v>
      </c>
      <c r="H298" s="294"/>
      <c r="I298" s="206">
        <v>70</v>
      </c>
      <c r="J298" s="180" t="str">
        <f>IF(I298="","",VLOOKUP(I298,資料!$B$4:$E$128,3,0))</f>
        <v>下坑國小</v>
      </c>
      <c r="K298" s="84" t="str">
        <f>IF(I298="","",VLOOKUP(I298,資料!$K$4:$L$128,2,0))</f>
        <v>阿蓮12車</v>
      </c>
      <c r="L298" s="12"/>
      <c r="M298" s="86">
        <f>IFERROR(IF(I298="",VLOOKUP(E298,資料!$B$4:$E$174,4,0),VLOOKUP(I298,資料!$B$4:$E$174,4,0)),"")</f>
        <v>73</v>
      </c>
      <c r="N298" s="86">
        <f t="shared" si="43"/>
        <v>1679</v>
      </c>
      <c r="O298" s="86">
        <f t="shared" si="45"/>
        <v>1606</v>
      </c>
      <c r="P298" s="86">
        <f t="shared" si="50"/>
        <v>3285</v>
      </c>
      <c r="Q298" s="298">
        <f t="shared" si="46"/>
        <v>2</v>
      </c>
      <c r="R298" s="28">
        <f t="shared" si="48"/>
        <v>1679</v>
      </c>
      <c r="S298" s="28">
        <f t="shared" si="47"/>
        <v>1606</v>
      </c>
      <c r="T298" s="176">
        <f t="shared" si="44"/>
        <v>3285</v>
      </c>
      <c r="U298" s="280" t="str">
        <f t="shared" si="49"/>
        <v>12</v>
      </c>
      <c r="V298" s="280"/>
    </row>
    <row r="299" spans="1:22" ht="18.75" customHeight="1">
      <c r="A299" s="26">
        <v>302</v>
      </c>
      <c r="B299" s="23" t="s">
        <v>886</v>
      </c>
      <c r="C299" s="231" t="s">
        <v>82</v>
      </c>
      <c r="D299" s="540" t="s">
        <v>359</v>
      </c>
      <c r="E299" s="206">
        <v>70</v>
      </c>
      <c r="F299" s="180" t="str">
        <f>IF(E299="","",VLOOKUP(E299,資料!$B$4:$E$128,3,0))</f>
        <v>下坑國小</v>
      </c>
      <c r="G299" s="84" t="str">
        <f>IF(E299="","",VLOOKUP(E299,資料!$B$4:$E$128,2,0))</f>
        <v>阿蓮12車</v>
      </c>
      <c r="H299" s="294"/>
      <c r="I299" s="206">
        <v>70</v>
      </c>
      <c r="J299" s="180" t="str">
        <f>IF(I299="","",VLOOKUP(I299,資料!$B$4:$E$128,3,0))</f>
        <v>下坑國小</v>
      </c>
      <c r="K299" s="84" t="str">
        <f>IF(I299="","",VLOOKUP(I299,資料!$K$4:$L$128,2,0))</f>
        <v>阿蓮12車</v>
      </c>
      <c r="L299" s="12"/>
      <c r="M299" s="86">
        <f>IFERROR(IF(I299="",VLOOKUP(E299,資料!$B$4:$E$174,4,0),VLOOKUP(I299,資料!$B$4:$E$174,4,0)),"")</f>
        <v>73</v>
      </c>
      <c r="N299" s="86">
        <f t="shared" si="43"/>
        <v>1679</v>
      </c>
      <c r="O299" s="86">
        <f t="shared" si="45"/>
        <v>1606</v>
      </c>
      <c r="P299" s="86">
        <f t="shared" si="50"/>
        <v>3285</v>
      </c>
      <c r="Q299" s="298">
        <f t="shared" si="46"/>
        <v>2</v>
      </c>
      <c r="R299" s="28">
        <f t="shared" si="48"/>
        <v>1679</v>
      </c>
      <c r="S299" s="28">
        <f t="shared" si="47"/>
        <v>1606</v>
      </c>
      <c r="T299" s="176">
        <f t="shared" si="44"/>
        <v>3285</v>
      </c>
      <c r="U299" s="280" t="str">
        <f t="shared" si="49"/>
        <v>12</v>
      </c>
      <c r="V299" s="280"/>
    </row>
    <row r="300" spans="1:22" ht="18.75" customHeight="1">
      <c r="A300" s="26">
        <v>303</v>
      </c>
      <c r="B300" s="329" t="s">
        <v>922</v>
      </c>
      <c r="C300" s="232" t="s">
        <v>75</v>
      </c>
      <c r="D300" s="541" t="s">
        <v>529</v>
      </c>
      <c r="E300" s="183">
        <v>70</v>
      </c>
      <c r="F300" s="180" t="str">
        <f>IF(E300="","",VLOOKUP(E300,資料!$B$4:$E$128,3,0))</f>
        <v>下坑國小</v>
      </c>
      <c r="G300" s="84" t="str">
        <f>IF(E300="","",VLOOKUP(E300,資料!$B$4:$E$128,2,0))</f>
        <v>阿蓮12車</v>
      </c>
      <c r="H300" s="294"/>
      <c r="I300" s="183">
        <v>70</v>
      </c>
      <c r="J300" s="180" t="str">
        <f>IF(I300="","",VLOOKUP(I300,資料!$B$4:$E$128,3,0))</f>
        <v>下坑國小</v>
      </c>
      <c r="K300" s="84" t="str">
        <f>IF(I300="","",VLOOKUP(I300,資料!$K$4:$L$128,2,0))</f>
        <v>阿蓮12車</v>
      </c>
      <c r="L300" s="12"/>
      <c r="M300" s="86">
        <f>IFERROR(IF(I300="",VLOOKUP(E300,資料!$B$4:$E$174,4,0),VLOOKUP(I300,資料!$B$4:$E$174,4,0)),"")</f>
        <v>73</v>
      </c>
      <c r="N300" s="86">
        <f t="shared" si="43"/>
        <v>1679</v>
      </c>
      <c r="O300" s="86">
        <f t="shared" si="45"/>
        <v>1606</v>
      </c>
      <c r="P300" s="86">
        <f t="shared" si="50"/>
        <v>3285</v>
      </c>
      <c r="Q300" s="298">
        <f t="shared" si="46"/>
        <v>2</v>
      </c>
      <c r="R300" s="28">
        <f t="shared" si="48"/>
        <v>1679</v>
      </c>
      <c r="S300" s="28">
        <f t="shared" si="47"/>
        <v>1606</v>
      </c>
      <c r="T300" s="176">
        <f t="shared" si="44"/>
        <v>3285</v>
      </c>
      <c r="U300" s="280" t="str">
        <f t="shared" si="49"/>
        <v>12</v>
      </c>
      <c r="V300" s="280"/>
    </row>
    <row r="301" spans="1:22" ht="18.75" customHeight="1">
      <c r="A301" s="26">
        <v>304</v>
      </c>
      <c r="B301" s="329" t="s">
        <v>925</v>
      </c>
      <c r="C301" s="330" t="s">
        <v>75</v>
      </c>
      <c r="D301" s="541" t="s">
        <v>530</v>
      </c>
      <c r="E301" s="183">
        <v>70</v>
      </c>
      <c r="F301" s="180" t="str">
        <f>IF(E301="","",VLOOKUP(E301,資料!$B$4:$E$128,3,0))</f>
        <v>下坑國小</v>
      </c>
      <c r="G301" s="84" t="str">
        <f>IF(E301="","",VLOOKUP(E301,資料!$B$4:$E$128,2,0))</f>
        <v>阿蓮12車</v>
      </c>
      <c r="H301" s="294"/>
      <c r="I301" s="183">
        <v>70</v>
      </c>
      <c r="J301" s="180" t="str">
        <f>IF(I301="","",VLOOKUP(I301,資料!$B$4:$E$128,3,0))</f>
        <v>下坑國小</v>
      </c>
      <c r="K301" s="84" t="str">
        <f>IF(I301="","",VLOOKUP(I301,資料!$K$4:$L$128,2,0))</f>
        <v>阿蓮12車</v>
      </c>
      <c r="L301" s="14"/>
      <c r="M301" s="86">
        <f>IFERROR(IF(I301="",VLOOKUP(E301,資料!$B$4:$E$174,4,0),VLOOKUP(I301,資料!$B$4:$E$174,4,0)),"")</f>
        <v>73</v>
      </c>
      <c r="N301" s="86">
        <f t="shared" si="43"/>
        <v>1679</v>
      </c>
      <c r="O301" s="86">
        <f t="shared" si="45"/>
        <v>1606</v>
      </c>
      <c r="P301" s="86">
        <f t="shared" si="50"/>
        <v>3285</v>
      </c>
      <c r="Q301" s="298">
        <f t="shared" si="46"/>
        <v>2</v>
      </c>
      <c r="R301" s="28">
        <f t="shared" si="48"/>
        <v>1679</v>
      </c>
      <c r="S301" s="28">
        <f t="shared" si="47"/>
        <v>1606</v>
      </c>
      <c r="T301" s="176">
        <f t="shared" si="44"/>
        <v>3285</v>
      </c>
      <c r="U301" s="280" t="str">
        <f t="shared" si="49"/>
        <v>12</v>
      </c>
      <c r="V301" s="280"/>
    </row>
    <row r="302" spans="1:22" ht="18.75" customHeight="1">
      <c r="A302" s="26">
        <v>305</v>
      </c>
      <c r="B302" s="329">
        <v>110620</v>
      </c>
      <c r="C302" s="232" t="s">
        <v>1951</v>
      </c>
      <c r="D302" s="541" t="s">
        <v>1863</v>
      </c>
      <c r="E302" s="183">
        <v>83</v>
      </c>
      <c r="F302" s="180" t="str">
        <f>IF(E302="","",VLOOKUP(E302,資料!$B$4:$E$128,3,0))</f>
        <v>湖內(慈濟宮)</v>
      </c>
      <c r="G302" s="84" t="str">
        <f>IF(E302="","",VLOOKUP(E302,資料!$B$4:$E$128,2,0))</f>
        <v>湖內13車</v>
      </c>
      <c r="H302" s="294"/>
      <c r="I302" s="183">
        <v>83</v>
      </c>
      <c r="J302" s="180" t="str">
        <f>IF(I302="","",VLOOKUP(I302,資料!$B$4:$E$128,3,0))</f>
        <v>湖內(慈濟宮)</v>
      </c>
      <c r="K302" s="84" t="str">
        <f>IF(I302="","",VLOOKUP(I302,資料!$K$4:$L$128,2,0))</f>
        <v>湖內13車</v>
      </c>
      <c r="L302" s="12"/>
      <c r="M302" s="86">
        <f>IFERROR(IF(I302="",VLOOKUP(E302,資料!$B$4:$E$174,4,0),VLOOKUP(I302,資料!$B$4:$E$174,4,0)),"")</f>
        <v>73</v>
      </c>
      <c r="N302" s="86">
        <f t="shared" ref="N302:N360" si="51">IF($M302="","",ROUND(M302*$N$2,0))</f>
        <v>1679</v>
      </c>
      <c r="O302" s="86">
        <f t="shared" si="45"/>
        <v>1606</v>
      </c>
      <c r="P302" s="86">
        <f t="shared" si="50"/>
        <v>3285</v>
      </c>
      <c r="Q302" s="298">
        <f t="shared" si="46"/>
        <v>1</v>
      </c>
      <c r="R302" s="28">
        <f t="shared" si="48"/>
        <v>1679</v>
      </c>
      <c r="S302" s="28">
        <f t="shared" si="47"/>
        <v>1606</v>
      </c>
      <c r="T302" s="176">
        <f t="shared" si="44"/>
        <v>3285</v>
      </c>
      <c r="U302" s="280" t="str">
        <f t="shared" si="49"/>
        <v>13</v>
      </c>
      <c r="V302" s="143"/>
    </row>
    <row r="303" spans="1:22" ht="18.75" customHeight="1">
      <c r="A303" s="26">
        <v>306</v>
      </c>
      <c r="B303" s="329">
        <v>110624</v>
      </c>
      <c r="C303" s="232" t="s">
        <v>1951</v>
      </c>
      <c r="D303" s="541" t="s">
        <v>1867</v>
      </c>
      <c r="E303" s="183">
        <v>83</v>
      </c>
      <c r="F303" s="180" t="str">
        <f>IF(E303="","",VLOOKUP(E303,資料!$B$4:$E$128,3,0))</f>
        <v>湖內(慈濟宮)</v>
      </c>
      <c r="G303" s="84" t="str">
        <f>IF(E303="","",VLOOKUP(E303,資料!$B$4:$E$128,2,0))</f>
        <v>湖內13車</v>
      </c>
      <c r="H303" s="294"/>
      <c r="I303" s="183">
        <v>83</v>
      </c>
      <c r="J303" s="180" t="str">
        <f>IF(I303="","",VLOOKUP(I303,資料!$B$4:$E$128,3,0))</f>
        <v>湖內(慈濟宮)</v>
      </c>
      <c r="K303" s="84" t="str">
        <f>IF(I303="","",VLOOKUP(I303,資料!$K$4:$L$128,2,0))</f>
        <v>湖內13車</v>
      </c>
      <c r="L303" s="12"/>
      <c r="M303" s="86">
        <f>IFERROR(IF(I303="",VLOOKUP(E303,資料!$B$4:$E$174,4,0),VLOOKUP(I303,資料!$B$4:$E$174,4,0)),"")</f>
        <v>73</v>
      </c>
      <c r="N303" s="86">
        <f t="shared" si="51"/>
        <v>1679</v>
      </c>
      <c r="O303" s="86">
        <f t="shared" si="45"/>
        <v>1606</v>
      </c>
      <c r="P303" s="86">
        <f t="shared" si="50"/>
        <v>3285</v>
      </c>
      <c r="Q303" s="298">
        <f t="shared" si="46"/>
        <v>1</v>
      </c>
      <c r="R303" s="28">
        <f t="shared" si="48"/>
        <v>1679</v>
      </c>
      <c r="S303" s="28">
        <f t="shared" si="47"/>
        <v>1606</v>
      </c>
      <c r="T303" s="176">
        <f t="shared" si="44"/>
        <v>3285</v>
      </c>
      <c r="U303" s="280" t="str">
        <f t="shared" si="49"/>
        <v>13</v>
      </c>
      <c r="V303" s="143"/>
    </row>
    <row r="304" spans="1:22" ht="18.75" customHeight="1">
      <c r="A304" s="26">
        <v>307</v>
      </c>
      <c r="B304" s="329">
        <v>110829</v>
      </c>
      <c r="C304" s="232" t="s">
        <v>1955</v>
      </c>
      <c r="D304" s="541" t="s">
        <v>1460</v>
      </c>
      <c r="E304" s="183">
        <v>83</v>
      </c>
      <c r="F304" s="180" t="str">
        <f>IF(E304="","",VLOOKUP(E304,資料!$B$4:$E$128,3,0))</f>
        <v>湖內(慈濟宮)</v>
      </c>
      <c r="G304" s="84" t="str">
        <f>IF(E304="","",VLOOKUP(E304,資料!$B$4:$E$128,2,0))</f>
        <v>湖內13車</v>
      </c>
      <c r="H304" s="294"/>
      <c r="I304" s="183">
        <v>83</v>
      </c>
      <c r="J304" s="180" t="str">
        <f>IF(I304="","",VLOOKUP(I304,資料!$B$4:$E$128,3,0))</f>
        <v>湖內(慈濟宮)</v>
      </c>
      <c r="K304" s="84" t="str">
        <f>IF(I304="","",VLOOKUP(I304,資料!$K$4:$L$128,2,0))</f>
        <v>湖內13車</v>
      </c>
      <c r="L304" s="12"/>
      <c r="M304" s="86">
        <f>IFERROR(IF(I304="",VLOOKUP(E304,資料!$B$4:$E$174,4,0),VLOOKUP(I304,資料!$B$4:$E$174,4,0)),"")</f>
        <v>73</v>
      </c>
      <c r="N304" s="86">
        <f t="shared" si="51"/>
        <v>1679</v>
      </c>
      <c r="O304" s="86">
        <f t="shared" si="45"/>
        <v>1606</v>
      </c>
      <c r="P304" s="86">
        <f t="shared" si="50"/>
        <v>3285</v>
      </c>
      <c r="Q304" s="298">
        <f t="shared" si="46"/>
        <v>1</v>
      </c>
      <c r="R304" s="28">
        <f t="shared" si="48"/>
        <v>1679</v>
      </c>
      <c r="S304" s="28">
        <f t="shared" si="47"/>
        <v>1606</v>
      </c>
      <c r="T304" s="176">
        <f t="shared" si="44"/>
        <v>3285</v>
      </c>
      <c r="U304" s="280" t="str">
        <f t="shared" si="49"/>
        <v>13</v>
      </c>
      <c r="V304" s="143"/>
    </row>
    <row r="305" spans="1:22" ht="18.75" customHeight="1">
      <c r="A305" s="26">
        <v>308</v>
      </c>
      <c r="B305" s="329">
        <v>111102</v>
      </c>
      <c r="C305" s="232" t="s">
        <v>1957</v>
      </c>
      <c r="D305" s="541" t="s">
        <v>1716</v>
      </c>
      <c r="E305" s="183">
        <v>83</v>
      </c>
      <c r="F305" s="180" t="str">
        <f>IF(E305="","",VLOOKUP(E305,資料!$B$4:$E$128,3,0))</f>
        <v>湖內(慈濟宮)</v>
      </c>
      <c r="G305" s="84" t="str">
        <f>IF(E305="","",VLOOKUP(E305,資料!$B$4:$E$128,2,0))</f>
        <v>湖內13車</v>
      </c>
      <c r="H305" s="294"/>
      <c r="I305" s="183">
        <v>83</v>
      </c>
      <c r="J305" s="180" t="str">
        <f>IF(I305="","",VLOOKUP(I305,資料!$B$4:$E$128,3,0))</f>
        <v>湖內(慈濟宮)</v>
      </c>
      <c r="K305" s="84" t="str">
        <f>IF(I305="","",VLOOKUP(I305,資料!$K$4:$L$128,2,0))</f>
        <v>湖內13車</v>
      </c>
      <c r="L305" s="12"/>
      <c r="M305" s="86">
        <f>IFERROR(IF(I305="",VLOOKUP(E305,資料!$B$4:$E$174,4,0),VLOOKUP(I305,資料!$B$4:$E$174,4,0)),"")</f>
        <v>73</v>
      </c>
      <c r="N305" s="86">
        <f t="shared" si="51"/>
        <v>1679</v>
      </c>
      <c r="O305" s="86">
        <f t="shared" si="45"/>
        <v>1606</v>
      </c>
      <c r="P305" s="86">
        <f t="shared" si="50"/>
        <v>3285</v>
      </c>
      <c r="Q305" s="298">
        <f t="shared" si="46"/>
        <v>1</v>
      </c>
      <c r="R305" s="28">
        <f t="shared" si="48"/>
        <v>1679</v>
      </c>
      <c r="S305" s="28">
        <f t="shared" si="47"/>
        <v>1606</v>
      </c>
      <c r="T305" s="176">
        <f t="shared" si="44"/>
        <v>3285</v>
      </c>
      <c r="U305" s="280" t="str">
        <f t="shared" si="49"/>
        <v>13</v>
      </c>
      <c r="V305" s="143"/>
    </row>
    <row r="306" spans="1:22" ht="18.75" customHeight="1">
      <c r="A306" s="26">
        <v>309</v>
      </c>
      <c r="B306" s="23">
        <v>910129</v>
      </c>
      <c r="C306" s="232" t="s">
        <v>12</v>
      </c>
      <c r="D306" s="541" t="s">
        <v>248</v>
      </c>
      <c r="E306" s="183">
        <v>83</v>
      </c>
      <c r="F306" s="180" t="str">
        <f>IF(E306="","",VLOOKUP(E306,資料!$B$4:$E$128,3,0))</f>
        <v>湖內(慈濟宮)</v>
      </c>
      <c r="G306" s="84" t="str">
        <f>IF(E306="","",VLOOKUP(E306,資料!$B$4:$E$128,2,0))</f>
        <v>湖內13車</v>
      </c>
      <c r="H306" s="294"/>
      <c r="I306" s="183">
        <v>83</v>
      </c>
      <c r="J306" s="180" t="str">
        <f>IF(I306="","",VLOOKUP(I306,資料!$B$4:$E$128,3,0))</f>
        <v>湖內(慈濟宮)</v>
      </c>
      <c r="K306" s="84" t="str">
        <f>IF(I306="","",VLOOKUP(I306,資料!$K$4:$L$128,2,0))</f>
        <v>湖內13車</v>
      </c>
      <c r="L306" s="12"/>
      <c r="M306" s="86">
        <f>IFERROR(IF(I306="",VLOOKUP(E306,資料!$B$4:$E$174,4,0),VLOOKUP(I306,資料!$B$4:$E$174,4,0)),"")</f>
        <v>73</v>
      </c>
      <c r="N306" s="86">
        <f t="shared" si="51"/>
        <v>1679</v>
      </c>
      <c r="O306" s="86">
        <f t="shared" si="45"/>
        <v>73</v>
      </c>
      <c r="P306" s="86">
        <f t="shared" si="50"/>
        <v>1752</v>
      </c>
      <c r="Q306" s="298" t="str">
        <f t="shared" si="46"/>
        <v>3</v>
      </c>
      <c r="R306" s="28">
        <f t="shared" si="48"/>
        <v>1679</v>
      </c>
      <c r="S306" s="28">
        <f t="shared" si="47"/>
        <v>73</v>
      </c>
      <c r="T306" s="176">
        <f t="shared" si="44"/>
        <v>1752</v>
      </c>
      <c r="U306" s="280" t="str">
        <f t="shared" si="49"/>
        <v>13</v>
      </c>
      <c r="V306" s="280"/>
    </row>
    <row r="307" spans="1:22" ht="18.75" customHeight="1">
      <c r="A307" s="26">
        <v>310</v>
      </c>
      <c r="B307" s="23">
        <v>911327</v>
      </c>
      <c r="C307" s="232" t="s">
        <v>83</v>
      </c>
      <c r="D307" s="541" t="s">
        <v>180</v>
      </c>
      <c r="E307" s="183">
        <v>83</v>
      </c>
      <c r="F307" s="180" t="str">
        <f>IF(E307="","",VLOOKUP(E307,資料!$B$4:$E$128,3,0))</f>
        <v>湖內(慈濟宮)</v>
      </c>
      <c r="G307" s="84" t="str">
        <f>IF(E307="","",VLOOKUP(E307,資料!$B$4:$E$128,2,0))</f>
        <v>湖內13車</v>
      </c>
      <c r="H307" s="294"/>
      <c r="I307" s="183">
        <v>83</v>
      </c>
      <c r="J307" s="180" t="str">
        <f>IF(I307="","",VLOOKUP(I307,資料!$B$4:$E$128,3,0))</f>
        <v>湖內(慈濟宮)</v>
      </c>
      <c r="K307" s="84" t="str">
        <f>IF(I307="","",VLOOKUP(I307,資料!$K$4:$L$128,2,0))</f>
        <v>湖內13車</v>
      </c>
      <c r="L307" s="12"/>
      <c r="M307" s="86">
        <f>IFERROR(IF(I307="",VLOOKUP(E307,資料!$B$4:$E$174,4,0),VLOOKUP(I307,資料!$B$4:$E$174,4,0)),"")</f>
        <v>73</v>
      </c>
      <c r="N307" s="86">
        <f t="shared" si="51"/>
        <v>1679</v>
      </c>
      <c r="O307" s="86">
        <f t="shared" si="45"/>
        <v>73</v>
      </c>
      <c r="P307" s="86">
        <f t="shared" si="50"/>
        <v>1752</v>
      </c>
      <c r="Q307" s="298" t="str">
        <f t="shared" si="46"/>
        <v>3</v>
      </c>
      <c r="R307" s="28">
        <f t="shared" si="48"/>
        <v>1679</v>
      </c>
      <c r="S307" s="28">
        <f t="shared" si="47"/>
        <v>73</v>
      </c>
      <c r="T307" s="176">
        <f t="shared" si="44"/>
        <v>1752</v>
      </c>
      <c r="U307" s="280" t="str">
        <f t="shared" si="49"/>
        <v>13</v>
      </c>
      <c r="V307" s="280"/>
    </row>
    <row r="308" spans="1:22" ht="18.75" customHeight="1">
      <c r="A308" s="26">
        <v>311</v>
      </c>
      <c r="B308" s="23" t="s">
        <v>626</v>
      </c>
      <c r="C308" s="231" t="s">
        <v>17</v>
      </c>
      <c r="D308" s="540" t="s">
        <v>584</v>
      </c>
      <c r="E308" s="206">
        <v>83</v>
      </c>
      <c r="F308" s="180" t="str">
        <f>IF(E308="","",VLOOKUP(E308,資料!$B$4:$E$128,3,0))</f>
        <v>湖內(慈濟宮)</v>
      </c>
      <c r="G308" s="84" t="str">
        <f>IF(E308="","",VLOOKUP(E308,資料!$B$4:$E$128,2,0))</f>
        <v>湖內13車</v>
      </c>
      <c r="H308" s="294"/>
      <c r="I308" s="206">
        <v>83</v>
      </c>
      <c r="J308" s="180" t="str">
        <f>IF(I308="","",VLOOKUP(I308,資料!$B$4:$E$128,3,0))</f>
        <v>湖內(慈濟宮)</v>
      </c>
      <c r="K308" s="84" t="str">
        <f>IF(I308="","",VLOOKUP(I308,資料!$K$4:$L$128,2,0))</f>
        <v>湖內13車</v>
      </c>
      <c r="L308" s="12"/>
      <c r="M308" s="86">
        <f>IFERROR(IF(I308="",VLOOKUP(E308,資料!$B$4:$E$174,4,0),VLOOKUP(I308,資料!$B$4:$E$174,4,0)),"")</f>
        <v>73</v>
      </c>
      <c r="N308" s="86">
        <f t="shared" si="51"/>
        <v>1679</v>
      </c>
      <c r="O308" s="86">
        <f t="shared" si="45"/>
        <v>1606</v>
      </c>
      <c r="P308" s="86">
        <f t="shared" si="50"/>
        <v>3285</v>
      </c>
      <c r="Q308" s="298">
        <f t="shared" si="46"/>
        <v>2</v>
      </c>
      <c r="R308" s="28">
        <f t="shared" si="48"/>
        <v>1679</v>
      </c>
      <c r="S308" s="28">
        <f t="shared" si="47"/>
        <v>1606</v>
      </c>
      <c r="T308" s="176">
        <f t="shared" si="44"/>
        <v>3285</v>
      </c>
      <c r="U308" s="280" t="str">
        <f t="shared" si="49"/>
        <v>13</v>
      </c>
      <c r="V308" s="280"/>
    </row>
    <row r="309" spans="1:22" ht="18.75" customHeight="1">
      <c r="A309" s="26">
        <v>312</v>
      </c>
      <c r="B309" s="329" t="s">
        <v>742</v>
      </c>
      <c r="C309" s="232" t="s">
        <v>78</v>
      </c>
      <c r="D309" s="541" t="s">
        <v>390</v>
      </c>
      <c r="E309" s="183">
        <v>83</v>
      </c>
      <c r="F309" s="180" t="str">
        <f>IF(E309="","",VLOOKUP(E309,資料!$B$4:$E$128,3,0))</f>
        <v>湖內(慈濟宮)</v>
      </c>
      <c r="G309" s="84" t="str">
        <f>IF(E309="","",VLOOKUP(E309,資料!$B$4:$E$128,2,0))</f>
        <v>湖內13車</v>
      </c>
      <c r="H309" s="294"/>
      <c r="I309" s="183">
        <v>83</v>
      </c>
      <c r="J309" s="180" t="str">
        <f>IF(I309="","",VLOOKUP(I309,資料!$B$4:$E$128,3,0))</f>
        <v>湖內(慈濟宮)</v>
      </c>
      <c r="K309" s="84" t="str">
        <f>IF(I309="","",VLOOKUP(I309,資料!$K$4:$L$128,2,0))</f>
        <v>湖內13車</v>
      </c>
      <c r="L309" s="12"/>
      <c r="M309" s="86">
        <f>IFERROR(IF(I309="",VLOOKUP(E309,資料!$B$4:$E$174,4,0),VLOOKUP(I309,資料!$B$4:$E$174,4,0)),"")</f>
        <v>73</v>
      </c>
      <c r="N309" s="86">
        <f t="shared" si="51"/>
        <v>1679</v>
      </c>
      <c r="O309" s="86">
        <f t="shared" si="45"/>
        <v>1606</v>
      </c>
      <c r="P309" s="86">
        <f t="shared" si="50"/>
        <v>3285</v>
      </c>
      <c r="Q309" s="298">
        <f t="shared" si="46"/>
        <v>2</v>
      </c>
      <c r="R309" s="28">
        <f t="shared" si="48"/>
        <v>1679</v>
      </c>
      <c r="S309" s="28">
        <f t="shared" si="47"/>
        <v>1606</v>
      </c>
      <c r="T309" s="176">
        <f t="shared" si="44"/>
        <v>3285</v>
      </c>
      <c r="U309" s="280" t="str">
        <f t="shared" si="49"/>
        <v>13</v>
      </c>
      <c r="V309" s="280"/>
    </row>
    <row r="310" spans="1:22" ht="18.75" customHeight="1">
      <c r="A310" s="26">
        <v>313</v>
      </c>
      <c r="B310" s="23" t="s">
        <v>919</v>
      </c>
      <c r="C310" s="231" t="s">
        <v>79</v>
      </c>
      <c r="D310" s="540" t="s">
        <v>411</v>
      </c>
      <c r="E310" s="206">
        <v>83</v>
      </c>
      <c r="F310" s="180" t="str">
        <f>IF(E310="","",VLOOKUP(E310,資料!$B$4:$E$128,3,0))</f>
        <v>湖內(慈濟宮)</v>
      </c>
      <c r="G310" s="84" t="str">
        <f>IF(E310="","",VLOOKUP(E310,資料!$B$4:$E$128,2,0))</f>
        <v>湖內13車</v>
      </c>
      <c r="H310" s="294"/>
      <c r="I310" s="206">
        <v>83</v>
      </c>
      <c r="J310" s="180" t="str">
        <f>IF(I310="","",VLOOKUP(I310,資料!$B$4:$E$128,3,0))</f>
        <v>湖內(慈濟宮)</v>
      </c>
      <c r="K310" s="84" t="str">
        <f>IF(I310="","",VLOOKUP(I310,資料!$K$4:$L$128,2,0))</f>
        <v>湖內13車</v>
      </c>
      <c r="L310" s="12"/>
      <c r="M310" s="86">
        <f>IFERROR(IF(I310="",VLOOKUP(E310,資料!$B$4:$E$174,4,0),VLOOKUP(I310,資料!$B$4:$E$174,4,0)),"")</f>
        <v>73</v>
      </c>
      <c r="N310" s="86">
        <f t="shared" si="51"/>
        <v>1679</v>
      </c>
      <c r="O310" s="86">
        <f t="shared" si="45"/>
        <v>1606</v>
      </c>
      <c r="P310" s="86">
        <f t="shared" si="50"/>
        <v>3285</v>
      </c>
      <c r="Q310" s="298">
        <f t="shared" si="46"/>
        <v>2</v>
      </c>
      <c r="R310" s="28">
        <f t="shared" si="48"/>
        <v>1679</v>
      </c>
      <c r="S310" s="28">
        <f t="shared" si="47"/>
        <v>1606</v>
      </c>
      <c r="T310" s="176">
        <f t="shared" si="44"/>
        <v>3285</v>
      </c>
      <c r="U310" s="280" t="str">
        <f t="shared" si="49"/>
        <v>13</v>
      </c>
      <c r="V310" s="280"/>
    </row>
    <row r="311" spans="1:22" ht="18.75" customHeight="1">
      <c r="A311" s="26">
        <v>314</v>
      </c>
      <c r="B311" s="23">
        <v>911328</v>
      </c>
      <c r="C311" s="337" t="s">
        <v>83</v>
      </c>
      <c r="D311" s="540" t="s">
        <v>185</v>
      </c>
      <c r="E311" s="206">
        <v>83</v>
      </c>
      <c r="F311" s="180" t="str">
        <f>IF(E311="","",VLOOKUP(E311,資料!$B$4:$E$128,3,0))</f>
        <v>湖內(慈濟宮)</v>
      </c>
      <c r="G311" s="84" t="str">
        <f>IF(E311="","",VLOOKUP(E311,資料!$B$4:$E$128,2,0))</f>
        <v>湖內13車</v>
      </c>
      <c r="H311" s="294"/>
      <c r="I311" s="206">
        <v>83</v>
      </c>
      <c r="J311" s="180" t="str">
        <f>IF(I311="","",VLOOKUP(I311,資料!$B$4:$E$128,3,0))</f>
        <v>湖內(慈濟宮)</v>
      </c>
      <c r="K311" s="84" t="str">
        <f>IF(I311="","",VLOOKUP(I311,資料!$K$4:$L$128,2,0))</f>
        <v>湖內13車</v>
      </c>
      <c r="L311" s="12"/>
      <c r="M311" s="86">
        <f>IFERROR(IF(I311="",VLOOKUP(E311,資料!$B$4:$E$174,4,0),VLOOKUP(I311,資料!$B$4:$E$174,4,0)),"")</f>
        <v>73</v>
      </c>
      <c r="N311" s="86">
        <f t="shared" si="51"/>
        <v>1679</v>
      </c>
      <c r="O311" s="86">
        <f t="shared" si="45"/>
        <v>73</v>
      </c>
      <c r="P311" s="86">
        <f t="shared" si="50"/>
        <v>1752</v>
      </c>
      <c r="Q311" s="298" t="str">
        <f t="shared" si="46"/>
        <v>3</v>
      </c>
      <c r="R311" s="28">
        <f t="shared" si="48"/>
        <v>1679</v>
      </c>
      <c r="S311" s="28">
        <f t="shared" si="47"/>
        <v>73</v>
      </c>
      <c r="T311" s="176">
        <f t="shared" si="44"/>
        <v>1752</v>
      </c>
      <c r="U311" s="280" t="str">
        <f t="shared" si="49"/>
        <v>13</v>
      </c>
      <c r="V311" s="280"/>
    </row>
    <row r="312" spans="1:22" ht="18.75" customHeight="1">
      <c r="A312" s="26">
        <v>315</v>
      </c>
      <c r="B312" s="329">
        <v>110619</v>
      </c>
      <c r="C312" s="232" t="s">
        <v>1951</v>
      </c>
      <c r="D312" s="541" t="s">
        <v>1862</v>
      </c>
      <c r="E312" s="183">
        <v>84</v>
      </c>
      <c r="F312" s="180" t="str">
        <f>IF(E312="","",VLOOKUP(E312,資料!$B$4:$E$128,3,0))</f>
        <v>湖內圖書館</v>
      </c>
      <c r="G312" s="84" t="str">
        <f>IF(E312="","",VLOOKUP(E312,資料!$B$4:$E$128,2,0))</f>
        <v>湖內13車</v>
      </c>
      <c r="H312" s="294"/>
      <c r="I312" s="183">
        <v>84</v>
      </c>
      <c r="J312" s="180" t="str">
        <f>IF(I312="","",VLOOKUP(I312,資料!$B$4:$E$128,3,0))</f>
        <v>湖內圖書館</v>
      </c>
      <c r="K312" s="84" t="str">
        <f>IF(I312="","",VLOOKUP(I312,資料!$K$4:$L$128,2,0))</f>
        <v>湖內13車</v>
      </c>
      <c r="L312" s="12"/>
      <c r="M312" s="86">
        <f>IFERROR(IF(I312="",VLOOKUP(E312,資料!$B$4:$E$174,4,0),VLOOKUP(I312,資料!$B$4:$E$174,4,0)),"")</f>
        <v>73</v>
      </c>
      <c r="N312" s="86">
        <f t="shared" si="51"/>
        <v>1679</v>
      </c>
      <c r="O312" s="86">
        <f t="shared" si="45"/>
        <v>1606</v>
      </c>
      <c r="P312" s="86">
        <f t="shared" si="50"/>
        <v>3285</v>
      </c>
      <c r="Q312" s="298">
        <f t="shared" si="46"/>
        <v>1</v>
      </c>
      <c r="R312" s="28">
        <f t="shared" si="48"/>
        <v>1679</v>
      </c>
      <c r="S312" s="28">
        <f t="shared" si="47"/>
        <v>1606</v>
      </c>
      <c r="T312" s="176">
        <f t="shared" si="44"/>
        <v>3285</v>
      </c>
      <c r="U312" s="280" t="str">
        <f t="shared" si="49"/>
        <v>13</v>
      </c>
      <c r="V312" s="143"/>
    </row>
    <row r="313" spans="1:22" ht="18.75" customHeight="1">
      <c r="A313" s="26">
        <v>316</v>
      </c>
      <c r="B313" s="329">
        <v>110720</v>
      </c>
      <c r="C313" s="232" t="s">
        <v>733</v>
      </c>
      <c r="D313" s="541" t="s">
        <v>1443</v>
      </c>
      <c r="E313" s="183">
        <v>84</v>
      </c>
      <c r="F313" s="180" t="str">
        <f>IF(E313="","",VLOOKUP(E313,資料!$B$4:$E$128,3,0))</f>
        <v>湖內圖書館</v>
      </c>
      <c r="G313" s="84" t="str">
        <f>IF(E313="","",VLOOKUP(E313,資料!$B$4:$E$128,2,0))</f>
        <v>湖內13車</v>
      </c>
      <c r="H313" s="294"/>
      <c r="I313" s="183">
        <v>84</v>
      </c>
      <c r="J313" s="180" t="str">
        <f>IF(I313="","",VLOOKUP(I313,資料!$B$4:$E$128,3,0))</f>
        <v>湖內圖書館</v>
      </c>
      <c r="K313" s="84" t="str">
        <f>IF(I313="","",VLOOKUP(I313,資料!$K$4:$L$128,2,0))</f>
        <v>湖內13車</v>
      </c>
      <c r="L313" s="12"/>
      <c r="M313" s="86">
        <f>IFERROR(IF(I313="",VLOOKUP(E313,資料!$B$4:$E$174,4,0),VLOOKUP(I313,資料!$B$4:$E$174,4,0)),"")</f>
        <v>73</v>
      </c>
      <c r="N313" s="86">
        <f t="shared" si="51"/>
        <v>1679</v>
      </c>
      <c r="O313" s="86">
        <f t="shared" si="45"/>
        <v>1606</v>
      </c>
      <c r="P313" s="86">
        <f t="shared" si="50"/>
        <v>3285</v>
      </c>
      <c r="Q313" s="298">
        <f t="shared" si="46"/>
        <v>1</v>
      </c>
      <c r="R313" s="28">
        <f t="shared" si="48"/>
        <v>1679</v>
      </c>
      <c r="S313" s="28">
        <f t="shared" si="47"/>
        <v>1606</v>
      </c>
      <c r="T313" s="176">
        <f t="shared" ref="T313:T371" si="52">IF(SUM(R313:S313)=0,"",(SUM(R313:S313)))</f>
        <v>3285</v>
      </c>
      <c r="U313" s="280" t="str">
        <f t="shared" si="49"/>
        <v>13</v>
      </c>
      <c r="V313" s="143"/>
    </row>
    <row r="314" spans="1:22" ht="18.75" customHeight="1">
      <c r="A314" s="26">
        <v>318</v>
      </c>
      <c r="B314" s="23">
        <v>910429</v>
      </c>
      <c r="C314" s="232" t="s">
        <v>92</v>
      </c>
      <c r="D314" s="543" t="s">
        <v>172</v>
      </c>
      <c r="E314" s="206">
        <v>84</v>
      </c>
      <c r="F314" s="180" t="str">
        <f>IF(E314="","",VLOOKUP(E314,資料!$B$4:$E$128,3,0))</f>
        <v>湖內圖書館</v>
      </c>
      <c r="G314" s="84" t="str">
        <f>IF(E314="","",VLOOKUP(E314,資料!$B$4:$E$128,2,0))</f>
        <v>湖內13車</v>
      </c>
      <c r="H314" s="294"/>
      <c r="I314" s="206">
        <v>84</v>
      </c>
      <c r="J314" s="180" t="str">
        <f>IF(I314="","",VLOOKUP(I314,資料!$B$4:$E$128,3,0))</f>
        <v>湖內圖書館</v>
      </c>
      <c r="K314" s="84" t="str">
        <f>IF(I314="","",VLOOKUP(I314,資料!$K$4:$L$128,2,0))</f>
        <v>湖內13車</v>
      </c>
      <c r="L314" s="12"/>
      <c r="M314" s="86">
        <f>IFERROR(IF(I314="",VLOOKUP(E314,資料!$B$4:$E$174,4,0),VLOOKUP(I314,資料!$B$4:$E$174,4,0)),"")</f>
        <v>73</v>
      </c>
      <c r="N314" s="86">
        <f t="shared" si="51"/>
        <v>1679</v>
      </c>
      <c r="O314" s="86">
        <f t="shared" ref="O314:O372" si="53">IF(M314="","",IF(LEFT(B314,1)="9",M314*$Q$2,M314*$O$2))</f>
        <v>73</v>
      </c>
      <c r="P314" s="86">
        <f t="shared" si="50"/>
        <v>1752</v>
      </c>
      <c r="Q314" s="298" t="str">
        <f t="shared" ref="Q314:Q372" si="54">IF(B314="","",IF(LEFTB(B314,1)="9","3",IF(LEFTB(B314,1)="0",2,1)))</f>
        <v>3</v>
      </c>
      <c r="R314" s="28">
        <f t="shared" si="48"/>
        <v>1679</v>
      </c>
      <c r="S314" s="28">
        <f t="shared" si="47"/>
        <v>73</v>
      </c>
      <c r="T314" s="176">
        <f t="shared" si="52"/>
        <v>1752</v>
      </c>
      <c r="U314" s="280" t="str">
        <f t="shared" si="49"/>
        <v>13</v>
      </c>
      <c r="V314" s="280"/>
    </row>
    <row r="315" spans="1:22" ht="18.75" customHeight="1">
      <c r="A315" s="26">
        <v>319</v>
      </c>
      <c r="B315" s="23">
        <v>910625</v>
      </c>
      <c r="C315" s="231" t="s">
        <v>84</v>
      </c>
      <c r="D315" s="540" t="s">
        <v>230</v>
      </c>
      <c r="E315" s="206">
        <v>84</v>
      </c>
      <c r="F315" s="180" t="str">
        <f>IF(E315="","",VLOOKUP(E315,資料!$B$4:$E$128,3,0))</f>
        <v>湖內圖書館</v>
      </c>
      <c r="G315" s="84" t="str">
        <f>IF(E315="","",VLOOKUP(E315,資料!$B$4:$E$128,2,0))</f>
        <v>湖內13車</v>
      </c>
      <c r="H315" s="294"/>
      <c r="I315" s="206">
        <v>84</v>
      </c>
      <c r="J315" s="180" t="str">
        <f>IF(I315="","",VLOOKUP(I315,資料!$B$4:$E$128,3,0))</f>
        <v>湖內圖書館</v>
      </c>
      <c r="K315" s="84" t="str">
        <f>IF(I315="","",VLOOKUP(I315,資料!$K$4:$L$128,2,0))</f>
        <v>湖內13車</v>
      </c>
      <c r="L315" s="12"/>
      <c r="M315" s="86">
        <f>IFERROR(IF(I315="",VLOOKUP(E315,資料!$B$4:$E$174,4,0),VLOOKUP(I315,資料!$B$4:$E$174,4,0)),"")</f>
        <v>73</v>
      </c>
      <c r="N315" s="86">
        <f t="shared" si="51"/>
        <v>1679</v>
      </c>
      <c r="O315" s="86">
        <f t="shared" si="53"/>
        <v>73</v>
      </c>
      <c r="P315" s="86">
        <f t="shared" si="50"/>
        <v>1752</v>
      </c>
      <c r="Q315" s="298" t="str">
        <f t="shared" si="54"/>
        <v>3</v>
      </c>
      <c r="R315" s="28">
        <f t="shared" si="48"/>
        <v>1679</v>
      </c>
      <c r="S315" s="28">
        <f t="shared" si="47"/>
        <v>73</v>
      </c>
      <c r="T315" s="176">
        <f t="shared" si="52"/>
        <v>1752</v>
      </c>
      <c r="U315" s="280" t="str">
        <f t="shared" si="49"/>
        <v>13</v>
      </c>
      <c r="V315" s="280"/>
    </row>
    <row r="316" spans="1:22" ht="18.75" customHeight="1">
      <c r="A316" s="26">
        <v>320</v>
      </c>
      <c r="B316" s="23">
        <v>910705</v>
      </c>
      <c r="C316" s="231" t="s">
        <v>93</v>
      </c>
      <c r="D316" s="540" t="s">
        <v>111</v>
      </c>
      <c r="E316" s="206">
        <v>84</v>
      </c>
      <c r="F316" s="180" t="str">
        <f>IF(E316="","",VLOOKUP(E316,資料!$B$4:$E$128,3,0))</f>
        <v>湖內圖書館</v>
      </c>
      <c r="G316" s="84" t="str">
        <f>IF(E316="","",VLOOKUP(E316,資料!$B$4:$E$128,2,0))</f>
        <v>湖內13車</v>
      </c>
      <c r="H316" s="294"/>
      <c r="I316" s="206">
        <v>84</v>
      </c>
      <c r="J316" s="180" t="str">
        <f>IF(I316="","",VLOOKUP(I316,資料!$B$4:$E$128,3,0))</f>
        <v>湖內圖書館</v>
      </c>
      <c r="K316" s="84" t="str">
        <f>IF(I316="","",VLOOKUP(I316,資料!$K$4:$L$128,2,0))</f>
        <v>湖內13車</v>
      </c>
      <c r="L316" s="12"/>
      <c r="M316" s="86">
        <f>IFERROR(IF(I316="",VLOOKUP(E316,資料!$B$4:$E$174,4,0),VLOOKUP(I316,資料!$B$4:$E$174,4,0)),"")</f>
        <v>73</v>
      </c>
      <c r="N316" s="86">
        <f t="shared" si="51"/>
        <v>1679</v>
      </c>
      <c r="O316" s="86">
        <f t="shared" si="53"/>
        <v>73</v>
      </c>
      <c r="P316" s="86">
        <f t="shared" si="50"/>
        <v>1752</v>
      </c>
      <c r="Q316" s="298" t="str">
        <f t="shared" si="54"/>
        <v>3</v>
      </c>
      <c r="R316" s="28">
        <f t="shared" si="48"/>
        <v>1679</v>
      </c>
      <c r="S316" s="28">
        <f t="shared" si="47"/>
        <v>73</v>
      </c>
      <c r="T316" s="176">
        <f t="shared" si="52"/>
        <v>1752</v>
      </c>
      <c r="U316" s="280" t="str">
        <f t="shared" si="49"/>
        <v>13</v>
      </c>
      <c r="V316" s="280"/>
    </row>
    <row r="317" spans="1:22" ht="18.75" customHeight="1">
      <c r="A317" s="26">
        <v>322</v>
      </c>
      <c r="B317" s="23">
        <v>911207</v>
      </c>
      <c r="C317" s="232" t="s">
        <v>355</v>
      </c>
      <c r="D317" s="541" t="s">
        <v>287</v>
      </c>
      <c r="E317" s="183">
        <v>84</v>
      </c>
      <c r="F317" s="180" t="str">
        <f>IF(E317="","",VLOOKUP(E317,資料!$B$4:$E$128,3,0))</f>
        <v>湖內圖書館</v>
      </c>
      <c r="G317" s="84" t="str">
        <f>IF(E317="","",VLOOKUP(E317,資料!$B$4:$E$128,2,0))</f>
        <v>湖內13車</v>
      </c>
      <c r="H317" s="294"/>
      <c r="I317" s="183">
        <v>84</v>
      </c>
      <c r="J317" s="180" t="str">
        <f>IF(I317="","",VLOOKUP(I317,資料!$B$4:$E$128,3,0))</f>
        <v>湖內圖書館</v>
      </c>
      <c r="K317" s="84" t="str">
        <f>IF(I317="","",VLOOKUP(I317,資料!$K$4:$L$128,2,0))</f>
        <v>湖內13車</v>
      </c>
      <c r="L317" s="12"/>
      <c r="M317" s="86">
        <f>IFERROR(IF(I317="",VLOOKUP(E317,資料!$B$4:$E$174,4,0),VLOOKUP(I317,資料!$B$4:$E$174,4,0)),"")</f>
        <v>73</v>
      </c>
      <c r="N317" s="86">
        <f t="shared" si="51"/>
        <v>1679</v>
      </c>
      <c r="O317" s="86">
        <f t="shared" si="53"/>
        <v>73</v>
      </c>
      <c r="P317" s="86">
        <f t="shared" si="50"/>
        <v>1752</v>
      </c>
      <c r="Q317" s="298" t="str">
        <f t="shared" si="54"/>
        <v>3</v>
      </c>
      <c r="R317" s="28">
        <f t="shared" ref="R317:R379" si="55">IF(OR(H317="總車長",H317="特優"),"",IF(OR(H317="優惠",H317="選手",H317="副總車長"),ROUND(N317*50%,0),IF(H317="車長",ROUND(N317*75%,0),N317)))</f>
        <v>1679</v>
      </c>
      <c r="S317" s="28">
        <f t="shared" ref="S317:S378" si="56">IF(OR(L317="總車長",L317="特優"),"",IF(OR(L317="優惠",L317="選手",L317="副總車長"),ROUND(O317*50%,0),IF(L317="車長",ROUND(O317*75%,0),O317)))</f>
        <v>73</v>
      </c>
      <c r="T317" s="176">
        <f t="shared" si="52"/>
        <v>1752</v>
      </c>
      <c r="U317" s="280" t="str">
        <f t="shared" si="49"/>
        <v>13</v>
      </c>
      <c r="V317" s="280"/>
    </row>
    <row r="318" spans="1:22" ht="18.75" customHeight="1">
      <c r="A318" s="26">
        <v>323</v>
      </c>
      <c r="B318" s="335" t="s">
        <v>1039</v>
      </c>
      <c r="C318" s="232" t="s">
        <v>304</v>
      </c>
      <c r="D318" s="542" t="s">
        <v>1040</v>
      </c>
      <c r="E318" s="183">
        <v>84</v>
      </c>
      <c r="F318" s="180" t="str">
        <f>IF(E318="","",VLOOKUP(E318,資料!$B$4:$E$128,3,0))</f>
        <v>湖內圖書館</v>
      </c>
      <c r="G318" s="84" t="str">
        <f>IF(E318="","",VLOOKUP(E318,資料!$B$4:$E$128,2,0))</f>
        <v>湖內13車</v>
      </c>
      <c r="H318" s="294"/>
      <c r="I318" s="183">
        <v>84</v>
      </c>
      <c r="J318" s="180" t="str">
        <f>IF(I318="","",VLOOKUP(I318,資料!$B$4:$E$128,3,0))</f>
        <v>湖內圖書館</v>
      </c>
      <c r="K318" s="84" t="str">
        <f>IF(I318="","",VLOOKUP(I318,資料!$K$4:$L$128,2,0))</f>
        <v>湖內13車</v>
      </c>
      <c r="L318" s="14"/>
      <c r="M318" s="86">
        <f>IFERROR(IF(I318="",VLOOKUP(E318,資料!$B$4:$E$174,4,0),VLOOKUP(I318,資料!$B$4:$E$174,4,0)),"")</f>
        <v>73</v>
      </c>
      <c r="N318" s="86">
        <f t="shared" si="51"/>
        <v>1679</v>
      </c>
      <c r="O318" s="86">
        <f t="shared" si="53"/>
        <v>1606</v>
      </c>
      <c r="P318" s="86">
        <f t="shared" si="50"/>
        <v>3285</v>
      </c>
      <c r="Q318" s="298">
        <f t="shared" si="54"/>
        <v>2</v>
      </c>
      <c r="R318" s="28">
        <f t="shared" si="55"/>
        <v>1679</v>
      </c>
      <c r="S318" s="28">
        <f t="shared" si="56"/>
        <v>1606</v>
      </c>
      <c r="T318" s="176">
        <f t="shared" si="52"/>
        <v>3285</v>
      </c>
      <c r="U318" s="280" t="str">
        <f t="shared" si="49"/>
        <v>13</v>
      </c>
      <c r="V318" s="280"/>
    </row>
    <row r="319" spans="1:22" ht="18.75" customHeight="1">
      <c r="A319" s="26">
        <v>324</v>
      </c>
      <c r="B319" s="23" t="s">
        <v>807</v>
      </c>
      <c r="C319" s="232" t="s">
        <v>304</v>
      </c>
      <c r="D319" s="541" t="s">
        <v>516</v>
      </c>
      <c r="E319" s="183">
        <v>84</v>
      </c>
      <c r="F319" s="180" t="str">
        <f>IF(E319="","",VLOOKUP(E319,資料!$B$4:$E$128,3,0))</f>
        <v>湖內圖書館</v>
      </c>
      <c r="G319" s="84" t="str">
        <f>IF(E319="","",VLOOKUP(E319,資料!$B$4:$E$128,2,0))</f>
        <v>湖內13車</v>
      </c>
      <c r="H319" s="294"/>
      <c r="I319" s="183">
        <v>84</v>
      </c>
      <c r="J319" s="180" t="str">
        <f>IF(I319="","",VLOOKUP(I319,資料!$B$4:$E$128,3,0))</f>
        <v>湖內圖書館</v>
      </c>
      <c r="K319" s="84" t="str">
        <f>IF(I319="","",VLOOKUP(I319,資料!$K$4:$L$128,2,0))</f>
        <v>湖內13車</v>
      </c>
      <c r="L319" s="14"/>
      <c r="M319" s="86">
        <f>IFERROR(IF(I319="",VLOOKUP(E319,資料!$B$4:$E$174,4,0),VLOOKUP(I319,資料!$B$4:$E$174,4,0)),"")</f>
        <v>73</v>
      </c>
      <c r="N319" s="86">
        <f t="shared" si="51"/>
        <v>1679</v>
      </c>
      <c r="O319" s="86">
        <f t="shared" si="53"/>
        <v>1606</v>
      </c>
      <c r="P319" s="86">
        <f t="shared" si="50"/>
        <v>3285</v>
      </c>
      <c r="Q319" s="298">
        <f t="shared" si="54"/>
        <v>2</v>
      </c>
      <c r="R319" s="28">
        <f t="shared" si="55"/>
        <v>1679</v>
      </c>
      <c r="S319" s="28">
        <f t="shared" si="56"/>
        <v>1606</v>
      </c>
      <c r="T319" s="176">
        <f t="shared" si="52"/>
        <v>3285</v>
      </c>
      <c r="U319" s="280" t="str">
        <f t="shared" si="49"/>
        <v>13</v>
      </c>
      <c r="V319" s="280"/>
    </row>
    <row r="320" spans="1:22" ht="18.75" customHeight="1">
      <c r="A320" s="26">
        <v>325</v>
      </c>
      <c r="B320" s="23" t="s">
        <v>848</v>
      </c>
      <c r="C320" s="231" t="s">
        <v>1180</v>
      </c>
      <c r="D320" s="540" t="s">
        <v>847</v>
      </c>
      <c r="E320" s="206">
        <v>84</v>
      </c>
      <c r="F320" s="180" t="str">
        <f>IF(E320="","",VLOOKUP(E320,資料!$B$4:$E$128,3,0))</f>
        <v>湖內圖書館</v>
      </c>
      <c r="G320" s="84" t="str">
        <f>IF(E320="","",VLOOKUP(E320,資料!$B$4:$E$128,2,0))</f>
        <v>湖內13車</v>
      </c>
      <c r="H320" s="294"/>
      <c r="I320" s="206">
        <v>84</v>
      </c>
      <c r="J320" s="180" t="str">
        <f>IF(I320="","",VLOOKUP(I320,資料!$B$4:$E$128,3,0))</f>
        <v>湖內圖書館</v>
      </c>
      <c r="K320" s="84" t="str">
        <f>IF(I320="","",VLOOKUP(I320,資料!$K$4:$L$128,2,0))</f>
        <v>湖內13車</v>
      </c>
      <c r="L320" s="12"/>
      <c r="M320" s="86">
        <f>IFERROR(IF(I320="",VLOOKUP(E320,資料!$B$4:$E$174,4,0),VLOOKUP(I320,資料!$B$4:$E$174,4,0)),"")</f>
        <v>73</v>
      </c>
      <c r="N320" s="86">
        <f t="shared" si="51"/>
        <v>1679</v>
      </c>
      <c r="O320" s="86">
        <f t="shared" si="53"/>
        <v>1606</v>
      </c>
      <c r="P320" s="86">
        <f t="shared" si="50"/>
        <v>3285</v>
      </c>
      <c r="Q320" s="298">
        <f t="shared" si="54"/>
        <v>2</v>
      </c>
      <c r="R320" s="28">
        <f t="shared" si="55"/>
        <v>1679</v>
      </c>
      <c r="S320" s="28">
        <f t="shared" si="56"/>
        <v>1606</v>
      </c>
      <c r="T320" s="176">
        <f t="shared" si="52"/>
        <v>3285</v>
      </c>
      <c r="U320" s="280" t="str">
        <f t="shared" si="49"/>
        <v>13</v>
      </c>
      <c r="V320" s="280"/>
    </row>
    <row r="321" spans="1:22" ht="18.75" customHeight="1">
      <c r="A321" s="26">
        <v>326</v>
      </c>
      <c r="B321" s="23" t="s">
        <v>858</v>
      </c>
      <c r="C321" s="231" t="s">
        <v>80</v>
      </c>
      <c r="D321" s="540" t="s">
        <v>475</v>
      </c>
      <c r="E321" s="206">
        <v>84</v>
      </c>
      <c r="F321" s="180" t="str">
        <f>IF(E321="","",VLOOKUP(E321,資料!$B$4:$E$128,3,0))</f>
        <v>湖內圖書館</v>
      </c>
      <c r="G321" s="84" t="str">
        <f>IF(E321="","",VLOOKUP(E321,資料!$B$4:$E$128,2,0))</f>
        <v>湖內13車</v>
      </c>
      <c r="H321" s="294"/>
      <c r="I321" s="206">
        <v>84</v>
      </c>
      <c r="J321" s="180" t="str">
        <f>IF(I321="","",VLOOKUP(I321,資料!$B$4:$E$128,3,0))</f>
        <v>湖內圖書館</v>
      </c>
      <c r="K321" s="84" t="str">
        <f>IF(I321="","",VLOOKUP(I321,資料!$K$4:$L$128,2,0))</f>
        <v>湖內13車</v>
      </c>
      <c r="L321" s="12"/>
      <c r="M321" s="86">
        <f>IFERROR(IF(I321="",VLOOKUP(E321,資料!$B$4:$E$174,4,0),VLOOKUP(I321,資料!$B$4:$E$174,4,0)),"")</f>
        <v>73</v>
      </c>
      <c r="N321" s="86">
        <f t="shared" si="51"/>
        <v>1679</v>
      </c>
      <c r="O321" s="86">
        <f t="shared" si="53"/>
        <v>1606</v>
      </c>
      <c r="P321" s="86">
        <f t="shared" si="50"/>
        <v>3285</v>
      </c>
      <c r="Q321" s="298">
        <f t="shared" si="54"/>
        <v>2</v>
      </c>
      <c r="R321" s="28">
        <f t="shared" si="55"/>
        <v>1679</v>
      </c>
      <c r="S321" s="28">
        <f t="shared" si="56"/>
        <v>1606</v>
      </c>
      <c r="T321" s="176">
        <f t="shared" si="52"/>
        <v>3285</v>
      </c>
      <c r="U321" s="280" t="str">
        <f t="shared" si="49"/>
        <v>13</v>
      </c>
      <c r="V321" s="280"/>
    </row>
    <row r="322" spans="1:22" ht="18.75" customHeight="1">
      <c r="A322" s="26">
        <v>327</v>
      </c>
      <c r="B322" s="23" t="s">
        <v>909</v>
      </c>
      <c r="C322" s="231" t="s">
        <v>73</v>
      </c>
      <c r="D322" s="540" t="s">
        <v>908</v>
      </c>
      <c r="E322" s="206">
        <v>84</v>
      </c>
      <c r="F322" s="180" t="str">
        <f>IF(E322="","",VLOOKUP(E322,資料!$B$4:$E$128,3,0))</f>
        <v>湖內圖書館</v>
      </c>
      <c r="G322" s="84" t="str">
        <f>IF(E322="","",VLOOKUP(E322,資料!$B$4:$E$128,2,0))</f>
        <v>湖內13車</v>
      </c>
      <c r="H322" s="294"/>
      <c r="I322" s="206">
        <v>84</v>
      </c>
      <c r="J322" s="180" t="str">
        <f>IF(I322="","",VLOOKUP(I322,資料!$B$4:$E$128,3,0))</f>
        <v>湖內圖書館</v>
      </c>
      <c r="K322" s="84" t="str">
        <f>IF(I322="","",VLOOKUP(I322,資料!$K$4:$L$128,2,0))</f>
        <v>湖內13車</v>
      </c>
      <c r="L322" s="12"/>
      <c r="M322" s="86">
        <f>IFERROR(IF(I322="",VLOOKUP(E322,資料!$B$4:$E$174,4,0),VLOOKUP(I322,資料!$B$4:$E$174,4,0)),"")</f>
        <v>73</v>
      </c>
      <c r="N322" s="86">
        <f t="shared" si="51"/>
        <v>1679</v>
      </c>
      <c r="O322" s="86">
        <f t="shared" si="53"/>
        <v>1606</v>
      </c>
      <c r="P322" s="86">
        <f t="shared" si="50"/>
        <v>3285</v>
      </c>
      <c r="Q322" s="298">
        <f t="shared" si="54"/>
        <v>2</v>
      </c>
      <c r="R322" s="28">
        <f t="shared" si="55"/>
        <v>1679</v>
      </c>
      <c r="S322" s="28">
        <f t="shared" si="56"/>
        <v>1606</v>
      </c>
      <c r="T322" s="176">
        <f t="shared" si="52"/>
        <v>3285</v>
      </c>
      <c r="U322" s="280" t="str">
        <f t="shared" si="49"/>
        <v>13</v>
      </c>
      <c r="V322" s="280"/>
    </row>
    <row r="323" spans="1:22" ht="18.75" customHeight="1">
      <c r="A323" s="26">
        <v>328</v>
      </c>
      <c r="B323" s="23" t="s">
        <v>916</v>
      </c>
      <c r="C323" s="299" t="s">
        <v>3490</v>
      </c>
      <c r="D323" s="540" t="s">
        <v>405</v>
      </c>
      <c r="E323" s="206">
        <v>84</v>
      </c>
      <c r="F323" s="180" t="str">
        <f>IF(E323="","",VLOOKUP(E323,資料!$B$4:$E$128,3,0))</f>
        <v>湖內圖書館</v>
      </c>
      <c r="G323" s="84" t="str">
        <f>IF(E323="","",VLOOKUP(E323,資料!$B$4:$E$128,2,0))</f>
        <v>湖內13車</v>
      </c>
      <c r="H323" s="848" t="s">
        <v>3735</v>
      </c>
      <c r="I323" s="206">
        <v>84</v>
      </c>
      <c r="J323" s="180" t="str">
        <f>IF(I323="","",VLOOKUP(I323,資料!$B$4:$E$128,3,0))</f>
        <v>湖內圖書館</v>
      </c>
      <c r="K323" s="84" t="str">
        <f>IF(I323="","",VLOOKUP(I323,資料!$K$4:$L$128,2,0))</f>
        <v>湖內13車</v>
      </c>
      <c r="L323" s="816" t="s">
        <v>3735</v>
      </c>
      <c r="M323" s="86">
        <f>IFERROR(IF(I323="",VLOOKUP(E323,資料!$B$4:$E$174,4,0),VLOOKUP(I323,資料!$B$4:$E$174,4,0)),"")</f>
        <v>73</v>
      </c>
      <c r="N323" s="86">
        <f t="shared" si="51"/>
        <v>1679</v>
      </c>
      <c r="O323" s="86">
        <f t="shared" si="53"/>
        <v>1606</v>
      </c>
      <c r="P323" s="86">
        <f t="shared" si="50"/>
        <v>3285</v>
      </c>
      <c r="Q323" s="298">
        <f t="shared" si="54"/>
        <v>2</v>
      </c>
      <c r="R323" s="28">
        <f t="shared" si="55"/>
        <v>1259</v>
      </c>
      <c r="S323" s="28">
        <f t="shared" si="56"/>
        <v>1205</v>
      </c>
      <c r="T323" s="176">
        <f t="shared" si="52"/>
        <v>2464</v>
      </c>
      <c r="U323" s="280" t="str">
        <f t="shared" si="49"/>
        <v>13</v>
      </c>
      <c r="V323" s="817" t="s">
        <v>3735</v>
      </c>
    </row>
    <row r="324" spans="1:22" ht="18.75" customHeight="1">
      <c r="A324" s="26">
        <v>329</v>
      </c>
      <c r="B324" s="23">
        <v>111135</v>
      </c>
      <c r="C324" s="299" t="s">
        <v>2343</v>
      </c>
      <c r="D324" s="542" t="s">
        <v>2344</v>
      </c>
      <c r="E324" s="183">
        <v>84</v>
      </c>
      <c r="F324" s="180" t="str">
        <f>IF(E324="","",VLOOKUP(E324,資料!$B$4:$E$128,3,0))</f>
        <v>湖內圖書館</v>
      </c>
      <c r="G324" s="84" t="str">
        <f>IF(E324="","",VLOOKUP(E324,資料!$B$4:$E$128,2,0))</f>
        <v>湖內13車</v>
      </c>
      <c r="H324" s="294"/>
      <c r="I324" s="183">
        <v>84</v>
      </c>
      <c r="J324" s="180" t="str">
        <f>IF(I324="","",VLOOKUP(I324,資料!$B$4:$E$128,3,0))</f>
        <v>湖內圖書館</v>
      </c>
      <c r="K324" s="84" t="str">
        <f>IF(I324="","",VLOOKUP(I324,資料!$K$4:$L$128,2,0))</f>
        <v>湖內13車</v>
      </c>
      <c r="L324" s="14"/>
      <c r="M324" s="86">
        <f>IFERROR(IF(I324="",VLOOKUP(E324,資料!$B$4:$E$174,4,0),VLOOKUP(I324,資料!$B$4:$E$174,4,0)),"")</f>
        <v>73</v>
      </c>
      <c r="N324" s="86">
        <f t="shared" si="51"/>
        <v>1679</v>
      </c>
      <c r="O324" s="86">
        <f t="shared" si="53"/>
        <v>1606</v>
      </c>
      <c r="P324" s="86">
        <f t="shared" si="50"/>
        <v>3285</v>
      </c>
      <c r="Q324" s="298">
        <f t="shared" si="54"/>
        <v>1</v>
      </c>
      <c r="R324" s="28">
        <f t="shared" si="55"/>
        <v>1679</v>
      </c>
      <c r="S324" s="28">
        <f t="shared" si="56"/>
        <v>1606</v>
      </c>
      <c r="T324" s="176">
        <f t="shared" si="52"/>
        <v>3285</v>
      </c>
      <c r="U324" s="280" t="str">
        <f t="shared" si="49"/>
        <v>13</v>
      </c>
      <c r="V324" s="143"/>
    </row>
    <row r="325" spans="1:22" ht="18.75" customHeight="1">
      <c r="A325" s="26">
        <v>330</v>
      </c>
      <c r="B325" s="329">
        <v>110206</v>
      </c>
      <c r="C325" s="232" t="s">
        <v>1945</v>
      </c>
      <c r="D325" s="541" t="s">
        <v>1555</v>
      </c>
      <c r="E325" s="202" t="s">
        <v>3432</v>
      </c>
      <c r="F325" s="180" t="str">
        <f>IF(E325="","",VLOOKUP(E325,資料!$B$4:$E$128,3,0))</f>
        <v>路竹7-11-2</v>
      </c>
      <c r="G325" s="84" t="str">
        <f>IF(E325="","",VLOOKUP(E325,資料!$B$4:$E$128,2,0))</f>
        <v>湖內13車</v>
      </c>
      <c r="H325" s="294"/>
      <c r="I325" s="202" t="s">
        <v>3432</v>
      </c>
      <c r="J325" s="180" t="str">
        <f>IF(I325="","",VLOOKUP(I325,資料!$B$4:$E$128,3,0))</f>
        <v>路竹7-11-2</v>
      </c>
      <c r="K325" s="84" t="str">
        <f>IF(I325="","",VLOOKUP(I325,資料!$K$4:$L$128,2,0))</f>
        <v>湖內13車</v>
      </c>
      <c r="L325" s="12"/>
      <c r="M325" s="86">
        <f>IFERROR(IF(I325="",VLOOKUP(E325,資料!$B$4:$E$174,4,0),VLOOKUP(I325,資料!$B$4:$E$174,4,0)),"")</f>
        <v>63</v>
      </c>
      <c r="N325" s="86">
        <f t="shared" si="51"/>
        <v>1449</v>
      </c>
      <c r="O325" s="86">
        <f t="shared" si="53"/>
        <v>1386</v>
      </c>
      <c r="P325" s="86">
        <f t="shared" si="50"/>
        <v>2835</v>
      </c>
      <c r="Q325" s="298">
        <f t="shared" si="54"/>
        <v>1</v>
      </c>
      <c r="R325" s="28">
        <f t="shared" si="55"/>
        <v>1449</v>
      </c>
      <c r="S325" s="28">
        <f t="shared" si="56"/>
        <v>1386</v>
      </c>
      <c r="T325" s="176">
        <f t="shared" si="52"/>
        <v>2835</v>
      </c>
      <c r="U325" s="280" t="str">
        <f t="shared" ref="U325:U329" si="57">MID(K325,3,2)</f>
        <v>13</v>
      </c>
      <c r="V325" s="143"/>
    </row>
    <row r="326" spans="1:22" ht="18.75" customHeight="1">
      <c r="A326" s="26">
        <v>331</v>
      </c>
      <c r="B326" s="329">
        <v>110209</v>
      </c>
      <c r="C326" s="232" t="s">
        <v>1945</v>
      </c>
      <c r="D326" s="541" t="s">
        <v>1562</v>
      </c>
      <c r="E326" s="202" t="s">
        <v>3432</v>
      </c>
      <c r="F326" s="180" t="str">
        <f>IF(E326="","",VLOOKUP(E326,資料!$B$4:$E$128,3,0))</f>
        <v>路竹7-11-2</v>
      </c>
      <c r="G326" s="84" t="str">
        <f>IF(E326="","",VLOOKUP(E326,資料!$B$4:$E$128,2,0))</f>
        <v>湖內13車</v>
      </c>
      <c r="H326" s="294"/>
      <c r="I326" s="202" t="s">
        <v>3432</v>
      </c>
      <c r="J326" s="180" t="str">
        <f>IF(I326="","",VLOOKUP(I326,資料!$B$4:$E$128,3,0))</f>
        <v>路竹7-11-2</v>
      </c>
      <c r="K326" s="84" t="str">
        <f>IF(I326="","",VLOOKUP(I326,資料!$K$4:$L$128,2,0))</f>
        <v>湖內13車</v>
      </c>
      <c r="L326" s="12"/>
      <c r="M326" s="86">
        <f>IFERROR(IF(I326="",VLOOKUP(E326,資料!$B$4:$E$174,4,0),VLOOKUP(I326,資料!$B$4:$E$174,4,0)),"")</f>
        <v>63</v>
      </c>
      <c r="N326" s="86">
        <f t="shared" si="51"/>
        <v>1449</v>
      </c>
      <c r="O326" s="86">
        <f t="shared" si="53"/>
        <v>1386</v>
      </c>
      <c r="P326" s="86">
        <f t="shared" si="50"/>
        <v>2835</v>
      </c>
      <c r="Q326" s="298">
        <f t="shared" si="54"/>
        <v>1</v>
      </c>
      <c r="R326" s="28">
        <f t="shared" si="55"/>
        <v>1449</v>
      </c>
      <c r="S326" s="28">
        <f t="shared" si="56"/>
        <v>1386</v>
      </c>
      <c r="T326" s="176">
        <f t="shared" si="52"/>
        <v>2835</v>
      </c>
      <c r="U326" s="280" t="str">
        <f t="shared" si="57"/>
        <v>13</v>
      </c>
      <c r="V326" s="143"/>
    </row>
    <row r="327" spans="1:22" ht="18.75" customHeight="1">
      <c r="A327" s="26">
        <v>332</v>
      </c>
      <c r="B327" s="329">
        <v>110228</v>
      </c>
      <c r="C327" s="232" t="s">
        <v>1945</v>
      </c>
      <c r="D327" s="541" t="s">
        <v>1947</v>
      </c>
      <c r="E327" s="202" t="s">
        <v>3432</v>
      </c>
      <c r="F327" s="180" t="str">
        <f>IF(E327="","",VLOOKUP(E327,資料!$B$4:$E$128,3,0))</f>
        <v>路竹7-11-2</v>
      </c>
      <c r="G327" s="84" t="str">
        <f>IF(E327="","",VLOOKUP(E327,資料!$B$4:$E$128,2,0))</f>
        <v>湖內13車</v>
      </c>
      <c r="H327" s="294"/>
      <c r="I327" s="202" t="s">
        <v>3432</v>
      </c>
      <c r="J327" s="180" t="str">
        <f>IF(I327="","",VLOOKUP(I327,資料!$B$4:$E$128,3,0))</f>
        <v>路竹7-11-2</v>
      </c>
      <c r="K327" s="84" t="str">
        <f>IF(I327="","",VLOOKUP(I327,資料!$K$4:$L$128,2,0))</f>
        <v>湖內13車</v>
      </c>
      <c r="L327" s="12"/>
      <c r="M327" s="86">
        <f>IFERROR(IF(I327="",VLOOKUP(E327,資料!$B$4:$E$174,4,0),VLOOKUP(I327,資料!$B$4:$E$174,4,0)),"")</f>
        <v>63</v>
      </c>
      <c r="N327" s="86">
        <f t="shared" si="51"/>
        <v>1449</v>
      </c>
      <c r="O327" s="86">
        <f t="shared" si="53"/>
        <v>1386</v>
      </c>
      <c r="P327" s="86">
        <f t="shared" si="50"/>
        <v>2835</v>
      </c>
      <c r="Q327" s="298">
        <f t="shared" si="54"/>
        <v>1</v>
      </c>
      <c r="R327" s="28">
        <f t="shared" si="55"/>
        <v>1449</v>
      </c>
      <c r="S327" s="28">
        <f t="shared" si="56"/>
        <v>1386</v>
      </c>
      <c r="T327" s="176">
        <f t="shared" si="52"/>
        <v>2835</v>
      </c>
      <c r="U327" s="280" t="str">
        <f t="shared" si="57"/>
        <v>13</v>
      </c>
      <c r="V327" s="143"/>
    </row>
    <row r="328" spans="1:22" ht="18.75" customHeight="1">
      <c r="A328" s="26">
        <v>333</v>
      </c>
      <c r="B328" s="329">
        <v>111414</v>
      </c>
      <c r="C328" s="232" t="s">
        <v>1348</v>
      </c>
      <c r="D328" s="541" t="s">
        <v>1369</v>
      </c>
      <c r="E328" s="202" t="s">
        <v>3432</v>
      </c>
      <c r="F328" s="180" t="str">
        <f>IF(E328="","",VLOOKUP(E328,資料!$B$4:$E$128,3,0))</f>
        <v>路竹7-11-2</v>
      </c>
      <c r="G328" s="84" t="str">
        <f>IF(E328="","",VLOOKUP(E328,資料!$B$4:$E$128,2,0))</f>
        <v>湖內13車</v>
      </c>
      <c r="H328" s="294"/>
      <c r="I328" s="202" t="s">
        <v>3432</v>
      </c>
      <c r="J328" s="180" t="str">
        <f>IF(I328="","",VLOOKUP(I328,資料!$B$4:$E$128,3,0))</f>
        <v>路竹7-11-2</v>
      </c>
      <c r="K328" s="84" t="str">
        <f>IF(I328="","",VLOOKUP(I328,資料!$K$4:$L$128,2,0))</f>
        <v>湖內13車</v>
      </c>
      <c r="L328" s="12"/>
      <c r="M328" s="86">
        <f>IFERROR(IF(I328="",VLOOKUP(E328,資料!$B$4:$E$174,4,0),VLOOKUP(I328,資料!$B$4:$E$174,4,0)),"")</f>
        <v>63</v>
      </c>
      <c r="N328" s="86">
        <f t="shared" si="51"/>
        <v>1449</v>
      </c>
      <c r="O328" s="86">
        <f t="shared" si="53"/>
        <v>1386</v>
      </c>
      <c r="P328" s="86">
        <f t="shared" si="50"/>
        <v>2835</v>
      </c>
      <c r="Q328" s="298">
        <f t="shared" si="54"/>
        <v>1</v>
      </c>
      <c r="R328" s="28">
        <f t="shared" si="55"/>
        <v>1449</v>
      </c>
      <c r="S328" s="28">
        <f t="shared" si="56"/>
        <v>1386</v>
      </c>
      <c r="T328" s="176">
        <f t="shared" si="52"/>
        <v>2835</v>
      </c>
      <c r="U328" s="280" t="str">
        <f t="shared" si="57"/>
        <v>13</v>
      </c>
      <c r="V328" s="143"/>
    </row>
    <row r="329" spans="1:22" ht="18.75" customHeight="1">
      <c r="A329" s="26">
        <v>334</v>
      </c>
      <c r="B329" s="329">
        <v>111415</v>
      </c>
      <c r="C329" s="232" t="s">
        <v>1348</v>
      </c>
      <c r="D329" s="541" t="s">
        <v>1371</v>
      </c>
      <c r="E329" s="202" t="s">
        <v>3432</v>
      </c>
      <c r="F329" s="180" t="str">
        <f>IF(E329="","",VLOOKUP(E329,資料!$B$4:$E$128,3,0))</f>
        <v>路竹7-11-2</v>
      </c>
      <c r="G329" s="84" t="str">
        <f>IF(E329="","",VLOOKUP(E329,資料!$B$4:$E$128,2,0))</f>
        <v>湖內13車</v>
      </c>
      <c r="H329" s="294"/>
      <c r="I329" s="202" t="s">
        <v>3432</v>
      </c>
      <c r="J329" s="180" t="str">
        <f>IF(I329="","",VLOOKUP(I329,資料!$B$4:$E$128,3,0))</f>
        <v>路竹7-11-2</v>
      </c>
      <c r="K329" s="84" t="str">
        <f>IF(I329="","",VLOOKUP(I329,資料!$K$4:$L$128,2,0))</f>
        <v>湖內13車</v>
      </c>
      <c r="L329" s="12"/>
      <c r="M329" s="86">
        <f>IFERROR(IF(I329="",VLOOKUP(E329,資料!$B$4:$E$174,4,0),VLOOKUP(I329,資料!$B$4:$E$174,4,0)),"")</f>
        <v>63</v>
      </c>
      <c r="N329" s="86">
        <f t="shared" si="51"/>
        <v>1449</v>
      </c>
      <c r="O329" s="86">
        <f t="shared" si="53"/>
        <v>1386</v>
      </c>
      <c r="P329" s="86">
        <f t="shared" si="50"/>
        <v>2835</v>
      </c>
      <c r="Q329" s="298">
        <f t="shared" si="54"/>
        <v>1</v>
      </c>
      <c r="R329" s="28">
        <f t="shared" si="55"/>
        <v>1449</v>
      </c>
      <c r="S329" s="28">
        <f t="shared" si="56"/>
        <v>1386</v>
      </c>
      <c r="T329" s="176">
        <f t="shared" si="52"/>
        <v>2835</v>
      </c>
      <c r="U329" s="280" t="str">
        <f t="shared" si="57"/>
        <v>13</v>
      </c>
      <c r="V329" s="143"/>
    </row>
    <row r="330" spans="1:22" ht="18.75" customHeight="1">
      <c r="A330" s="26">
        <v>335</v>
      </c>
      <c r="B330" s="329">
        <v>111616</v>
      </c>
      <c r="C330" s="232" t="s">
        <v>1921</v>
      </c>
      <c r="D330" s="541" t="s">
        <v>1509</v>
      </c>
      <c r="E330" s="183">
        <v>140</v>
      </c>
      <c r="F330" s="180" t="str">
        <f>IF(E330="","",VLOOKUP(E330,資料!$B$4:$E$128,3,0))</f>
        <v>海埔國小</v>
      </c>
      <c r="G330" s="84" t="str">
        <f>IF(E330="","",VLOOKUP(E330,資料!$B$4:$E$128,2,0))</f>
        <v>湖內13車</v>
      </c>
      <c r="H330" s="294"/>
      <c r="I330" s="183">
        <v>140</v>
      </c>
      <c r="J330" s="180" t="str">
        <f>IF(I330="","",VLOOKUP(I330,資料!$B$4:$E$128,3,0))</f>
        <v>海埔國小</v>
      </c>
      <c r="K330" s="84" t="str">
        <f>IF(I330="","",VLOOKUP(I330,資料!$K$4:$L$128,2,0))</f>
        <v>湖內13車</v>
      </c>
      <c r="L330" s="12"/>
      <c r="M330" s="86">
        <f>IFERROR(IF(I330="",VLOOKUP(E330,資料!$B$4:$E$174,4,0),VLOOKUP(I330,資料!$B$4:$E$174,4,0)),"")</f>
        <v>73</v>
      </c>
      <c r="N330" s="86">
        <f t="shared" si="51"/>
        <v>1679</v>
      </c>
      <c r="O330" s="86">
        <f t="shared" si="53"/>
        <v>1606</v>
      </c>
      <c r="P330" s="86">
        <f t="shared" si="50"/>
        <v>3285</v>
      </c>
      <c r="Q330" s="298">
        <f t="shared" si="54"/>
        <v>1</v>
      </c>
      <c r="R330" s="28">
        <f t="shared" si="55"/>
        <v>1679</v>
      </c>
      <c r="S330" s="28">
        <f t="shared" si="56"/>
        <v>1606</v>
      </c>
      <c r="T330" s="176">
        <f t="shared" si="52"/>
        <v>3285</v>
      </c>
      <c r="U330" s="280" t="str">
        <f t="shared" si="49"/>
        <v>13</v>
      </c>
      <c r="V330" s="143"/>
    </row>
    <row r="331" spans="1:22" ht="18.75" customHeight="1">
      <c r="A331" s="26">
        <v>336</v>
      </c>
      <c r="B331" s="329">
        <v>111704</v>
      </c>
      <c r="C331" s="232" t="s">
        <v>1963</v>
      </c>
      <c r="D331" s="541" t="s">
        <v>1798</v>
      </c>
      <c r="E331" s="183">
        <v>140</v>
      </c>
      <c r="F331" s="180" t="str">
        <f>IF(E331="","",VLOOKUP(E331,資料!$B$4:$E$128,3,0))</f>
        <v>海埔國小</v>
      </c>
      <c r="G331" s="84" t="str">
        <f>IF(E331="","",VLOOKUP(E331,資料!$B$4:$E$128,2,0))</f>
        <v>湖內13車</v>
      </c>
      <c r="H331" s="294"/>
      <c r="I331" s="183">
        <v>140</v>
      </c>
      <c r="J331" s="180" t="str">
        <f>IF(I331="","",VLOOKUP(I331,資料!$B$4:$E$128,3,0))</f>
        <v>海埔國小</v>
      </c>
      <c r="K331" s="84" t="str">
        <f>IF(I331="","",VLOOKUP(I331,資料!$K$4:$L$128,2,0))</f>
        <v>湖內13車</v>
      </c>
      <c r="L331" s="12"/>
      <c r="M331" s="86">
        <f>IFERROR(IF(I331="",VLOOKUP(E331,資料!$B$4:$E$174,4,0),VLOOKUP(I331,資料!$B$4:$E$174,4,0)),"")</f>
        <v>73</v>
      </c>
      <c r="N331" s="86">
        <f t="shared" si="51"/>
        <v>1679</v>
      </c>
      <c r="O331" s="86">
        <f t="shared" si="53"/>
        <v>1606</v>
      </c>
      <c r="P331" s="86">
        <f t="shared" si="50"/>
        <v>3285</v>
      </c>
      <c r="Q331" s="298">
        <f t="shared" si="54"/>
        <v>1</v>
      </c>
      <c r="R331" s="28">
        <f t="shared" si="55"/>
        <v>1679</v>
      </c>
      <c r="S331" s="28">
        <f t="shared" si="56"/>
        <v>1606</v>
      </c>
      <c r="T331" s="176">
        <f t="shared" si="52"/>
        <v>3285</v>
      </c>
      <c r="U331" s="280" t="str">
        <f t="shared" si="49"/>
        <v>13</v>
      </c>
      <c r="V331" s="143"/>
    </row>
    <row r="332" spans="1:22" ht="18.75" customHeight="1">
      <c r="A332" s="26">
        <v>337</v>
      </c>
      <c r="B332" s="23">
        <v>910426</v>
      </c>
      <c r="C332" s="231" t="s">
        <v>92</v>
      </c>
      <c r="D332" s="540" t="s">
        <v>177</v>
      </c>
      <c r="E332" s="206">
        <v>140</v>
      </c>
      <c r="F332" s="180" t="str">
        <f>IF(E332="","",VLOOKUP(E332,資料!$B$4:$E$128,3,0))</f>
        <v>海埔國小</v>
      </c>
      <c r="G332" s="84" t="str">
        <f>IF(E332="","",VLOOKUP(E332,資料!$B$4:$E$128,2,0))</f>
        <v>湖內13車</v>
      </c>
      <c r="H332" s="294"/>
      <c r="I332" s="206">
        <v>140</v>
      </c>
      <c r="J332" s="180" t="str">
        <f>IF(I332="","",VLOOKUP(I332,資料!$B$4:$E$128,3,0))</f>
        <v>海埔國小</v>
      </c>
      <c r="K332" s="84" t="str">
        <f>IF(I332="","",VLOOKUP(I332,資料!$K$4:$L$128,2,0))</f>
        <v>湖內13車</v>
      </c>
      <c r="L332" s="12"/>
      <c r="M332" s="86">
        <f>IFERROR(IF(I332="",VLOOKUP(E332,資料!$B$4:$E$174,4,0),VLOOKUP(I332,資料!$B$4:$E$174,4,0)),"")</f>
        <v>73</v>
      </c>
      <c r="N332" s="86">
        <f t="shared" si="51"/>
        <v>1679</v>
      </c>
      <c r="O332" s="86">
        <f t="shared" si="53"/>
        <v>73</v>
      </c>
      <c r="P332" s="86">
        <f t="shared" si="50"/>
        <v>1752</v>
      </c>
      <c r="Q332" s="298" t="str">
        <f t="shared" si="54"/>
        <v>3</v>
      </c>
      <c r="R332" s="28">
        <f t="shared" si="55"/>
        <v>1679</v>
      </c>
      <c r="S332" s="28">
        <f t="shared" si="56"/>
        <v>73</v>
      </c>
      <c r="T332" s="176">
        <f t="shared" si="52"/>
        <v>1752</v>
      </c>
      <c r="U332" s="280" t="str">
        <f t="shared" si="49"/>
        <v>13</v>
      </c>
      <c r="V332" s="280"/>
    </row>
    <row r="333" spans="1:22" ht="18.75" customHeight="1">
      <c r="A333" s="26">
        <v>338</v>
      </c>
      <c r="B333" s="23">
        <v>910926</v>
      </c>
      <c r="C333" s="231" t="s">
        <v>87</v>
      </c>
      <c r="D333" s="540" t="s">
        <v>212</v>
      </c>
      <c r="E333" s="206">
        <v>140</v>
      </c>
      <c r="F333" s="180" t="str">
        <f>IF(E333="","",VLOOKUP(E333,資料!$B$4:$E$128,3,0))</f>
        <v>海埔國小</v>
      </c>
      <c r="G333" s="84" t="str">
        <f>IF(E333="","",VLOOKUP(E333,資料!$B$4:$E$128,2,0))</f>
        <v>湖內13車</v>
      </c>
      <c r="H333" s="294"/>
      <c r="I333" s="206">
        <v>140</v>
      </c>
      <c r="J333" s="180" t="str">
        <f>IF(I333="","",VLOOKUP(I333,資料!$B$4:$E$128,3,0))</f>
        <v>海埔國小</v>
      </c>
      <c r="K333" s="84" t="str">
        <f>IF(I333="","",VLOOKUP(I333,資料!$K$4:$L$128,2,0))</f>
        <v>湖內13車</v>
      </c>
      <c r="L333" s="12"/>
      <c r="M333" s="86">
        <f>IFERROR(IF(I333="",VLOOKUP(E333,資料!$B$4:$E$174,4,0),VLOOKUP(I333,資料!$B$4:$E$174,4,0)),"")</f>
        <v>73</v>
      </c>
      <c r="N333" s="86">
        <f t="shared" si="51"/>
        <v>1679</v>
      </c>
      <c r="O333" s="86">
        <f t="shared" si="53"/>
        <v>73</v>
      </c>
      <c r="P333" s="86">
        <f t="shared" si="50"/>
        <v>1752</v>
      </c>
      <c r="Q333" s="298" t="str">
        <f t="shared" si="54"/>
        <v>3</v>
      </c>
      <c r="R333" s="28">
        <f t="shared" si="55"/>
        <v>1679</v>
      </c>
      <c r="S333" s="28">
        <f t="shared" si="56"/>
        <v>73</v>
      </c>
      <c r="T333" s="176">
        <f t="shared" si="52"/>
        <v>1752</v>
      </c>
      <c r="U333" s="280" t="str">
        <f t="shared" ref="U333:U389" si="58">MID(K333,3,2)</f>
        <v>13</v>
      </c>
      <c r="V333" s="280"/>
    </row>
    <row r="334" spans="1:22" ht="18.75" customHeight="1">
      <c r="A334" s="26">
        <v>339</v>
      </c>
      <c r="B334" s="23">
        <v>910927</v>
      </c>
      <c r="C334" s="231" t="s">
        <v>87</v>
      </c>
      <c r="D334" s="540" t="s">
        <v>211</v>
      </c>
      <c r="E334" s="206">
        <v>140</v>
      </c>
      <c r="F334" s="180" t="str">
        <f>IF(E334="","",VLOOKUP(E334,資料!$B$4:$E$128,3,0))</f>
        <v>海埔國小</v>
      </c>
      <c r="G334" s="84" t="str">
        <f>IF(E334="","",VLOOKUP(E334,資料!$B$4:$E$128,2,0))</f>
        <v>湖內13車</v>
      </c>
      <c r="H334" s="294"/>
      <c r="I334" s="206">
        <v>140</v>
      </c>
      <c r="J334" s="180" t="str">
        <f>IF(I334="","",VLOOKUP(I334,資料!$B$4:$E$128,3,0))</f>
        <v>海埔國小</v>
      </c>
      <c r="K334" s="84" t="str">
        <f>IF(I334="","",VLOOKUP(I334,資料!$K$4:$L$128,2,0))</f>
        <v>湖內13車</v>
      </c>
      <c r="L334" s="12"/>
      <c r="M334" s="86">
        <f>IFERROR(IF(I334="",VLOOKUP(E334,資料!$B$4:$E$174,4,0),VLOOKUP(I334,資料!$B$4:$E$174,4,0)),"")</f>
        <v>73</v>
      </c>
      <c r="N334" s="86">
        <f t="shared" si="51"/>
        <v>1679</v>
      </c>
      <c r="O334" s="86">
        <f t="shared" si="53"/>
        <v>73</v>
      </c>
      <c r="P334" s="86">
        <f t="shared" si="50"/>
        <v>1752</v>
      </c>
      <c r="Q334" s="298" t="str">
        <f t="shared" si="54"/>
        <v>3</v>
      </c>
      <c r="R334" s="28">
        <f t="shared" si="55"/>
        <v>1679</v>
      </c>
      <c r="S334" s="28">
        <f t="shared" si="56"/>
        <v>73</v>
      </c>
      <c r="T334" s="176">
        <f t="shared" si="52"/>
        <v>1752</v>
      </c>
      <c r="U334" s="280" t="str">
        <f t="shared" si="58"/>
        <v>13</v>
      </c>
      <c r="V334" s="280"/>
    </row>
    <row r="335" spans="1:22" ht="18.75" customHeight="1">
      <c r="A335" s="26">
        <v>340</v>
      </c>
      <c r="B335" s="23" t="s">
        <v>661</v>
      </c>
      <c r="C335" s="231" t="s">
        <v>72</v>
      </c>
      <c r="D335" s="540" t="s">
        <v>442</v>
      </c>
      <c r="E335" s="206">
        <v>140</v>
      </c>
      <c r="F335" s="180" t="str">
        <f>IF(E335="","",VLOOKUP(E335,資料!$B$4:$E$128,3,0))</f>
        <v>海埔國小</v>
      </c>
      <c r="G335" s="84" t="str">
        <f>IF(E335="","",VLOOKUP(E335,資料!$B$4:$E$128,2,0))</f>
        <v>湖內13車</v>
      </c>
      <c r="H335" s="294"/>
      <c r="I335" s="206">
        <v>140</v>
      </c>
      <c r="J335" s="180" t="str">
        <f>IF(I335="","",VLOOKUP(I335,資料!$B$4:$E$128,3,0))</f>
        <v>海埔國小</v>
      </c>
      <c r="K335" s="84" t="str">
        <f>IF(I335="","",VLOOKUP(I335,資料!$K$4:$L$128,2,0))</f>
        <v>湖內13車</v>
      </c>
      <c r="L335" s="12"/>
      <c r="M335" s="86">
        <f>IFERROR(IF(I335="",VLOOKUP(E335,資料!$B$4:$E$174,4,0),VLOOKUP(I335,資料!$B$4:$E$174,4,0)),"")</f>
        <v>73</v>
      </c>
      <c r="N335" s="86">
        <f t="shared" si="51"/>
        <v>1679</v>
      </c>
      <c r="O335" s="86">
        <f t="shared" si="53"/>
        <v>1606</v>
      </c>
      <c r="P335" s="86">
        <f t="shared" si="50"/>
        <v>3285</v>
      </c>
      <c r="Q335" s="298">
        <f t="shared" si="54"/>
        <v>2</v>
      </c>
      <c r="R335" s="28">
        <f t="shared" si="55"/>
        <v>1679</v>
      </c>
      <c r="S335" s="28">
        <f t="shared" si="56"/>
        <v>1606</v>
      </c>
      <c r="T335" s="176">
        <f t="shared" si="52"/>
        <v>3285</v>
      </c>
      <c r="U335" s="280" t="str">
        <f t="shared" si="58"/>
        <v>13</v>
      </c>
      <c r="V335" s="280"/>
    </row>
    <row r="336" spans="1:22" ht="18.75" customHeight="1">
      <c r="A336" s="26">
        <v>341</v>
      </c>
      <c r="B336" s="23" t="s">
        <v>846</v>
      </c>
      <c r="C336" s="231" t="s">
        <v>1180</v>
      </c>
      <c r="D336" s="540" t="s">
        <v>845</v>
      </c>
      <c r="E336" s="206">
        <v>140</v>
      </c>
      <c r="F336" s="180" t="str">
        <f>IF(E336="","",VLOOKUP(E336,資料!$B$4:$E$128,3,0))</f>
        <v>海埔國小</v>
      </c>
      <c r="G336" s="84" t="str">
        <f>IF(E336="","",VLOOKUP(E336,資料!$B$4:$E$128,2,0))</f>
        <v>湖內13車</v>
      </c>
      <c r="H336" s="294"/>
      <c r="I336" s="206">
        <v>140</v>
      </c>
      <c r="J336" s="180" t="str">
        <f>IF(I336="","",VLOOKUP(I336,資料!$B$4:$E$128,3,0))</f>
        <v>海埔國小</v>
      </c>
      <c r="K336" s="84" t="str">
        <f>IF(I336="","",VLOOKUP(I336,資料!$K$4:$L$128,2,0))</f>
        <v>湖內13車</v>
      </c>
      <c r="L336" s="12"/>
      <c r="M336" s="86">
        <f>IFERROR(IF(I336="",VLOOKUP(E336,資料!$B$4:$E$174,4,0),VLOOKUP(I336,資料!$B$4:$E$174,4,0)),"")</f>
        <v>73</v>
      </c>
      <c r="N336" s="86">
        <f t="shared" si="51"/>
        <v>1679</v>
      </c>
      <c r="O336" s="86">
        <f t="shared" si="53"/>
        <v>1606</v>
      </c>
      <c r="P336" s="86">
        <f t="shared" si="50"/>
        <v>3285</v>
      </c>
      <c r="Q336" s="298">
        <f t="shared" si="54"/>
        <v>2</v>
      </c>
      <c r="R336" s="28">
        <f t="shared" si="55"/>
        <v>1679</v>
      </c>
      <c r="S336" s="28">
        <f t="shared" si="56"/>
        <v>1606</v>
      </c>
      <c r="T336" s="176">
        <f t="shared" si="52"/>
        <v>3285</v>
      </c>
      <c r="U336" s="280" t="str">
        <f t="shared" si="58"/>
        <v>13</v>
      </c>
      <c r="V336" s="280"/>
    </row>
    <row r="337" spans="1:22" ht="18.75" customHeight="1">
      <c r="A337" s="26">
        <v>342</v>
      </c>
      <c r="B337" s="329" t="s">
        <v>866</v>
      </c>
      <c r="C337" s="232" t="s">
        <v>80</v>
      </c>
      <c r="D337" s="541" t="s">
        <v>471</v>
      </c>
      <c r="E337" s="183">
        <v>140</v>
      </c>
      <c r="F337" s="180" t="str">
        <f>IF(E337="","",VLOOKUP(E337,資料!$B$4:$E$128,3,0))</f>
        <v>海埔國小</v>
      </c>
      <c r="G337" s="84" t="str">
        <f>IF(E337="","",VLOOKUP(E337,資料!$B$4:$E$128,2,0))</f>
        <v>湖內13車</v>
      </c>
      <c r="H337" s="294"/>
      <c r="I337" s="183">
        <v>140</v>
      </c>
      <c r="J337" s="180" t="str">
        <f>IF(I337="","",VLOOKUP(I337,資料!$B$4:$E$128,3,0))</f>
        <v>海埔國小</v>
      </c>
      <c r="K337" s="84" t="str">
        <f>IF(I337="","",VLOOKUP(I337,資料!$K$4:$L$128,2,0))</f>
        <v>湖內13車</v>
      </c>
      <c r="L337" s="12"/>
      <c r="M337" s="86">
        <f>IFERROR(IF(I337="",VLOOKUP(E337,資料!$B$4:$E$174,4,0),VLOOKUP(I337,資料!$B$4:$E$174,4,0)),"")</f>
        <v>73</v>
      </c>
      <c r="N337" s="86">
        <f t="shared" si="51"/>
        <v>1679</v>
      </c>
      <c r="O337" s="86">
        <f t="shared" si="53"/>
        <v>1606</v>
      </c>
      <c r="P337" s="86">
        <f t="shared" si="50"/>
        <v>3285</v>
      </c>
      <c r="Q337" s="298">
        <f t="shared" si="54"/>
        <v>2</v>
      </c>
      <c r="R337" s="28">
        <f t="shared" si="55"/>
        <v>1679</v>
      </c>
      <c r="S337" s="28">
        <f t="shared" si="56"/>
        <v>1606</v>
      </c>
      <c r="T337" s="176">
        <f t="shared" si="52"/>
        <v>3285</v>
      </c>
      <c r="U337" s="280" t="str">
        <f t="shared" si="58"/>
        <v>13</v>
      </c>
      <c r="V337" s="280"/>
    </row>
    <row r="338" spans="1:22" ht="18.75" customHeight="1">
      <c r="A338" s="26">
        <v>343</v>
      </c>
      <c r="B338" s="329">
        <v>110809</v>
      </c>
      <c r="C338" s="232" t="s">
        <v>1955</v>
      </c>
      <c r="D338" s="541" t="s">
        <v>1418</v>
      </c>
      <c r="E338" s="183">
        <v>80</v>
      </c>
      <c r="F338" s="180" t="str">
        <f>IF(E338="","",VLOOKUP(E338,資料!$B$4:$E$128,3,0))</f>
        <v>崎漏全家</v>
      </c>
      <c r="G338" s="84" t="str">
        <f>IF(E338="","",VLOOKUP(E338,資料!$B$4:$E$128,2,0))</f>
        <v>茄萣15車</v>
      </c>
      <c r="H338" s="294"/>
      <c r="I338" s="183">
        <v>80</v>
      </c>
      <c r="J338" s="180" t="str">
        <f>IF(I338="","",VLOOKUP(I338,資料!$B$4:$E$128,3,0))</f>
        <v>崎漏全家</v>
      </c>
      <c r="K338" s="84" t="str">
        <f>IF(I338="","",VLOOKUP(I338,資料!$K$4:$L$128,2,0))</f>
        <v>茄萣15車</v>
      </c>
      <c r="L338" s="12"/>
      <c r="M338" s="86">
        <f>IFERROR(IF(I338="",VLOOKUP(E338,資料!$B$4:$E$174,4,0),VLOOKUP(I338,資料!$B$4:$E$174,4,0)),"")</f>
        <v>78</v>
      </c>
      <c r="N338" s="86">
        <f t="shared" si="51"/>
        <v>1794</v>
      </c>
      <c r="O338" s="86">
        <f t="shared" si="53"/>
        <v>1716</v>
      </c>
      <c r="P338" s="86">
        <f t="shared" si="50"/>
        <v>3510</v>
      </c>
      <c r="Q338" s="298">
        <f t="shared" si="54"/>
        <v>1</v>
      </c>
      <c r="R338" s="28">
        <f t="shared" si="55"/>
        <v>1794</v>
      </c>
      <c r="S338" s="28">
        <f t="shared" si="56"/>
        <v>1716</v>
      </c>
      <c r="T338" s="176">
        <f t="shared" si="52"/>
        <v>3510</v>
      </c>
      <c r="U338" s="280" t="str">
        <f t="shared" si="58"/>
        <v>15</v>
      </c>
      <c r="V338" s="143"/>
    </row>
    <row r="339" spans="1:22" ht="18.75" customHeight="1">
      <c r="A339" s="26">
        <v>344</v>
      </c>
      <c r="B339" s="329">
        <v>111307</v>
      </c>
      <c r="C339" s="232" t="s">
        <v>849</v>
      </c>
      <c r="D339" s="541" t="s">
        <v>1655</v>
      </c>
      <c r="E339" s="183">
        <v>80</v>
      </c>
      <c r="F339" s="180" t="str">
        <f>IF(E339="","",VLOOKUP(E339,資料!$B$4:$E$128,3,0))</f>
        <v>崎漏全家</v>
      </c>
      <c r="G339" s="84" t="str">
        <f>IF(E339="","",VLOOKUP(E339,資料!$B$4:$E$128,2,0))</f>
        <v>茄萣15車</v>
      </c>
      <c r="H339" s="294"/>
      <c r="I339" s="183">
        <v>80</v>
      </c>
      <c r="J339" s="180" t="str">
        <f>IF(I339="","",VLOOKUP(I339,資料!$B$4:$E$128,3,0))</f>
        <v>崎漏全家</v>
      </c>
      <c r="K339" s="84" t="str">
        <f>IF(I339="","",VLOOKUP(I339,資料!$K$4:$L$128,2,0))</f>
        <v>茄萣15車</v>
      </c>
      <c r="L339" s="12"/>
      <c r="M339" s="86">
        <f>IFERROR(IF(I339="",VLOOKUP(E339,資料!$B$4:$E$174,4,0),VLOOKUP(I339,資料!$B$4:$E$174,4,0)),"")</f>
        <v>78</v>
      </c>
      <c r="N339" s="86">
        <f t="shared" si="51"/>
        <v>1794</v>
      </c>
      <c r="O339" s="86">
        <f t="shared" si="53"/>
        <v>1716</v>
      </c>
      <c r="P339" s="86">
        <f t="shared" si="50"/>
        <v>3510</v>
      </c>
      <c r="Q339" s="298">
        <f t="shared" si="54"/>
        <v>1</v>
      </c>
      <c r="R339" s="28">
        <f t="shared" si="55"/>
        <v>1794</v>
      </c>
      <c r="S339" s="28">
        <f t="shared" si="56"/>
        <v>1716</v>
      </c>
      <c r="T339" s="176">
        <f t="shared" si="52"/>
        <v>3510</v>
      </c>
      <c r="U339" s="280" t="str">
        <f t="shared" si="58"/>
        <v>15</v>
      </c>
      <c r="V339" s="143"/>
    </row>
    <row r="340" spans="1:22" ht="18.75" customHeight="1">
      <c r="A340" s="26">
        <v>345</v>
      </c>
      <c r="B340" s="23">
        <v>910221</v>
      </c>
      <c r="C340" s="231" t="s">
        <v>95</v>
      </c>
      <c r="D340" s="540" t="s">
        <v>154</v>
      </c>
      <c r="E340" s="206">
        <v>80</v>
      </c>
      <c r="F340" s="180" t="str">
        <f>IF(E340="","",VLOOKUP(E340,資料!$B$4:$E$128,3,0))</f>
        <v>崎漏全家</v>
      </c>
      <c r="G340" s="84" t="str">
        <f>IF(E340="","",VLOOKUP(E340,資料!$B$4:$E$128,2,0))</f>
        <v>茄萣15車</v>
      </c>
      <c r="H340" s="294"/>
      <c r="I340" s="206">
        <v>80</v>
      </c>
      <c r="J340" s="180" t="str">
        <f>IF(I340="","",VLOOKUP(I340,資料!$B$4:$E$128,3,0))</f>
        <v>崎漏全家</v>
      </c>
      <c r="K340" s="84" t="str">
        <f>IF(I340="","",VLOOKUP(I340,資料!$K$4:$L$128,2,0))</f>
        <v>茄萣15車</v>
      </c>
      <c r="L340" s="14"/>
      <c r="M340" s="86">
        <f>IFERROR(IF(I340="",VLOOKUP(E340,資料!$B$4:$E$174,4,0),VLOOKUP(I340,資料!$B$4:$E$174,4,0)),"")</f>
        <v>78</v>
      </c>
      <c r="N340" s="86">
        <f t="shared" si="51"/>
        <v>1794</v>
      </c>
      <c r="O340" s="86">
        <f t="shared" si="53"/>
        <v>78</v>
      </c>
      <c r="P340" s="86">
        <f t="shared" si="50"/>
        <v>1872</v>
      </c>
      <c r="Q340" s="298" t="str">
        <f t="shared" si="54"/>
        <v>3</v>
      </c>
      <c r="R340" s="28">
        <f t="shared" si="55"/>
        <v>1794</v>
      </c>
      <c r="S340" s="28">
        <f t="shared" si="56"/>
        <v>78</v>
      </c>
      <c r="T340" s="176">
        <f t="shared" si="52"/>
        <v>1872</v>
      </c>
      <c r="U340" s="280" t="str">
        <f t="shared" si="58"/>
        <v>15</v>
      </c>
      <c r="V340" s="817"/>
    </row>
    <row r="341" spans="1:22" ht="18.75" customHeight="1">
      <c r="A341" s="26">
        <v>346</v>
      </c>
      <c r="B341" s="23">
        <v>910404</v>
      </c>
      <c r="C341" s="231" t="s">
        <v>92</v>
      </c>
      <c r="D341" s="540" t="s">
        <v>178</v>
      </c>
      <c r="E341" s="206">
        <v>80</v>
      </c>
      <c r="F341" s="180" t="str">
        <f>IF(E341="","",VLOOKUP(E341,資料!$B$4:$E$128,3,0))</f>
        <v>崎漏全家</v>
      </c>
      <c r="G341" s="84" t="str">
        <f>IF(E341="","",VLOOKUP(E341,資料!$B$4:$E$128,2,0))</f>
        <v>茄萣15車</v>
      </c>
      <c r="H341" s="294" t="s">
        <v>343</v>
      </c>
      <c r="I341" s="206">
        <v>80</v>
      </c>
      <c r="J341" s="180" t="str">
        <f>IF(I341="","",VLOOKUP(I341,資料!$B$4:$E$128,3,0))</f>
        <v>崎漏全家</v>
      </c>
      <c r="K341" s="84" t="str">
        <f>IF(I341="","",VLOOKUP(I341,資料!$K$4:$L$128,2,0))</f>
        <v>茄萣15車</v>
      </c>
      <c r="L341" s="14" t="s">
        <v>349</v>
      </c>
      <c r="M341" s="86">
        <f>IFERROR(IF(I341="",VLOOKUP(E341,資料!$B$4:$E$174,4,0),VLOOKUP(I341,資料!$B$4:$E$174,4,0)),"")</f>
        <v>78</v>
      </c>
      <c r="N341" s="86">
        <f t="shared" si="51"/>
        <v>1794</v>
      </c>
      <c r="O341" s="86">
        <f t="shared" si="53"/>
        <v>78</v>
      </c>
      <c r="P341" s="86">
        <f t="shared" si="50"/>
        <v>1872</v>
      </c>
      <c r="Q341" s="298" t="str">
        <f t="shared" si="54"/>
        <v>3</v>
      </c>
      <c r="R341" s="28" t="str">
        <f t="shared" si="55"/>
        <v/>
      </c>
      <c r="S341" s="28" t="str">
        <f t="shared" si="56"/>
        <v/>
      </c>
      <c r="T341" s="176" t="str">
        <f t="shared" si="52"/>
        <v/>
      </c>
      <c r="U341" s="280" t="str">
        <f t="shared" si="58"/>
        <v>15</v>
      </c>
      <c r="V341" s="747"/>
    </row>
    <row r="342" spans="1:22" ht="18.75" customHeight="1">
      <c r="A342" s="26">
        <v>347</v>
      </c>
      <c r="B342" s="23">
        <v>911209</v>
      </c>
      <c r="C342" s="231" t="s">
        <v>355</v>
      </c>
      <c r="D342" s="540" t="s">
        <v>194</v>
      </c>
      <c r="E342" s="206">
        <v>80</v>
      </c>
      <c r="F342" s="180" t="str">
        <f>IF(E342="","",VLOOKUP(E342,資料!$B$4:$E$128,3,0))</f>
        <v>崎漏全家</v>
      </c>
      <c r="G342" s="84" t="str">
        <f>IF(E342="","",VLOOKUP(E342,資料!$B$4:$E$128,2,0))</f>
        <v>茄萣15車</v>
      </c>
      <c r="H342" s="294"/>
      <c r="I342" s="206">
        <v>80</v>
      </c>
      <c r="J342" s="180" t="str">
        <f>IF(I342="","",VLOOKUP(I342,資料!$B$4:$E$128,3,0))</f>
        <v>崎漏全家</v>
      </c>
      <c r="K342" s="84" t="str">
        <f>IF(I342="","",VLOOKUP(I342,資料!$K$4:$L$128,2,0))</f>
        <v>茄萣15車</v>
      </c>
      <c r="L342" s="12"/>
      <c r="M342" s="86">
        <f>IFERROR(IF(I342="",VLOOKUP(E342,資料!$B$4:$E$174,4,0),VLOOKUP(I342,資料!$B$4:$E$174,4,0)),"")</f>
        <v>78</v>
      </c>
      <c r="N342" s="86">
        <f t="shared" si="51"/>
        <v>1794</v>
      </c>
      <c r="O342" s="86">
        <f t="shared" si="53"/>
        <v>78</v>
      </c>
      <c r="P342" s="86">
        <f t="shared" si="50"/>
        <v>1872</v>
      </c>
      <c r="Q342" s="298" t="str">
        <f t="shared" si="54"/>
        <v>3</v>
      </c>
      <c r="R342" s="28">
        <f t="shared" si="55"/>
        <v>1794</v>
      </c>
      <c r="S342" s="28">
        <f t="shared" si="56"/>
        <v>78</v>
      </c>
      <c r="T342" s="176">
        <f t="shared" si="52"/>
        <v>1872</v>
      </c>
      <c r="U342" s="280" t="str">
        <f t="shared" si="58"/>
        <v>15</v>
      </c>
      <c r="V342" s="280"/>
    </row>
    <row r="343" spans="1:22" ht="18.75" customHeight="1">
      <c r="A343" s="26">
        <v>348</v>
      </c>
      <c r="B343" s="329" t="s">
        <v>818</v>
      </c>
      <c r="C343" s="232" t="s">
        <v>357</v>
      </c>
      <c r="D343" s="541" t="s">
        <v>512</v>
      </c>
      <c r="E343" s="183">
        <v>80</v>
      </c>
      <c r="F343" s="180" t="str">
        <f>IF(E343="","",VLOOKUP(E343,資料!$B$4:$E$128,3,0))</f>
        <v>崎漏全家</v>
      </c>
      <c r="G343" s="84" t="str">
        <f>IF(E343="","",VLOOKUP(E343,資料!$B$4:$E$128,2,0))</f>
        <v>茄萣15車</v>
      </c>
      <c r="H343" s="294"/>
      <c r="I343" s="183">
        <v>80</v>
      </c>
      <c r="J343" s="180" t="str">
        <f>IF(I343="","",VLOOKUP(I343,資料!$B$4:$E$128,3,0))</f>
        <v>崎漏全家</v>
      </c>
      <c r="K343" s="84" t="str">
        <f>IF(I343="","",VLOOKUP(I343,資料!$K$4:$L$128,2,0))</f>
        <v>茄萣15車</v>
      </c>
      <c r="L343" s="14"/>
      <c r="M343" s="86">
        <f>IFERROR(IF(I343="",VLOOKUP(E343,資料!$B$4:$E$174,4,0),VLOOKUP(I343,資料!$B$4:$E$174,4,0)),"")</f>
        <v>78</v>
      </c>
      <c r="N343" s="86">
        <f t="shared" si="51"/>
        <v>1794</v>
      </c>
      <c r="O343" s="86">
        <f t="shared" si="53"/>
        <v>1716</v>
      </c>
      <c r="P343" s="86">
        <f t="shared" si="50"/>
        <v>3510</v>
      </c>
      <c r="Q343" s="298">
        <f t="shared" si="54"/>
        <v>2</v>
      </c>
      <c r="R343" s="28">
        <f t="shared" si="55"/>
        <v>1794</v>
      </c>
      <c r="S343" s="28">
        <f t="shared" si="56"/>
        <v>1716</v>
      </c>
      <c r="T343" s="176">
        <f t="shared" si="52"/>
        <v>3510</v>
      </c>
      <c r="U343" s="280" t="str">
        <f t="shared" si="58"/>
        <v>15</v>
      </c>
      <c r="V343" s="280"/>
    </row>
    <row r="344" spans="1:22" ht="18.75" customHeight="1">
      <c r="A344" s="26">
        <v>349</v>
      </c>
      <c r="B344" s="329" t="s">
        <v>850</v>
      </c>
      <c r="C344" s="749" t="s">
        <v>80</v>
      </c>
      <c r="D344" s="541" t="s">
        <v>472</v>
      </c>
      <c r="E344" s="183">
        <v>80</v>
      </c>
      <c r="F344" s="180" t="str">
        <f>IF(E344="","",VLOOKUP(E344,資料!$B$4:$E$128,3,0))</f>
        <v>崎漏全家</v>
      </c>
      <c r="G344" s="84" t="str">
        <f>IF(E344="","",VLOOKUP(E344,資料!$B$4:$E$128,2,0))</f>
        <v>茄萣15車</v>
      </c>
      <c r="H344" s="294" t="s">
        <v>3735</v>
      </c>
      <c r="I344" s="183">
        <v>80</v>
      </c>
      <c r="J344" s="180" t="str">
        <f>IF(I344="","",VLOOKUP(I344,資料!$B$4:$E$128,3,0))</f>
        <v>崎漏全家</v>
      </c>
      <c r="K344" s="84" t="str">
        <f>IF(I344="","",VLOOKUP(I344,資料!$K$4:$L$128,2,0))</f>
        <v>茄萣15車</v>
      </c>
      <c r="L344" s="14" t="s">
        <v>3735</v>
      </c>
      <c r="M344" s="86">
        <f>IFERROR(IF(I344="",VLOOKUP(E344,資料!$B$4:$E$174,4,0),VLOOKUP(I344,資料!$B$4:$E$174,4,0)),"")</f>
        <v>78</v>
      </c>
      <c r="N344" s="86">
        <f t="shared" si="51"/>
        <v>1794</v>
      </c>
      <c r="O344" s="86">
        <f t="shared" si="53"/>
        <v>1716</v>
      </c>
      <c r="P344" s="86">
        <f t="shared" si="50"/>
        <v>3510</v>
      </c>
      <c r="Q344" s="298">
        <f t="shared" si="54"/>
        <v>2</v>
      </c>
      <c r="R344" s="28">
        <f t="shared" si="55"/>
        <v>1346</v>
      </c>
      <c r="S344" s="28">
        <f t="shared" si="56"/>
        <v>1287</v>
      </c>
      <c r="T344" s="176">
        <f t="shared" si="52"/>
        <v>2633</v>
      </c>
      <c r="U344" s="280" t="str">
        <f t="shared" si="58"/>
        <v>15</v>
      </c>
      <c r="V344" s="280"/>
    </row>
    <row r="345" spans="1:22" ht="18.75" customHeight="1">
      <c r="A345" s="26">
        <v>350</v>
      </c>
      <c r="B345" s="23" t="s">
        <v>860</v>
      </c>
      <c r="C345" s="231" t="s">
        <v>80</v>
      </c>
      <c r="D345" s="540" t="s">
        <v>473</v>
      </c>
      <c r="E345" s="206">
        <v>80</v>
      </c>
      <c r="F345" s="180" t="str">
        <f>IF(E345="","",VLOOKUP(E345,資料!$B$4:$E$128,3,0))</f>
        <v>崎漏全家</v>
      </c>
      <c r="G345" s="84" t="str">
        <f>IF(E345="","",VLOOKUP(E345,資料!$B$4:$E$128,2,0))</f>
        <v>茄萣15車</v>
      </c>
      <c r="H345" s="294"/>
      <c r="I345" s="206">
        <v>80</v>
      </c>
      <c r="J345" s="180" t="str">
        <f>IF(I345="","",VLOOKUP(I345,資料!$B$4:$E$128,3,0))</f>
        <v>崎漏全家</v>
      </c>
      <c r="K345" s="84" t="str">
        <f>IF(I345="","",VLOOKUP(I345,資料!$K$4:$L$128,2,0))</f>
        <v>茄萣15車</v>
      </c>
      <c r="L345" s="12"/>
      <c r="M345" s="86">
        <f>IFERROR(IF(I345="",VLOOKUP(E345,資料!$B$4:$E$174,4,0),VLOOKUP(I345,資料!$B$4:$E$174,4,0)),"")</f>
        <v>78</v>
      </c>
      <c r="N345" s="86">
        <f t="shared" si="51"/>
        <v>1794</v>
      </c>
      <c r="O345" s="86">
        <f t="shared" si="53"/>
        <v>1716</v>
      </c>
      <c r="P345" s="86">
        <f t="shared" si="50"/>
        <v>3510</v>
      </c>
      <c r="Q345" s="298">
        <f t="shared" si="54"/>
        <v>2</v>
      </c>
      <c r="R345" s="28">
        <f t="shared" si="55"/>
        <v>1794</v>
      </c>
      <c r="S345" s="28">
        <f t="shared" si="56"/>
        <v>1716</v>
      </c>
      <c r="T345" s="176">
        <f t="shared" si="52"/>
        <v>3510</v>
      </c>
      <c r="U345" s="280" t="str">
        <f t="shared" si="58"/>
        <v>15</v>
      </c>
      <c r="V345" s="280"/>
    </row>
    <row r="346" spans="1:22" ht="18.75" customHeight="1">
      <c r="A346" s="26">
        <v>351</v>
      </c>
      <c r="B346" s="23" t="s">
        <v>874</v>
      </c>
      <c r="C346" s="231" t="s">
        <v>82</v>
      </c>
      <c r="D346" s="540" t="s">
        <v>367</v>
      </c>
      <c r="E346" s="206">
        <v>80</v>
      </c>
      <c r="F346" s="180" t="str">
        <f>IF(E346="","",VLOOKUP(E346,資料!$B$4:$E$128,3,0))</f>
        <v>崎漏全家</v>
      </c>
      <c r="G346" s="84" t="str">
        <f>IF(E346="","",VLOOKUP(E346,資料!$B$4:$E$128,2,0))</f>
        <v>茄萣15車</v>
      </c>
      <c r="H346" s="294"/>
      <c r="I346" s="206">
        <v>80</v>
      </c>
      <c r="J346" s="180" t="str">
        <f>IF(I346="","",VLOOKUP(I346,資料!$B$4:$E$128,3,0))</f>
        <v>崎漏全家</v>
      </c>
      <c r="K346" s="84" t="str">
        <f>IF(I346="","",VLOOKUP(I346,資料!$K$4:$L$128,2,0))</f>
        <v>茄萣15車</v>
      </c>
      <c r="L346" s="12"/>
      <c r="M346" s="86">
        <f>IFERROR(IF(I346="",VLOOKUP(E346,資料!$B$4:$E$174,4,0),VLOOKUP(I346,資料!$B$4:$E$174,4,0)),"")</f>
        <v>78</v>
      </c>
      <c r="N346" s="86">
        <f t="shared" si="51"/>
        <v>1794</v>
      </c>
      <c r="O346" s="86">
        <f t="shared" si="53"/>
        <v>1716</v>
      </c>
      <c r="P346" s="86">
        <f t="shared" si="50"/>
        <v>3510</v>
      </c>
      <c r="Q346" s="298">
        <f t="shared" si="54"/>
        <v>2</v>
      </c>
      <c r="R346" s="28">
        <f t="shared" si="55"/>
        <v>1794</v>
      </c>
      <c r="S346" s="28">
        <f t="shared" si="56"/>
        <v>1716</v>
      </c>
      <c r="T346" s="176">
        <f t="shared" si="52"/>
        <v>3510</v>
      </c>
      <c r="U346" s="280" t="str">
        <f t="shared" si="58"/>
        <v>15</v>
      </c>
      <c r="V346" s="280"/>
    </row>
    <row r="347" spans="1:22" ht="18.75" customHeight="1">
      <c r="A347" s="26">
        <v>352</v>
      </c>
      <c r="B347" s="329">
        <v>110307</v>
      </c>
      <c r="C347" s="232" t="s">
        <v>1547</v>
      </c>
      <c r="D347" s="541" t="s">
        <v>1558</v>
      </c>
      <c r="E347" s="183">
        <v>81</v>
      </c>
      <c r="F347" s="180" t="str">
        <f>IF(E347="","",VLOOKUP(E347,資料!$B$4:$E$128,3,0))</f>
        <v>順北宮</v>
      </c>
      <c r="G347" s="84" t="str">
        <f>IF(E347="","",VLOOKUP(E347,資料!$B$4:$E$128,2,0))</f>
        <v>茄萣15車</v>
      </c>
      <c r="H347" s="294"/>
      <c r="I347" s="183">
        <v>81</v>
      </c>
      <c r="J347" s="180" t="str">
        <f>IF(I347="","",VLOOKUP(I347,資料!$B$4:$E$128,3,0))</f>
        <v>順北宮</v>
      </c>
      <c r="K347" s="84" t="str">
        <f>IF(I347="","",VLOOKUP(I347,資料!$K$4:$L$128,2,0))</f>
        <v>茄萣15車</v>
      </c>
      <c r="L347" s="12"/>
      <c r="M347" s="86">
        <f>IFERROR(IF(I347="",VLOOKUP(E347,資料!$B$4:$E$174,4,0),VLOOKUP(I347,資料!$B$4:$E$174,4,0)),"")</f>
        <v>78</v>
      </c>
      <c r="N347" s="86">
        <f t="shared" si="51"/>
        <v>1794</v>
      </c>
      <c r="O347" s="86">
        <f t="shared" si="53"/>
        <v>1716</v>
      </c>
      <c r="P347" s="86">
        <f t="shared" si="50"/>
        <v>3510</v>
      </c>
      <c r="Q347" s="298">
        <f t="shared" si="54"/>
        <v>1</v>
      </c>
      <c r="R347" s="28">
        <f t="shared" si="55"/>
        <v>1794</v>
      </c>
      <c r="S347" s="28">
        <f t="shared" si="56"/>
        <v>1716</v>
      </c>
      <c r="T347" s="176">
        <f t="shared" si="52"/>
        <v>3510</v>
      </c>
      <c r="U347" s="280" t="str">
        <f t="shared" si="58"/>
        <v>15</v>
      </c>
      <c r="V347" s="143"/>
    </row>
    <row r="348" spans="1:22" ht="18.75" customHeight="1">
      <c r="A348" s="26">
        <v>353</v>
      </c>
      <c r="B348" s="329">
        <v>110909</v>
      </c>
      <c r="C348" s="232" t="s">
        <v>1753</v>
      </c>
      <c r="D348" s="541" t="s">
        <v>1761</v>
      </c>
      <c r="E348" s="183">
        <v>81</v>
      </c>
      <c r="F348" s="180" t="str">
        <f>IF(E348="","",VLOOKUP(E348,資料!$B$4:$E$128,3,0))</f>
        <v>順北宮</v>
      </c>
      <c r="G348" s="84" t="str">
        <f>IF(E348="","",VLOOKUP(E348,資料!$B$4:$E$128,2,0))</f>
        <v>茄萣15車</v>
      </c>
      <c r="H348" s="294"/>
      <c r="I348" s="183">
        <v>81</v>
      </c>
      <c r="J348" s="180" t="str">
        <f>IF(I348="","",VLOOKUP(I348,資料!$B$4:$E$128,3,0))</f>
        <v>順北宮</v>
      </c>
      <c r="K348" s="84" t="str">
        <f>IF(I348="","",VLOOKUP(I348,資料!$K$4:$L$128,2,0))</f>
        <v>茄萣15車</v>
      </c>
      <c r="L348" s="12"/>
      <c r="M348" s="86">
        <f>IFERROR(IF(I348="",VLOOKUP(E348,資料!$B$4:$E$174,4,0),VLOOKUP(I348,資料!$B$4:$E$174,4,0)),"")</f>
        <v>78</v>
      </c>
      <c r="N348" s="86">
        <f t="shared" si="51"/>
        <v>1794</v>
      </c>
      <c r="O348" s="86">
        <f t="shared" si="53"/>
        <v>1716</v>
      </c>
      <c r="P348" s="86">
        <f t="shared" si="50"/>
        <v>3510</v>
      </c>
      <c r="Q348" s="298">
        <f t="shared" si="54"/>
        <v>1</v>
      </c>
      <c r="R348" s="28">
        <f t="shared" si="55"/>
        <v>1794</v>
      </c>
      <c r="S348" s="28">
        <f t="shared" si="56"/>
        <v>1716</v>
      </c>
      <c r="T348" s="176">
        <f t="shared" si="52"/>
        <v>3510</v>
      </c>
      <c r="U348" s="280" t="str">
        <f t="shared" si="58"/>
        <v>15</v>
      </c>
      <c r="V348" s="143"/>
    </row>
    <row r="349" spans="1:22" ht="18.75" customHeight="1">
      <c r="A349" s="26">
        <v>354</v>
      </c>
      <c r="B349" s="23">
        <v>910703</v>
      </c>
      <c r="C349" s="231" t="s">
        <v>93</v>
      </c>
      <c r="D349" s="540" t="s">
        <v>115</v>
      </c>
      <c r="E349" s="206">
        <v>81</v>
      </c>
      <c r="F349" s="180" t="str">
        <f>IF(E349="","",VLOOKUP(E349,資料!$B$4:$E$128,3,0))</f>
        <v>順北宮</v>
      </c>
      <c r="G349" s="84" t="str">
        <f>IF(E349="","",VLOOKUP(E349,資料!$B$4:$E$128,2,0))</f>
        <v>茄萣15車</v>
      </c>
      <c r="H349" s="294"/>
      <c r="I349" s="206">
        <v>81</v>
      </c>
      <c r="J349" s="180" t="str">
        <f>IF(I349="","",VLOOKUP(I349,資料!$B$4:$E$128,3,0))</f>
        <v>順北宮</v>
      </c>
      <c r="K349" s="84" t="str">
        <f>IF(I349="","",VLOOKUP(I349,資料!$K$4:$L$128,2,0))</f>
        <v>茄萣15車</v>
      </c>
      <c r="L349" s="14"/>
      <c r="M349" s="86">
        <f>IFERROR(IF(I349="",VLOOKUP(E349,資料!$B$4:$E$174,4,0),VLOOKUP(I349,資料!$B$4:$E$174,4,0)),"")</f>
        <v>78</v>
      </c>
      <c r="N349" s="86">
        <f t="shared" si="51"/>
        <v>1794</v>
      </c>
      <c r="O349" s="86">
        <f t="shared" si="53"/>
        <v>78</v>
      </c>
      <c r="P349" s="86">
        <f t="shared" ref="P349:P405" si="59">IF(SUM(N349:O349)=0,"",SUM(N349:O349))</f>
        <v>1872</v>
      </c>
      <c r="Q349" s="298" t="str">
        <f t="shared" si="54"/>
        <v>3</v>
      </c>
      <c r="R349" s="28">
        <f t="shared" si="55"/>
        <v>1794</v>
      </c>
      <c r="S349" s="28">
        <f t="shared" si="56"/>
        <v>78</v>
      </c>
      <c r="T349" s="176">
        <f t="shared" si="52"/>
        <v>1872</v>
      </c>
      <c r="U349" s="280" t="str">
        <f t="shared" si="58"/>
        <v>15</v>
      </c>
      <c r="V349" s="280"/>
    </row>
    <row r="350" spans="1:22" ht="18.75" customHeight="1">
      <c r="A350" s="26">
        <v>355</v>
      </c>
      <c r="B350" s="23">
        <v>911206</v>
      </c>
      <c r="C350" s="231" t="s">
        <v>355</v>
      </c>
      <c r="D350" s="540" t="s">
        <v>282</v>
      </c>
      <c r="E350" s="206">
        <v>81</v>
      </c>
      <c r="F350" s="180" t="str">
        <f>IF(E350="","",VLOOKUP(E350,資料!$B$4:$E$128,3,0))</f>
        <v>順北宮</v>
      </c>
      <c r="G350" s="84" t="str">
        <f>IF(E350="","",VLOOKUP(E350,資料!$B$4:$E$128,2,0))</f>
        <v>茄萣15車</v>
      </c>
      <c r="H350" s="294"/>
      <c r="I350" s="206">
        <v>81</v>
      </c>
      <c r="J350" s="180" t="str">
        <f>IF(I350="","",VLOOKUP(I350,資料!$B$4:$E$128,3,0))</f>
        <v>順北宮</v>
      </c>
      <c r="K350" s="84" t="str">
        <f>IF(I350="","",VLOOKUP(I350,資料!$K$4:$L$128,2,0))</f>
        <v>茄萣15車</v>
      </c>
      <c r="L350" s="14"/>
      <c r="M350" s="86">
        <f>IFERROR(IF(I350="",VLOOKUP(E350,資料!$B$4:$E$174,4,0),VLOOKUP(I350,資料!$B$4:$E$174,4,0)),"")</f>
        <v>78</v>
      </c>
      <c r="N350" s="86">
        <f t="shared" si="51"/>
        <v>1794</v>
      </c>
      <c r="O350" s="86">
        <f t="shared" si="53"/>
        <v>78</v>
      </c>
      <c r="P350" s="86">
        <f t="shared" si="59"/>
        <v>1872</v>
      </c>
      <c r="Q350" s="298" t="str">
        <f t="shared" si="54"/>
        <v>3</v>
      </c>
      <c r="R350" s="28">
        <f t="shared" si="55"/>
        <v>1794</v>
      </c>
      <c r="S350" s="28">
        <f t="shared" si="56"/>
        <v>78</v>
      </c>
      <c r="T350" s="176">
        <f t="shared" si="52"/>
        <v>1872</v>
      </c>
      <c r="U350" s="280" t="str">
        <f t="shared" si="58"/>
        <v>15</v>
      </c>
      <c r="V350" s="280"/>
    </row>
    <row r="351" spans="1:22" ht="18.75" customHeight="1">
      <c r="A351" s="26">
        <v>356</v>
      </c>
      <c r="B351" s="23">
        <v>911402</v>
      </c>
      <c r="C351" s="232" t="s">
        <v>88</v>
      </c>
      <c r="D351" s="541" t="s">
        <v>105</v>
      </c>
      <c r="E351" s="183">
        <v>81</v>
      </c>
      <c r="F351" s="180" t="str">
        <f>IF(E351="","",VLOOKUP(E351,資料!$B$4:$E$128,3,0))</f>
        <v>順北宮</v>
      </c>
      <c r="G351" s="84" t="str">
        <f>IF(E351="","",VLOOKUP(E351,資料!$B$4:$E$128,2,0))</f>
        <v>茄萣15車</v>
      </c>
      <c r="H351" s="294"/>
      <c r="I351" s="183">
        <v>81</v>
      </c>
      <c r="J351" s="180" t="str">
        <f>IF(I351="","",VLOOKUP(I351,資料!$B$4:$E$128,3,0))</f>
        <v>順北宮</v>
      </c>
      <c r="K351" s="84" t="str">
        <f>IF(I351="","",VLOOKUP(I351,資料!$K$4:$L$128,2,0))</f>
        <v>茄萣15車</v>
      </c>
      <c r="L351" s="12"/>
      <c r="M351" s="86">
        <f>IFERROR(IF(I351="",VLOOKUP(E351,資料!$B$4:$E$174,4,0),VLOOKUP(I351,資料!$B$4:$E$174,4,0)),"")</f>
        <v>78</v>
      </c>
      <c r="N351" s="86">
        <f t="shared" si="51"/>
        <v>1794</v>
      </c>
      <c r="O351" s="86">
        <f t="shared" si="53"/>
        <v>78</v>
      </c>
      <c r="P351" s="86">
        <f t="shared" si="59"/>
        <v>1872</v>
      </c>
      <c r="Q351" s="298" t="str">
        <f t="shared" si="54"/>
        <v>3</v>
      </c>
      <c r="R351" s="28">
        <f t="shared" si="55"/>
        <v>1794</v>
      </c>
      <c r="S351" s="28">
        <f t="shared" si="56"/>
        <v>78</v>
      </c>
      <c r="T351" s="176">
        <f t="shared" si="52"/>
        <v>1872</v>
      </c>
      <c r="U351" s="280" t="str">
        <f t="shared" si="58"/>
        <v>15</v>
      </c>
      <c r="V351" s="280"/>
    </row>
    <row r="352" spans="1:22" ht="18.75" customHeight="1">
      <c r="A352" s="26">
        <v>357</v>
      </c>
      <c r="B352" s="23">
        <v>911620</v>
      </c>
      <c r="C352" s="231" t="s">
        <v>89</v>
      </c>
      <c r="D352" s="540" t="s">
        <v>128</v>
      </c>
      <c r="E352" s="206">
        <v>81</v>
      </c>
      <c r="F352" s="180" t="str">
        <f>IF(E352="","",VLOOKUP(E352,資料!$B$4:$E$128,3,0))</f>
        <v>順北宮</v>
      </c>
      <c r="G352" s="84" t="str">
        <f>IF(E352="","",VLOOKUP(E352,資料!$B$4:$E$128,2,0))</f>
        <v>茄萣15車</v>
      </c>
      <c r="H352" s="294"/>
      <c r="I352" s="206">
        <v>81</v>
      </c>
      <c r="J352" s="180" t="str">
        <f>IF(I352="","",VLOOKUP(I352,資料!$B$4:$E$128,3,0))</f>
        <v>順北宮</v>
      </c>
      <c r="K352" s="84" t="str">
        <f>IF(I352="","",VLOOKUP(I352,資料!$K$4:$L$128,2,0))</f>
        <v>茄萣15車</v>
      </c>
      <c r="L352" s="12"/>
      <c r="M352" s="86">
        <f>IFERROR(IF(I352="",VLOOKUP(E352,資料!$B$4:$E$174,4,0),VLOOKUP(I352,資料!$B$4:$E$174,4,0)),"")</f>
        <v>78</v>
      </c>
      <c r="N352" s="86">
        <f t="shared" si="51"/>
        <v>1794</v>
      </c>
      <c r="O352" s="86">
        <f t="shared" si="53"/>
        <v>78</v>
      </c>
      <c r="P352" s="86">
        <f t="shared" si="59"/>
        <v>1872</v>
      </c>
      <c r="Q352" s="298" t="str">
        <f t="shared" si="54"/>
        <v>3</v>
      </c>
      <c r="R352" s="28">
        <f t="shared" si="55"/>
        <v>1794</v>
      </c>
      <c r="S352" s="28">
        <f t="shared" si="56"/>
        <v>78</v>
      </c>
      <c r="T352" s="176">
        <f t="shared" si="52"/>
        <v>1872</v>
      </c>
      <c r="U352" s="280" t="str">
        <f t="shared" si="58"/>
        <v>15</v>
      </c>
      <c r="V352" s="280"/>
    </row>
    <row r="353" spans="1:22" ht="18.75" customHeight="1">
      <c r="A353" s="26">
        <v>358</v>
      </c>
      <c r="B353" s="329" t="s">
        <v>778</v>
      </c>
      <c r="C353" s="336" t="s">
        <v>74</v>
      </c>
      <c r="D353" s="541" t="s">
        <v>391</v>
      </c>
      <c r="E353" s="183">
        <v>81</v>
      </c>
      <c r="F353" s="180" t="str">
        <f>IF(E353="","",VLOOKUP(E353,資料!$B$4:$E$128,3,0))</f>
        <v>順北宮</v>
      </c>
      <c r="G353" s="84" t="str">
        <f>IF(E353="","",VLOOKUP(E353,資料!$B$4:$E$128,2,0))</f>
        <v>茄萣15車</v>
      </c>
      <c r="H353" s="294"/>
      <c r="I353" s="183">
        <v>81</v>
      </c>
      <c r="J353" s="180" t="str">
        <f>IF(I353="","",VLOOKUP(I353,資料!$B$4:$E$128,3,0))</f>
        <v>順北宮</v>
      </c>
      <c r="K353" s="84" t="str">
        <f>IF(I353="","",VLOOKUP(I353,資料!$K$4:$L$128,2,0))</f>
        <v>茄萣15車</v>
      </c>
      <c r="L353" s="14"/>
      <c r="M353" s="86">
        <f>IFERROR(IF(I353="",VLOOKUP(E353,資料!$B$4:$E$174,4,0),VLOOKUP(I353,資料!$B$4:$E$174,4,0)),"")</f>
        <v>78</v>
      </c>
      <c r="N353" s="86">
        <f t="shared" si="51"/>
        <v>1794</v>
      </c>
      <c r="O353" s="86">
        <f t="shared" si="53"/>
        <v>1716</v>
      </c>
      <c r="P353" s="86">
        <f t="shared" si="59"/>
        <v>3510</v>
      </c>
      <c r="Q353" s="298">
        <f t="shared" si="54"/>
        <v>2</v>
      </c>
      <c r="R353" s="28">
        <f t="shared" si="55"/>
        <v>1794</v>
      </c>
      <c r="S353" s="28">
        <f t="shared" si="56"/>
        <v>1716</v>
      </c>
      <c r="T353" s="176">
        <f t="shared" si="52"/>
        <v>3510</v>
      </c>
      <c r="U353" s="280" t="str">
        <f t="shared" si="58"/>
        <v>15</v>
      </c>
      <c r="V353" s="280"/>
    </row>
    <row r="354" spans="1:22" ht="18.75" customHeight="1">
      <c r="A354" s="26">
        <v>359</v>
      </c>
      <c r="B354" s="23" t="s">
        <v>870</v>
      </c>
      <c r="C354" s="232" t="s">
        <v>80</v>
      </c>
      <c r="D354" s="541" t="s">
        <v>476</v>
      </c>
      <c r="E354" s="183">
        <v>81</v>
      </c>
      <c r="F354" s="180" t="str">
        <f>IF(E354="","",VLOOKUP(E354,資料!$B$4:$E$128,3,0))</f>
        <v>順北宮</v>
      </c>
      <c r="G354" s="84" t="str">
        <f>IF(E354="","",VLOOKUP(E354,資料!$B$4:$E$128,2,0))</f>
        <v>茄萣15車</v>
      </c>
      <c r="H354" s="294"/>
      <c r="I354" s="183">
        <v>81</v>
      </c>
      <c r="J354" s="180" t="str">
        <f>IF(I354="","",VLOOKUP(I354,資料!$B$4:$E$128,3,0))</f>
        <v>順北宮</v>
      </c>
      <c r="K354" s="84" t="str">
        <f>IF(I354="","",VLOOKUP(I354,資料!$K$4:$L$128,2,0))</f>
        <v>茄萣15車</v>
      </c>
      <c r="L354" s="14"/>
      <c r="M354" s="86">
        <f>IFERROR(IF(I354="",VLOOKUP(E354,資料!$B$4:$E$174,4,0),VLOOKUP(I354,資料!$B$4:$E$174,4,0)),"")</f>
        <v>78</v>
      </c>
      <c r="N354" s="86">
        <f t="shared" si="51"/>
        <v>1794</v>
      </c>
      <c r="O354" s="86">
        <f t="shared" si="53"/>
        <v>1716</v>
      </c>
      <c r="P354" s="86">
        <f t="shared" si="59"/>
        <v>3510</v>
      </c>
      <c r="Q354" s="298">
        <f t="shared" si="54"/>
        <v>2</v>
      </c>
      <c r="R354" s="28">
        <f t="shared" si="55"/>
        <v>1794</v>
      </c>
      <c r="S354" s="28">
        <f t="shared" si="56"/>
        <v>1716</v>
      </c>
      <c r="T354" s="176">
        <f t="shared" si="52"/>
        <v>3510</v>
      </c>
      <c r="U354" s="280" t="str">
        <f t="shared" si="58"/>
        <v>15</v>
      </c>
      <c r="V354" s="280"/>
    </row>
    <row r="355" spans="1:22" ht="18.75" customHeight="1">
      <c r="A355" s="26">
        <v>360</v>
      </c>
      <c r="B355" s="329" t="s">
        <v>871</v>
      </c>
      <c r="C355" s="232" t="s">
        <v>80</v>
      </c>
      <c r="D355" s="541" t="s">
        <v>477</v>
      </c>
      <c r="E355" s="183">
        <v>81</v>
      </c>
      <c r="F355" s="180" t="str">
        <f>IF(E355="","",VLOOKUP(E355,資料!$B$4:$E$128,3,0))</f>
        <v>順北宮</v>
      </c>
      <c r="G355" s="84" t="str">
        <f>IF(E355="","",VLOOKUP(E355,資料!$B$4:$E$128,2,0))</f>
        <v>茄萣15車</v>
      </c>
      <c r="H355" s="294"/>
      <c r="I355" s="183">
        <v>81</v>
      </c>
      <c r="J355" s="180" t="str">
        <f>IF(I355="","",VLOOKUP(I355,資料!$B$4:$E$128,3,0))</f>
        <v>順北宮</v>
      </c>
      <c r="K355" s="84" t="str">
        <f>IF(I355="","",VLOOKUP(I355,資料!$K$4:$L$128,2,0))</f>
        <v>茄萣15車</v>
      </c>
      <c r="L355" s="14"/>
      <c r="M355" s="86">
        <f>IFERROR(IF(I355="",VLOOKUP(E355,資料!$B$4:$E$174,4,0),VLOOKUP(I355,資料!$B$4:$E$174,4,0)),"")</f>
        <v>78</v>
      </c>
      <c r="N355" s="86">
        <f t="shared" si="51"/>
        <v>1794</v>
      </c>
      <c r="O355" s="86">
        <f t="shared" si="53"/>
        <v>1716</v>
      </c>
      <c r="P355" s="86">
        <f t="shared" si="59"/>
        <v>3510</v>
      </c>
      <c r="Q355" s="298">
        <f t="shared" si="54"/>
        <v>2</v>
      </c>
      <c r="R355" s="28">
        <f t="shared" si="55"/>
        <v>1794</v>
      </c>
      <c r="S355" s="28">
        <f t="shared" si="56"/>
        <v>1716</v>
      </c>
      <c r="T355" s="176">
        <f t="shared" si="52"/>
        <v>3510</v>
      </c>
      <c r="U355" s="280" t="str">
        <f t="shared" si="58"/>
        <v>15</v>
      </c>
      <c r="V355" s="280"/>
    </row>
    <row r="356" spans="1:22" ht="18.75" customHeight="1">
      <c r="A356" s="26">
        <v>361</v>
      </c>
      <c r="B356" s="23" t="s">
        <v>903</v>
      </c>
      <c r="C356" s="231" t="s">
        <v>73</v>
      </c>
      <c r="D356" s="540" t="s">
        <v>902</v>
      </c>
      <c r="E356" s="206">
        <v>81</v>
      </c>
      <c r="F356" s="180" t="str">
        <f>IF(E356="","",VLOOKUP(E356,資料!$B$4:$E$128,3,0))</f>
        <v>順北宮</v>
      </c>
      <c r="G356" s="84" t="str">
        <f>IF(E356="","",VLOOKUP(E356,資料!$B$4:$E$128,2,0))</f>
        <v>茄萣15車</v>
      </c>
      <c r="H356" s="294"/>
      <c r="I356" s="206">
        <v>81</v>
      </c>
      <c r="J356" s="180" t="str">
        <f>IF(I356="","",VLOOKUP(I356,資料!$B$4:$E$128,3,0))</f>
        <v>順北宮</v>
      </c>
      <c r="K356" s="84" t="str">
        <f>IF(I356="","",VLOOKUP(I356,資料!$K$4:$L$128,2,0))</f>
        <v>茄萣15車</v>
      </c>
      <c r="L356" s="12"/>
      <c r="M356" s="86">
        <f>IFERROR(IF(I356="",VLOOKUP(E356,資料!$B$4:$E$174,4,0),VLOOKUP(I356,資料!$B$4:$E$174,4,0)),"")</f>
        <v>78</v>
      </c>
      <c r="N356" s="86">
        <f t="shared" si="51"/>
        <v>1794</v>
      </c>
      <c r="O356" s="86">
        <f t="shared" si="53"/>
        <v>1716</v>
      </c>
      <c r="P356" s="86">
        <f t="shared" si="59"/>
        <v>3510</v>
      </c>
      <c r="Q356" s="298">
        <f t="shared" si="54"/>
        <v>2</v>
      </c>
      <c r="R356" s="28">
        <f t="shared" si="55"/>
        <v>1794</v>
      </c>
      <c r="S356" s="28">
        <f t="shared" si="56"/>
        <v>1716</v>
      </c>
      <c r="T356" s="176">
        <f t="shared" si="52"/>
        <v>3510</v>
      </c>
      <c r="U356" s="280" t="str">
        <f t="shared" si="58"/>
        <v>15</v>
      </c>
      <c r="V356" s="280"/>
    </row>
    <row r="357" spans="1:22" ht="18.75" customHeight="1">
      <c r="A357" s="26">
        <v>362</v>
      </c>
      <c r="B357" s="329">
        <v>110403</v>
      </c>
      <c r="C357" s="232" t="s">
        <v>1617</v>
      </c>
      <c r="D357" s="541" t="s">
        <v>1619</v>
      </c>
      <c r="E357" s="206" t="s">
        <v>1964</v>
      </c>
      <c r="F357" s="180" t="str">
        <f>IF(E357="","",VLOOKUP(E357,資料!$B$4:$E$128,3,0))</f>
        <v>萬福宮-2(全家門口)</v>
      </c>
      <c r="G357" s="84" t="str">
        <f>IF(E357="","",VLOOKUP(E357,資料!$B$4:$E$128,2,0))</f>
        <v>茄萣15車</v>
      </c>
      <c r="H357" s="294"/>
      <c r="I357" s="206" t="s">
        <v>1964</v>
      </c>
      <c r="J357" s="180" t="str">
        <f>IF(I357="","",VLOOKUP(I357,資料!$B$4:$E$128,3,0))</f>
        <v>萬福宮-2(全家門口)</v>
      </c>
      <c r="K357" s="84" t="str">
        <f>IF(I357="","",VLOOKUP(I357,資料!$K$4:$L$128,2,0))</f>
        <v>茄萣15車</v>
      </c>
      <c r="L357" s="12"/>
      <c r="M357" s="86">
        <f>IFERROR(IF(I357="",VLOOKUP(E357,資料!$B$4:$E$174,4,0),VLOOKUP(I357,資料!$B$4:$E$174,4,0)),"")</f>
        <v>78</v>
      </c>
      <c r="N357" s="86">
        <f t="shared" si="51"/>
        <v>1794</v>
      </c>
      <c r="O357" s="86">
        <f t="shared" si="53"/>
        <v>1716</v>
      </c>
      <c r="P357" s="86">
        <f t="shared" si="59"/>
        <v>3510</v>
      </c>
      <c r="Q357" s="298">
        <f t="shared" si="54"/>
        <v>1</v>
      </c>
      <c r="R357" s="28">
        <f t="shared" si="55"/>
        <v>1794</v>
      </c>
      <c r="S357" s="28">
        <f t="shared" si="56"/>
        <v>1716</v>
      </c>
      <c r="T357" s="176">
        <f t="shared" si="52"/>
        <v>3510</v>
      </c>
      <c r="U357" s="280" t="str">
        <f t="shared" si="58"/>
        <v>15</v>
      </c>
      <c r="V357" s="143"/>
    </row>
    <row r="358" spans="1:22" ht="18.75" customHeight="1">
      <c r="A358" s="26">
        <v>363</v>
      </c>
      <c r="B358" s="329" t="s">
        <v>632</v>
      </c>
      <c r="C358" s="330" t="s">
        <v>17</v>
      </c>
      <c r="D358" s="541" t="s">
        <v>585</v>
      </c>
      <c r="E358" s="206" t="s">
        <v>1964</v>
      </c>
      <c r="F358" s="180" t="str">
        <f>IF(E358="","",VLOOKUP(E358,資料!$B$4:$E$128,3,0))</f>
        <v>萬福宮-2(全家門口)</v>
      </c>
      <c r="G358" s="84" t="str">
        <f>IF(E358="","",VLOOKUP(E358,資料!$B$4:$E$128,2,0))</f>
        <v>茄萣15車</v>
      </c>
      <c r="H358" s="294"/>
      <c r="I358" s="206" t="s">
        <v>1964</v>
      </c>
      <c r="J358" s="180" t="str">
        <f>IF(I358="","",VLOOKUP(I358,資料!$B$4:$E$128,3,0))</f>
        <v>萬福宮-2(全家門口)</v>
      </c>
      <c r="K358" s="84" t="str">
        <f>IF(I358="","",VLOOKUP(I358,資料!$K$4:$L$128,2,0))</f>
        <v>茄萣15車</v>
      </c>
      <c r="L358" s="14"/>
      <c r="M358" s="86">
        <f>IFERROR(IF(I358="",VLOOKUP(E358,資料!$B$4:$E$174,4,0),VLOOKUP(I358,資料!$B$4:$E$174,4,0)),"")</f>
        <v>78</v>
      </c>
      <c r="N358" s="86">
        <f t="shared" si="51"/>
        <v>1794</v>
      </c>
      <c r="O358" s="86">
        <f t="shared" si="53"/>
        <v>1716</v>
      </c>
      <c r="P358" s="86">
        <f t="shared" si="59"/>
        <v>3510</v>
      </c>
      <c r="Q358" s="298">
        <f t="shared" si="54"/>
        <v>2</v>
      </c>
      <c r="R358" s="28">
        <f t="shared" si="55"/>
        <v>1794</v>
      </c>
      <c r="S358" s="28">
        <f t="shared" si="56"/>
        <v>1716</v>
      </c>
      <c r="T358" s="176">
        <f t="shared" si="52"/>
        <v>3510</v>
      </c>
      <c r="U358" s="280" t="str">
        <f t="shared" si="58"/>
        <v>15</v>
      </c>
      <c r="V358" s="280"/>
    </row>
    <row r="359" spans="1:22" ht="18.75" customHeight="1">
      <c r="A359" s="26">
        <v>364</v>
      </c>
      <c r="B359" s="329" t="s">
        <v>681</v>
      </c>
      <c r="C359" s="232" t="s">
        <v>70</v>
      </c>
      <c r="D359" s="541" t="s">
        <v>460</v>
      </c>
      <c r="E359" s="206" t="s">
        <v>1964</v>
      </c>
      <c r="F359" s="180" t="str">
        <f>IF(E359="","",VLOOKUP(E359,資料!$B$4:$E$128,3,0))</f>
        <v>萬福宮-2(全家門口)</v>
      </c>
      <c r="G359" s="84" t="str">
        <f>IF(E359="","",VLOOKUP(E359,資料!$B$4:$E$128,2,0))</f>
        <v>茄萣15車</v>
      </c>
      <c r="H359" s="294"/>
      <c r="I359" s="206" t="s">
        <v>1964</v>
      </c>
      <c r="J359" s="180" t="str">
        <f>IF(I359="","",VLOOKUP(I359,資料!$B$4:$E$128,3,0))</f>
        <v>萬福宮-2(全家門口)</v>
      </c>
      <c r="K359" s="84" t="str">
        <f>IF(I359="","",VLOOKUP(I359,資料!$K$4:$L$128,2,0))</f>
        <v>茄萣15車</v>
      </c>
      <c r="L359" s="14"/>
      <c r="M359" s="86">
        <f>IFERROR(IF(I359="",VLOOKUP(E359,資料!$B$4:$E$174,4,0),VLOOKUP(I359,資料!$B$4:$E$174,4,0)),"")</f>
        <v>78</v>
      </c>
      <c r="N359" s="86">
        <f t="shared" si="51"/>
        <v>1794</v>
      </c>
      <c r="O359" s="86">
        <f t="shared" si="53"/>
        <v>1716</v>
      </c>
      <c r="P359" s="86">
        <f t="shared" si="59"/>
        <v>3510</v>
      </c>
      <c r="Q359" s="298">
        <f t="shared" si="54"/>
        <v>2</v>
      </c>
      <c r="R359" s="28">
        <f t="shared" si="55"/>
        <v>1794</v>
      </c>
      <c r="S359" s="28">
        <f t="shared" si="56"/>
        <v>1716</v>
      </c>
      <c r="T359" s="176">
        <f t="shared" si="52"/>
        <v>3510</v>
      </c>
      <c r="U359" s="280" t="str">
        <f t="shared" si="58"/>
        <v>15</v>
      </c>
      <c r="V359" s="280"/>
    </row>
    <row r="360" spans="1:22" ht="18.75" customHeight="1">
      <c r="A360" s="26">
        <v>365</v>
      </c>
      <c r="B360" s="329" t="s">
        <v>710</v>
      </c>
      <c r="C360" s="336" t="s">
        <v>81</v>
      </c>
      <c r="D360" s="541" t="s">
        <v>563</v>
      </c>
      <c r="E360" s="206" t="s">
        <v>1964</v>
      </c>
      <c r="F360" s="180" t="str">
        <f>IF(E360="","",VLOOKUP(E360,資料!$B$4:$E$128,3,0))</f>
        <v>萬福宮-2(全家門口)</v>
      </c>
      <c r="G360" s="84" t="str">
        <f>IF(E360="","",VLOOKUP(E360,資料!$B$4:$E$128,2,0))</f>
        <v>茄萣15車</v>
      </c>
      <c r="H360" s="294"/>
      <c r="I360" s="206" t="s">
        <v>1964</v>
      </c>
      <c r="J360" s="180" t="str">
        <f>IF(I360="","",VLOOKUP(I360,資料!$B$4:$E$128,3,0))</f>
        <v>萬福宮-2(全家門口)</v>
      </c>
      <c r="K360" s="84" t="str">
        <f>IF(I360="","",VLOOKUP(I360,資料!$K$4:$L$128,2,0))</f>
        <v>茄萣15車</v>
      </c>
      <c r="L360" s="12"/>
      <c r="M360" s="86">
        <f>IFERROR(IF(I360="",VLOOKUP(E360,資料!$B$4:$E$174,4,0),VLOOKUP(I360,資料!$B$4:$E$174,4,0)),"")</f>
        <v>78</v>
      </c>
      <c r="N360" s="86">
        <f t="shared" si="51"/>
        <v>1794</v>
      </c>
      <c r="O360" s="86">
        <f t="shared" si="53"/>
        <v>1716</v>
      </c>
      <c r="P360" s="86">
        <f t="shared" si="59"/>
        <v>3510</v>
      </c>
      <c r="Q360" s="298">
        <f t="shared" si="54"/>
        <v>2</v>
      </c>
      <c r="R360" s="28">
        <f t="shared" si="55"/>
        <v>1794</v>
      </c>
      <c r="S360" s="28">
        <f t="shared" si="56"/>
        <v>1716</v>
      </c>
      <c r="T360" s="176">
        <f t="shared" si="52"/>
        <v>3510</v>
      </c>
      <c r="U360" s="280" t="str">
        <f t="shared" si="58"/>
        <v>15</v>
      </c>
      <c r="V360" s="280"/>
    </row>
    <row r="361" spans="1:22" ht="18.75" customHeight="1">
      <c r="A361" s="26">
        <v>366</v>
      </c>
      <c r="B361" s="329" t="s">
        <v>869</v>
      </c>
      <c r="C361" s="232" t="s">
        <v>80</v>
      </c>
      <c r="D361" s="541" t="s">
        <v>478</v>
      </c>
      <c r="E361" s="206" t="s">
        <v>1964</v>
      </c>
      <c r="F361" s="180" t="str">
        <f>IF(E361="","",VLOOKUP(E361,資料!$B$4:$E$128,3,0))</f>
        <v>萬福宮-2(全家門口)</v>
      </c>
      <c r="G361" s="84" t="str">
        <f>IF(E361="","",VLOOKUP(E361,資料!$B$4:$E$128,2,0))</f>
        <v>茄萣15車</v>
      </c>
      <c r="H361" s="294"/>
      <c r="I361" s="206" t="s">
        <v>1964</v>
      </c>
      <c r="J361" s="180" t="str">
        <f>IF(I361="","",VLOOKUP(I361,資料!$B$4:$E$128,3,0))</f>
        <v>萬福宮-2(全家門口)</v>
      </c>
      <c r="K361" s="84" t="str">
        <f>IF(I361="","",VLOOKUP(I361,資料!$K$4:$L$128,2,0))</f>
        <v>茄萣15車</v>
      </c>
      <c r="L361" s="12"/>
      <c r="M361" s="86">
        <f>IFERROR(IF(I361="",VLOOKUP(E361,資料!$B$4:$E$174,4,0),VLOOKUP(I361,資料!$B$4:$E$174,4,0)),"")</f>
        <v>78</v>
      </c>
      <c r="N361" s="86">
        <f t="shared" ref="N361:N421" si="60">IF($M361="","",ROUND(M361*$N$2,0))</f>
        <v>1794</v>
      </c>
      <c r="O361" s="86">
        <f t="shared" si="53"/>
        <v>1716</v>
      </c>
      <c r="P361" s="86">
        <f t="shared" si="59"/>
        <v>3510</v>
      </c>
      <c r="Q361" s="298">
        <f t="shared" si="54"/>
        <v>2</v>
      </c>
      <c r="R361" s="28">
        <f t="shared" si="55"/>
        <v>1794</v>
      </c>
      <c r="S361" s="28">
        <f t="shared" si="56"/>
        <v>1716</v>
      </c>
      <c r="T361" s="176">
        <f t="shared" si="52"/>
        <v>3510</v>
      </c>
      <c r="U361" s="280" t="str">
        <f t="shared" si="58"/>
        <v>15</v>
      </c>
      <c r="V361" s="280"/>
    </row>
    <row r="362" spans="1:22" ht="18.75" customHeight="1">
      <c r="A362" s="26">
        <v>367</v>
      </c>
      <c r="B362" s="87" t="s">
        <v>875</v>
      </c>
      <c r="C362" s="441" t="s">
        <v>82</v>
      </c>
      <c r="D362" s="544" t="s">
        <v>368</v>
      </c>
      <c r="E362" s="206" t="s">
        <v>1964</v>
      </c>
      <c r="F362" s="180" t="str">
        <f>IF(E362="","",VLOOKUP(E362,資料!$B$4:$E$128,3,0))</f>
        <v>萬福宮-2(全家門口)</v>
      </c>
      <c r="G362" s="84" t="str">
        <f>IF(E362="","",VLOOKUP(E362,資料!$B$4:$E$128,2,0))</f>
        <v>茄萣15車</v>
      </c>
      <c r="H362" s="565"/>
      <c r="I362" s="206" t="s">
        <v>1964</v>
      </c>
      <c r="J362" s="180" t="str">
        <f>IF(I362="","",VLOOKUP(I362,資料!$B$4:$E$128,3,0))</f>
        <v>萬福宮-2(全家門口)</v>
      </c>
      <c r="K362" s="84" t="str">
        <f>IF(I362="","",VLOOKUP(I362,資料!$K$4:$L$128,2,0))</f>
        <v>茄萣15車</v>
      </c>
      <c r="L362" s="12"/>
      <c r="M362" s="86">
        <f>IFERROR(IF(I362="",VLOOKUP(E362,資料!$B$4:$E$174,4,0),VLOOKUP(I362,資料!$B$4:$E$174,4,0)),"")</f>
        <v>78</v>
      </c>
      <c r="N362" s="86">
        <f t="shared" si="60"/>
        <v>1794</v>
      </c>
      <c r="O362" s="86">
        <f t="shared" si="53"/>
        <v>1716</v>
      </c>
      <c r="P362" s="86">
        <f t="shared" si="59"/>
        <v>3510</v>
      </c>
      <c r="Q362" s="298">
        <f t="shared" si="54"/>
        <v>2</v>
      </c>
      <c r="R362" s="28">
        <f t="shared" si="55"/>
        <v>1794</v>
      </c>
      <c r="S362" s="28">
        <f t="shared" si="56"/>
        <v>1716</v>
      </c>
      <c r="T362" s="176">
        <f t="shared" si="52"/>
        <v>3510</v>
      </c>
      <c r="U362" s="280" t="str">
        <f t="shared" si="58"/>
        <v>15</v>
      </c>
      <c r="V362" s="280"/>
    </row>
    <row r="363" spans="1:22" ht="18.75" customHeight="1">
      <c r="A363" s="26">
        <v>368</v>
      </c>
      <c r="B363" s="23">
        <v>911107</v>
      </c>
      <c r="C363" s="231" t="s">
        <v>356</v>
      </c>
      <c r="D363" s="540" t="s">
        <v>318</v>
      </c>
      <c r="E363" s="206" t="s">
        <v>1964</v>
      </c>
      <c r="F363" s="180" t="str">
        <f>IF(E363="","",VLOOKUP(E363,資料!$B$4:$E$128,3,0))</f>
        <v>萬福宮-2(全家門口)</v>
      </c>
      <c r="G363" s="84" t="str">
        <f>IF(E363="","",VLOOKUP(E363,資料!$B$4:$E$128,2,0))</f>
        <v>茄萣15車</v>
      </c>
      <c r="H363" s="294"/>
      <c r="I363" s="206" t="s">
        <v>1964</v>
      </c>
      <c r="J363" s="180" t="str">
        <f>IF(I363="","",VLOOKUP(I363,資料!$B$4:$E$128,3,0))</f>
        <v>萬福宮-2(全家門口)</v>
      </c>
      <c r="K363" s="84" t="str">
        <f>IF(I363="","",VLOOKUP(I363,資料!$K$4:$L$128,2,0))</f>
        <v>茄萣15車</v>
      </c>
      <c r="L363" s="12"/>
      <c r="M363" s="86">
        <f>IFERROR(IF(I363="",VLOOKUP(E363,資料!$B$4:$E$174,4,0),VLOOKUP(I363,資料!$B$4:$E$174,4,0)),"")</f>
        <v>78</v>
      </c>
      <c r="N363" s="86">
        <f t="shared" si="60"/>
        <v>1794</v>
      </c>
      <c r="O363" s="86">
        <f t="shared" si="53"/>
        <v>78</v>
      </c>
      <c r="P363" s="86">
        <f t="shared" si="59"/>
        <v>1872</v>
      </c>
      <c r="Q363" s="298" t="str">
        <f t="shared" si="54"/>
        <v>3</v>
      </c>
      <c r="R363" s="28">
        <f t="shared" si="55"/>
        <v>1794</v>
      </c>
      <c r="S363" s="28">
        <f t="shared" si="56"/>
        <v>78</v>
      </c>
      <c r="T363" s="176">
        <f t="shared" si="52"/>
        <v>1872</v>
      </c>
      <c r="U363" s="280" t="str">
        <f t="shared" si="58"/>
        <v>15</v>
      </c>
      <c r="V363" s="280"/>
    </row>
    <row r="364" spans="1:22" ht="18.75" customHeight="1">
      <c r="A364" s="26">
        <v>369</v>
      </c>
      <c r="B364" s="329">
        <v>110122</v>
      </c>
      <c r="C364" s="232" t="s">
        <v>1918</v>
      </c>
      <c r="D364" s="541" t="s">
        <v>1900</v>
      </c>
      <c r="E364" s="183">
        <v>131</v>
      </c>
      <c r="F364" s="180" t="str">
        <f>IF(E364="","",VLOOKUP(E364,資料!$B$4:$E$128,3,0))</f>
        <v>東方科大(華泰銀行)</v>
      </c>
      <c r="G364" s="84" t="str">
        <f>IF(E364="","",VLOOKUP(E364,資料!$B$4:$E$128,2,0))</f>
        <v>茄萣15車</v>
      </c>
      <c r="H364" s="294"/>
      <c r="I364" s="183">
        <v>131</v>
      </c>
      <c r="J364" s="180" t="str">
        <f>IF(I364="","",VLOOKUP(I364,資料!$B$4:$E$128,3,0))</f>
        <v>東方科大(華泰銀行)</v>
      </c>
      <c r="K364" s="84" t="str">
        <f>IF(I364="","",VLOOKUP(I364,資料!$K$4:$L$128,2,0))</f>
        <v>茄萣15車</v>
      </c>
      <c r="L364" s="12"/>
      <c r="M364" s="86">
        <f>IFERROR(IF(I364="",VLOOKUP(E364,資料!$B$4:$E$174,4,0),VLOOKUP(I364,資料!$B$4:$E$174,4,0)),"")</f>
        <v>73</v>
      </c>
      <c r="N364" s="86">
        <f t="shared" si="60"/>
        <v>1679</v>
      </c>
      <c r="O364" s="86">
        <f t="shared" si="53"/>
        <v>1606</v>
      </c>
      <c r="P364" s="86">
        <f t="shared" si="59"/>
        <v>3285</v>
      </c>
      <c r="Q364" s="298">
        <f t="shared" si="54"/>
        <v>1</v>
      </c>
      <c r="R364" s="28">
        <f t="shared" si="55"/>
        <v>1679</v>
      </c>
      <c r="S364" s="28">
        <f t="shared" si="56"/>
        <v>1606</v>
      </c>
      <c r="T364" s="176">
        <f t="shared" si="52"/>
        <v>3285</v>
      </c>
      <c r="U364" s="280" t="str">
        <f t="shared" si="58"/>
        <v>15</v>
      </c>
      <c r="V364" s="143"/>
    </row>
    <row r="365" spans="1:22" ht="18.75" customHeight="1">
      <c r="A365" s="26">
        <v>370</v>
      </c>
      <c r="B365" s="329">
        <v>110309</v>
      </c>
      <c r="C365" s="232" t="s">
        <v>1547</v>
      </c>
      <c r="D365" s="541" t="s">
        <v>1563</v>
      </c>
      <c r="E365" s="183">
        <v>131</v>
      </c>
      <c r="F365" s="180" t="str">
        <f>IF(E365="","",VLOOKUP(E365,資料!$B$4:$E$128,3,0))</f>
        <v>東方科大(華泰銀行)</v>
      </c>
      <c r="G365" s="84" t="str">
        <f>IF(E365="","",VLOOKUP(E365,資料!$B$4:$E$128,2,0))</f>
        <v>茄萣15車</v>
      </c>
      <c r="H365" s="294"/>
      <c r="I365" s="183">
        <v>131</v>
      </c>
      <c r="J365" s="180" t="str">
        <f>IF(I365="","",VLOOKUP(I365,資料!$B$4:$E$128,3,0))</f>
        <v>東方科大(華泰銀行)</v>
      </c>
      <c r="K365" s="84" t="str">
        <f>IF(I365="","",VLOOKUP(I365,資料!$K$4:$L$128,2,0))</f>
        <v>茄萣15車</v>
      </c>
      <c r="L365" s="12"/>
      <c r="M365" s="86">
        <f>IFERROR(IF(I365="",VLOOKUP(E365,資料!$B$4:$E$174,4,0),VLOOKUP(I365,資料!$B$4:$E$174,4,0)),"")</f>
        <v>73</v>
      </c>
      <c r="N365" s="86">
        <f t="shared" si="60"/>
        <v>1679</v>
      </c>
      <c r="O365" s="86">
        <f t="shared" si="53"/>
        <v>1606</v>
      </c>
      <c r="P365" s="86">
        <f t="shared" si="59"/>
        <v>3285</v>
      </c>
      <c r="Q365" s="298">
        <f t="shared" si="54"/>
        <v>1</v>
      </c>
      <c r="R365" s="28">
        <f t="shared" si="55"/>
        <v>1679</v>
      </c>
      <c r="S365" s="28">
        <f t="shared" si="56"/>
        <v>1606</v>
      </c>
      <c r="T365" s="176">
        <f t="shared" si="52"/>
        <v>3285</v>
      </c>
      <c r="U365" s="280" t="str">
        <f t="shared" si="58"/>
        <v>15</v>
      </c>
      <c r="V365" s="143"/>
    </row>
    <row r="366" spans="1:22" ht="18.75" customHeight="1">
      <c r="A366" s="26">
        <v>371</v>
      </c>
      <c r="B366" s="329">
        <v>110516</v>
      </c>
      <c r="C366" s="232" t="s">
        <v>1949</v>
      </c>
      <c r="D366" s="541" t="s">
        <v>1824</v>
      </c>
      <c r="E366" s="183">
        <v>131</v>
      </c>
      <c r="F366" s="180" t="str">
        <f>IF(E366="","",VLOOKUP(E366,資料!$B$4:$E$128,3,0))</f>
        <v>東方科大(華泰銀行)</v>
      </c>
      <c r="G366" s="84" t="str">
        <f>IF(E366="","",VLOOKUP(E366,資料!$B$4:$E$128,2,0))</f>
        <v>茄萣15車</v>
      </c>
      <c r="H366" s="294"/>
      <c r="I366" s="183">
        <v>131</v>
      </c>
      <c r="J366" s="180" t="str">
        <f>IF(I366="","",VLOOKUP(I366,資料!$B$4:$E$128,3,0))</f>
        <v>東方科大(華泰銀行)</v>
      </c>
      <c r="K366" s="84" t="str">
        <f>IF(I366="","",VLOOKUP(I366,資料!$K$4:$L$128,2,0))</f>
        <v>茄萣15車</v>
      </c>
      <c r="L366" s="12"/>
      <c r="M366" s="86">
        <f>IFERROR(IF(I366="",VLOOKUP(E366,資料!$B$4:$E$174,4,0),VLOOKUP(I366,資料!$B$4:$E$174,4,0)),"")</f>
        <v>73</v>
      </c>
      <c r="N366" s="86">
        <f t="shared" si="60"/>
        <v>1679</v>
      </c>
      <c r="O366" s="86">
        <f t="shared" si="53"/>
        <v>1606</v>
      </c>
      <c r="P366" s="86">
        <f t="shared" si="59"/>
        <v>3285</v>
      </c>
      <c r="Q366" s="298">
        <f t="shared" si="54"/>
        <v>1</v>
      </c>
      <c r="R366" s="28">
        <f t="shared" si="55"/>
        <v>1679</v>
      </c>
      <c r="S366" s="28">
        <f t="shared" si="56"/>
        <v>1606</v>
      </c>
      <c r="T366" s="176">
        <f t="shared" si="52"/>
        <v>3285</v>
      </c>
      <c r="U366" s="280" t="str">
        <f t="shared" si="58"/>
        <v>15</v>
      </c>
      <c r="V366" s="143"/>
    </row>
    <row r="367" spans="1:22" ht="18.75" customHeight="1">
      <c r="A367" s="26">
        <v>372</v>
      </c>
      <c r="B367" s="23">
        <v>910316</v>
      </c>
      <c r="C367" s="231" t="s">
        <v>91</v>
      </c>
      <c r="D367" s="540" t="s">
        <v>165</v>
      </c>
      <c r="E367" s="206">
        <v>131</v>
      </c>
      <c r="F367" s="180" t="str">
        <f>IF(E367="","",VLOOKUP(E367,資料!$B$4:$E$128,3,0))</f>
        <v>東方科大(華泰銀行)</v>
      </c>
      <c r="G367" s="84" t="str">
        <f>IF(E367="","",VLOOKUP(E367,資料!$B$4:$E$128,2,0))</f>
        <v>茄萣15車</v>
      </c>
      <c r="H367" s="294"/>
      <c r="I367" s="206">
        <v>131</v>
      </c>
      <c r="J367" s="180" t="str">
        <f>IF(I367="","",VLOOKUP(I367,資料!$B$4:$E$128,3,0))</f>
        <v>東方科大(華泰銀行)</v>
      </c>
      <c r="K367" s="84" t="str">
        <f>IF(I367="","",VLOOKUP(I367,資料!$K$4:$L$128,2,0))</f>
        <v>茄萣15車</v>
      </c>
      <c r="L367" s="12"/>
      <c r="M367" s="86">
        <f>IFERROR(IF(I367="",VLOOKUP(E367,資料!$B$4:$E$174,4,0),VLOOKUP(I367,資料!$B$4:$E$174,4,0)),"")</f>
        <v>73</v>
      </c>
      <c r="N367" s="86">
        <f t="shared" si="60"/>
        <v>1679</v>
      </c>
      <c r="O367" s="86">
        <f t="shared" si="53"/>
        <v>73</v>
      </c>
      <c r="P367" s="86">
        <f t="shared" si="59"/>
        <v>1752</v>
      </c>
      <c r="Q367" s="298" t="str">
        <f t="shared" si="54"/>
        <v>3</v>
      </c>
      <c r="R367" s="28">
        <f t="shared" si="55"/>
        <v>1679</v>
      </c>
      <c r="S367" s="28">
        <f t="shared" si="56"/>
        <v>73</v>
      </c>
      <c r="T367" s="176">
        <f t="shared" si="52"/>
        <v>1752</v>
      </c>
      <c r="U367" s="280" t="str">
        <f t="shared" si="58"/>
        <v>15</v>
      </c>
      <c r="V367" s="280"/>
    </row>
    <row r="368" spans="1:22" ht="18.75" customHeight="1">
      <c r="A368" s="26">
        <v>373</v>
      </c>
      <c r="B368" s="23">
        <v>910614</v>
      </c>
      <c r="C368" s="232" t="s">
        <v>84</v>
      </c>
      <c r="D368" s="541" t="s">
        <v>244</v>
      </c>
      <c r="E368" s="183">
        <v>131</v>
      </c>
      <c r="F368" s="180" t="str">
        <f>IF(E368="","",VLOOKUP(E368,資料!$B$4:$E$128,3,0))</f>
        <v>東方科大(華泰銀行)</v>
      </c>
      <c r="G368" s="84" t="str">
        <f>IF(E368="","",VLOOKUP(E368,資料!$B$4:$E$128,2,0))</f>
        <v>茄萣15車</v>
      </c>
      <c r="H368" s="294"/>
      <c r="I368" s="183">
        <v>131</v>
      </c>
      <c r="J368" s="180" t="str">
        <f>IF(I368="","",VLOOKUP(I368,資料!$B$4:$E$128,3,0))</f>
        <v>東方科大(華泰銀行)</v>
      </c>
      <c r="K368" s="84" t="str">
        <f>IF(I368="","",VLOOKUP(I368,資料!$K$4:$L$128,2,0))</f>
        <v>茄萣15車</v>
      </c>
      <c r="L368" s="12"/>
      <c r="M368" s="86">
        <f>IFERROR(IF(I368="",VLOOKUP(E368,資料!$B$4:$E$174,4,0),VLOOKUP(I368,資料!$B$4:$E$174,4,0)),"")</f>
        <v>73</v>
      </c>
      <c r="N368" s="86">
        <f t="shared" si="60"/>
        <v>1679</v>
      </c>
      <c r="O368" s="86">
        <f t="shared" si="53"/>
        <v>73</v>
      </c>
      <c r="P368" s="86">
        <f t="shared" si="59"/>
        <v>1752</v>
      </c>
      <c r="Q368" s="298" t="str">
        <f t="shared" si="54"/>
        <v>3</v>
      </c>
      <c r="R368" s="28">
        <f t="shared" si="55"/>
        <v>1679</v>
      </c>
      <c r="S368" s="28">
        <f t="shared" si="56"/>
        <v>73</v>
      </c>
      <c r="T368" s="176">
        <f t="shared" si="52"/>
        <v>1752</v>
      </c>
      <c r="U368" s="280" t="str">
        <f t="shared" si="58"/>
        <v>15</v>
      </c>
      <c r="V368" s="280"/>
    </row>
    <row r="369" spans="1:22" ht="18.75" customHeight="1">
      <c r="A369" s="26">
        <v>375</v>
      </c>
      <c r="B369" s="23">
        <v>911324</v>
      </c>
      <c r="C369" s="231" t="s">
        <v>83</v>
      </c>
      <c r="D369" s="540" t="s">
        <v>183</v>
      </c>
      <c r="E369" s="206">
        <v>131</v>
      </c>
      <c r="F369" s="180" t="str">
        <f>IF(E369="","",VLOOKUP(E369,資料!$B$4:$E$128,3,0))</f>
        <v>東方科大(華泰銀行)</v>
      </c>
      <c r="G369" s="84" t="str">
        <f>IF(E369="","",VLOOKUP(E369,資料!$B$4:$E$128,2,0))</f>
        <v>茄萣15車</v>
      </c>
      <c r="H369" s="294"/>
      <c r="I369" s="206">
        <v>131</v>
      </c>
      <c r="J369" s="180" t="str">
        <f>IF(I369="","",VLOOKUP(I369,資料!$B$4:$E$128,3,0))</f>
        <v>東方科大(華泰銀行)</v>
      </c>
      <c r="K369" s="84" t="str">
        <f>IF(I369="","",VLOOKUP(I369,資料!$K$4:$L$128,2,0))</f>
        <v>茄萣15車</v>
      </c>
      <c r="L369" s="12"/>
      <c r="M369" s="86">
        <f>IFERROR(IF(I369="",VLOOKUP(E369,資料!$B$4:$E$174,4,0),VLOOKUP(I369,資料!$B$4:$E$174,4,0)),"")</f>
        <v>73</v>
      </c>
      <c r="N369" s="86">
        <f t="shared" si="60"/>
        <v>1679</v>
      </c>
      <c r="O369" s="86">
        <f t="shared" si="53"/>
        <v>73</v>
      </c>
      <c r="P369" s="86">
        <f t="shared" si="59"/>
        <v>1752</v>
      </c>
      <c r="Q369" s="298" t="str">
        <f t="shared" si="54"/>
        <v>3</v>
      </c>
      <c r="R369" s="28">
        <f t="shared" si="55"/>
        <v>1679</v>
      </c>
      <c r="S369" s="28">
        <f t="shared" si="56"/>
        <v>73</v>
      </c>
      <c r="T369" s="176">
        <f t="shared" si="52"/>
        <v>1752</v>
      </c>
      <c r="U369" s="280" t="str">
        <f t="shared" si="58"/>
        <v>15</v>
      </c>
      <c r="V369" s="280"/>
    </row>
    <row r="370" spans="1:22" ht="18.75" customHeight="1">
      <c r="A370" s="26">
        <v>376</v>
      </c>
      <c r="B370" s="23">
        <v>911421</v>
      </c>
      <c r="C370" s="337" t="s">
        <v>88</v>
      </c>
      <c r="D370" s="540" t="s">
        <v>103</v>
      </c>
      <c r="E370" s="206">
        <v>131</v>
      </c>
      <c r="F370" s="180" t="str">
        <f>IF(E370="","",VLOOKUP(E370,資料!$B$4:$E$128,3,0))</f>
        <v>東方科大(華泰銀行)</v>
      </c>
      <c r="G370" s="84" t="str">
        <f>IF(E370="","",VLOOKUP(E370,資料!$B$4:$E$128,2,0))</f>
        <v>茄萣15車</v>
      </c>
      <c r="H370" s="294"/>
      <c r="I370" s="206">
        <v>131</v>
      </c>
      <c r="J370" s="180" t="str">
        <f>IF(I370="","",VLOOKUP(I370,資料!$B$4:$E$128,3,0))</f>
        <v>東方科大(華泰銀行)</v>
      </c>
      <c r="K370" s="84" t="str">
        <f>IF(I370="","",VLOOKUP(I370,資料!$K$4:$L$128,2,0))</f>
        <v>茄萣15車</v>
      </c>
      <c r="L370" s="12"/>
      <c r="M370" s="86">
        <f>IFERROR(IF(I370="",VLOOKUP(E370,資料!$B$4:$E$174,4,0),VLOOKUP(I370,資料!$B$4:$E$174,4,0)),"")</f>
        <v>73</v>
      </c>
      <c r="N370" s="86">
        <f t="shared" si="60"/>
        <v>1679</v>
      </c>
      <c r="O370" s="86">
        <f t="shared" si="53"/>
        <v>73</v>
      </c>
      <c r="P370" s="86">
        <f t="shared" si="59"/>
        <v>1752</v>
      </c>
      <c r="Q370" s="298" t="str">
        <f t="shared" si="54"/>
        <v>3</v>
      </c>
      <c r="R370" s="28">
        <f t="shared" si="55"/>
        <v>1679</v>
      </c>
      <c r="S370" s="28">
        <f t="shared" si="56"/>
        <v>73</v>
      </c>
      <c r="T370" s="176">
        <f t="shared" si="52"/>
        <v>1752</v>
      </c>
      <c r="U370" s="280" t="str">
        <f t="shared" si="58"/>
        <v>15</v>
      </c>
      <c r="V370" s="280"/>
    </row>
    <row r="371" spans="1:22" ht="18.75" customHeight="1">
      <c r="A371" s="26">
        <v>377</v>
      </c>
      <c r="B371" s="23" t="s">
        <v>667</v>
      </c>
      <c r="C371" s="231" t="s">
        <v>72</v>
      </c>
      <c r="D371" s="540" t="s">
        <v>440</v>
      </c>
      <c r="E371" s="206">
        <v>131</v>
      </c>
      <c r="F371" s="180" t="str">
        <f>IF(E371="","",VLOOKUP(E371,資料!$B$4:$E$128,3,0))</f>
        <v>東方科大(華泰銀行)</v>
      </c>
      <c r="G371" s="84" t="str">
        <f>IF(E371="","",VLOOKUP(E371,資料!$B$4:$E$128,2,0))</f>
        <v>茄萣15車</v>
      </c>
      <c r="H371" s="294"/>
      <c r="I371" s="206">
        <v>131</v>
      </c>
      <c r="J371" s="180" t="str">
        <f>IF(I371="","",VLOOKUP(I371,資料!$B$4:$E$128,3,0))</f>
        <v>東方科大(華泰銀行)</v>
      </c>
      <c r="K371" s="84" t="str">
        <f>IF(I371="","",VLOOKUP(I371,資料!$K$4:$L$128,2,0))</f>
        <v>茄萣15車</v>
      </c>
      <c r="L371" s="12"/>
      <c r="M371" s="86">
        <f>IFERROR(IF(I371="",VLOOKUP(E371,資料!$B$4:$E$174,4,0),VLOOKUP(I371,資料!$B$4:$E$174,4,0)),"")</f>
        <v>73</v>
      </c>
      <c r="N371" s="86">
        <f t="shared" si="60"/>
        <v>1679</v>
      </c>
      <c r="O371" s="86">
        <f t="shared" si="53"/>
        <v>1606</v>
      </c>
      <c r="P371" s="86">
        <f t="shared" si="59"/>
        <v>3285</v>
      </c>
      <c r="Q371" s="298">
        <f t="shared" si="54"/>
        <v>2</v>
      </c>
      <c r="R371" s="28">
        <f t="shared" si="55"/>
        <v>1679</v>
      </c>
      <c r="S371" s="28">
        <f t="shared" si="56"/>
        <v>1606</v>
      </c>
      <c r="T371" s="176">
        <f t="shared" si="52"/>
        <v>3285</v>
      </c>
      <c r="U371" s="280" t="str">
        <f t="shared" si="58"/>
        <v>15</v>
      </c>
      <c r="V371" s="280"/>
    </row>
    <row r="372" spans="1:22" ht="18.75" customHeight="1">
      <c r="A372" s="26">
        <v>378</v>
      </c>
      <c r="B372" s="329" t="s">
        <v>696</v>
      </c>
      <c r="C372" s="330" t="s">
        <v>81</v>
      </c>
      <c r="D372" s="541" t="s">
        <v>564</v>
      </c>
      <c r="E372" s="202" t="s">
        <v>3433</v>
      </c>
      <c r="F372" s="180" t="str">
        <f>IF(E372="","",VLOOKUP(E372,資料!$B$4:$E$128,3,0))</f>
        <v>路竹7-11-3</v>
      </c>
      <c r="G372" s="84" t="str">
        <f>IF(E372="","",VLOOKUP(E372,資料!$B$4:$E$128,2,0))</f>
        <v>茄萣15車</v>
      </c>
      <c r="H372" s="294"/>
      <c r="I372" s="202" t="s">
        <v>3433</v>
      </c>
      <c r="J372" s="180" t="str">
        <f>IF(I372="","",VLOOKUP(I372,資料!$B$4:$E$128,3,0))</f>
        <v>路竹7-11-3</v>
      </c>
      <c r="K372" s="84" t="str">
        <f>IF(I372="","",VLOOKUP(I372,資料!$K$4:$L$128,2,0))</f>
        <v>茄萣15車</v>
      </c>
      <c r="L372" s="14"/>
      <c r="M372" s="86">
        <f>IFERROR(IF(I372="",VLOOKUP(E372,資料!$B$4:$E$174,4,0),VLOOKUP(I372,資料!$B$4:$E$174,4,0)),"")</f>
        <v>63</v>
      </c>
      <c r="N372" s="86">
        <f t="shared" si="60"/>
        <v>1449</v>
      </c>
      <c r="O372" s="86">
        <f t="shared" si="53"/>
        <v>1386</v>
      </c>
      <c r="P372" s="86">
        <f t="shared" si="59"/>
        <v>2835</v>
      </c>
      <c r="Q372" s="298">
        <f t="shared" si="54"/>
        <v>2</v>
      </c>
      <c r="R372" s="28">
        <f t="shared" si="55"/>
        <v>1449</v>
      </c>
      <c r="S372" s="28">
        <f t="shared" si="56"/>
        <v>1386</v>
      </c>
      <c r="T372" s="176">
        <f t="shared" ref="T372:T431" si="61">IF(SUM(R372:S372)=0,"",(SUM(R372:S372)))</f>
        <v>2835</v>
      </c>
      <c r="U372" s="280" t="str">
        <f t="shared" ref="U372:U376" si="62">MID(K372,3,2)</f>
        <v>15</v>
      </c>
      <c r="V372" s="280"/>
    </row>
    <row r="373" spans="1:22" ht="18.75" customHeight="1">
      <c r="A373" s="26">
        <v>379</v>
      </c>
      <c r="B373" s="329" t="s">
        <v>735</v>
      </c>
      <c r="C373" s="232" t="s">
        <v>78</v>
      </c>
      <c r="D373" s="541" t="s">
        <v>395</v>
      </c>
      <c r="E373" s="202" t="s">
        <v>3433</v>
      </c>
      <c r="F373" s="180" t="str">
        <f>IF(E373="","",VLOOKUP(E373,資料!$B$4:$E$128,3,0))</f>
        <v>路竹7-11-3</v>
      </c>
      <c r="G373" s="84" t="str">
        <f>IF(E373="","",VLOOKUP(E373,資料!$B$4:$E$128,2,0))</f>
        <v>茄萣15車</v>
      </c>
      <c r="H373" s="294"/>
      <c r="I373" s="202" t="s">
        <v>3433</v>
      </c>
      <c r="J373" s="180" t="str">
        <f>IF(I373="","",VLOOKUP(I373,資料!$B$4:$E$128,3,0))</f>
        <v>路竹7-11-3</v>
      </c>
      <c r="K373" s="84" t="str">
        <f>IF(I373="","",VLOOKUP(I373,資料!$K$4:$L$128,2,0))</f>
        <v>茄萣15車</v>
      </c>
      <c r="L373" s="14"/>
      <c r="M373" s="86">
        <f>IFERROR(IF(I373="",VLOOKUP(E373,資料!$B$4:$E$174,4,0),VLOOKUP(I373,資料!$B$4:$E$174,4,0)),"")</f>
        <v>63</v>
      </c>
      <c r="N373" s="86">
        <f t="shared" si="60"/>
        <v>1449</v>
      </c>
      <c r="O373" s="86">
        <f t="shared" ref="O373:O432" si="63">IF(M373="","",IF(LEFT(B373,1)="9",M373*$Q$2,M373*$O$2))</f>
        <v>1386</v>
      </c>
      <c r="P373" s="86">
        <f t="shared" si="59"/>
        <v>2835</v>
      </c>
      <c r="Q373" s="298">
        <f t="shared" ref="Q373:Q432" si="64">IF(B373="","",IF(LEFTB(B373,1)="9","3",IF(LEFTB(B373,1)="0",2,1)))</f>
        <v>2</v>
      </c>
      <c r="R373" s="28">
        <f t="shared" si="55"/>
        <v>1449</v>
      </c>
      <c r="S373" s="28">
        <f t="shared" si="56"/>
        <v>1386</v>
      </c>
      <c r="T373" s="176">
        <f t="shared" si="61"/>
        <v>2835</v>
      </c>
      <c r="U373" s="280" t="str">
        <f t="shared" si="62"/>
        <v>15</v>
      </c>
      <c r="V373" s="280"/>
    </row>
    <row r="374" spans="1:22" ht="18.75" customHeight="1">
      <c r="A374" s="26">
        <v>380</v>
      </c>
      <c r="B374" s="23" t="s">
        <v>800</v>
      </c>
      <c r="C374" s="231" t="s">
        <v>304</v>
      </c>
      <c r="D374" s="540" t="s">
        <v>799</v>
      </c>
      <c r="E374" s="202" t="s">
        <v>3433</v>
      </c>
      <c r="F374" s="180" t="str">
        <f>IF(E374="","",VLOOKUP(E374,資料!$B$4:$E$128,3,0))</f>
        <v>路竹7-11-3</v>
      </c>
      <c r="G374" s="84" t="str">
        <f>IF(E374="","",VLOOKUP(E374,資料!$B$4:$E$128,2,0))</f>
        <v>茄萣15車</v>
      </c>
      <c r="H374" s="294" t="s">
        <v>3637</v>
      </c>
      <c r="I374" s="202" t="s">
        <v>3433</v>
      </c>
      <c r="J374" s="180" t="str">
        <f>IF(I374="","",VLOOKUP(I374,資料!$B$4:$E$128,3,0))</f>
        <v>路竹7-11-3</v>
      </c>
      <c r="K374" s="84" t="str">
        <f>IF(I374="","",VLOOKUP(I374,資料!$K$4:$L$128,2,0))</f>
        <v>茄萣15車</v>
      </c>
      <c r="L374" s="14" t="s">
        <v>3637</v>
      </c>
      <c r="M374" s="86">
        <f>IFERROR(IF(I374="",VLOOKUP(E374,資料!$B$4:$E$174,4,0),VLOOKUP(I374,資料!$B$4:$E$174,4,0)),"")</f>
        <v>63</v>
      </c>
      <c r="N374" s="86">
        <f t="shared" si="60"/>
        <v>1449</v>
      </c>
      <c r="O374" s="86">
        <f t="shared" si="63"/>
        <v>1386</v>
      </c>
      <c r="P374" s="86">
        <f t="shared" si="59"/>
        <v>2835</v>
      </c>
      <c r="Q374" s="298">
        <f t="shared" si="64"/>
        <v>2</v>
      </c>
      <c r="R374" s="28">
        <f t="shared" si="55"/>
        <v>725</v>
      </c>
      <c r="S374" s="28">
        <f t="shared" si="56"/>
        <v>693</v>
      </c>
      <c r="T374" s="176">
        <f t="shared" si="61"/>
        <v>1418</v>
      </c>
      <c r="U374" s="280" t="str">
        <f t="shared" si="62"/>
        <v>15</v>
      </c>
      <c r="V374" s="280"/>
    </row>
    <row r="375" spans="1:22" ht="18.75" customHeight="1">
      <c r="A375" s="26">
        <v>381</v>
      </c>
      <c r="B375" s="329">
        <v>110220</v>
      </c>
      <c r="C375" s="232" t="s">
        <v>1945</v>
      </c>
      <c r="D375" s="541" t="s">
        <v>1584</v>
      </c>
      <c r="E375" s="183">
        <v>58</v>
      </c>
      <c r="F375" s="180" t="str">
        <f>IF(E375="","",VLOOKUP(E375,資料!$B$4:$E$128,3,0))</f>
        <v>維新萊爾富</v>
      </c>
      <c r="G375" s="84" t="str">
        <f>IF(E375="","",VLOOKUP(E375,資料!$B$4:$E$128,2,0))</f>
        <v>彌陀16車</v>
      </c>
      <c r="H375" s="294"/>
      <c r="I375" s="183">
        <v>58</v>
      </c>
      <c r="J375" s="180" t="str">
        <f>IF(I375="","",VLOOKUP(I375,資料!$B$4:$E$128,3,0))</f>
        <v>維新萊爾富</v>
      </c>
      <c r="K375" s="84" t="str">
        <f>IF(I375="","",VLOOKUP(I375,資料!$K$4:$L$128,2,0))</f>
        <v>彌陀16車</v>
      </c>
      <c r="L375" s="12"/>
      <c r="M375" s="86">
        <f>IFERROR(IF(I375="",VLOOKUP(E375,資料!$B$4:$E$174,4,0),VLOOKUP(I375,資料!$B$4:$E$174,4,0)),"")</f>
        <v>63</v>
      </c>
      <c r="N375" s="86">
        <f t="shared" si="60"/>
        <v>1449</v>
      </c>
      <c r="O375" s="86">
        <f t="shared" si="63"/>
        <v>1386</v>
      </c>
      <c r="P375" s="86">
        <f t="shared" si="59"/>
        <v>2835</v>
      </c>
      <c r="Q375" s="298">
        <f t="shared" si="64"/>
        <v>1</v>
      </c>
      <c r="R375" s="28">
        <f t="shared" si="55"/>
        <v>1449</v>
      </c>
      <c r="S375" s="28">
        <f t="shared" si="56"/>
        <v>1386</v>
      </c>
      <c r="T375" s="176">
        <f t="shared" si="61"/>
        <v>2835</v>
      </c>
      <c r="U375" s="280" t="str">
        <f t="shared" si="62"/>
        <v>16</v>
      </c>
      <c r="V375" s="143"/>
    </row>
    <row r="376" spans="1:22" ht="18.75" customHeight="1">
      <c r="A376" s="26">
        <v>382</v>
      </c>
      <c r="B376" s="329">
        <v>111210</v>
      </c>
      <c r="C376" s="232" t="s">
        <v>1959</v>
      </c>
      <c r="D376" s="541" t="s">
        <v>1689</v>
      </c>
      <c r="E376" s="183">
        <v>58</v>
      </c>
      <c r="F376" s="180" t="str">
        <f>IF(E376="","",VLOOKUP(E376,資料!$B$4:$E$128,3,0))</f>
        <v>維新萊爾富</v>
      </c>
      <c r="G376" s="84" t="str">
        <f>IF(E376="","",VLOOKUP(E376,資料!$B$4:$E$128,2,0))</f>
        <v>彌陀16車</v>
      </c>
      <c r="H376" s="294"/>
      <c r="I376" s="183">
        <v>58</v>
      </c>
      <c r="J376" s="180" t="str">
        <f>IF(I376="","",VLOOKUP(I376,資料!$B$4:$E$128,3,0))</f>
        <v>維新萊爾富</v>
      </c>
      <c r="K376" s="84" t="str">
        <f>IF(I376="","",VLOOKUP(I376,資料!$K$4:$L$128,2,0))</f>
        <v>彌陀16車</v>
      </c>
      <c r="L376" s="12"/>
      <c r="M376" s="86">
        <f>IFERROR(IF(I376="",VLOOKUP(E376,資料!$B$4:$E$174,4,0),VLOOKUP(I376,資料!$B$4:$E$174,4,0)),"")</f>
        <v>63</v>
      </c>
      <c r="N376" s="86">
        <f t="shared" si="60"/>
        <v>1449</v>
      </c>
      <c r="O376" s="86">
        <f t="shared" si="63"/>
        <v>1386</v>
      </c>
      <c r="P376" s="86">
        <f t="shared" si="59"/>
        <v>2835</v>
      </c>
      <c r="Q376" s="298">
        <f t="shared" si="64"/>
        <v>1</v>
      </c>
      <c r="R376" s="28">
        <f t="shared" si="55"/>
        <v>1449</v>
      </c>
      <c r="S376" s="28">
        <f t="shared" si="56"/>
        <v>1386</v>
      </c>
      <c r="T376" s="176">
        <f t="shared" si="61"/>
        <v>2835</v>
      </c>
      <c r="U376" s="280" t="str">
        <f t="shared" si="62"/>
        <v>16</v>
      </c>
      <c r="V376" s="143"/>
    </row>
    <row r="377" spans="1:22" ht="18.75" customHeight="1">
      <c r="A377" s="26">
        <v>383</v>
      </c>
      <c r="B377" s="23">
        <v>910409</v>
      </c>
      <c r="C377" s="231" t="s">
        <v>92</v>
      </c>
      <c r="D377" s="543" t="s">
        <v>981</v>
      </c>
      <c r="E377" s="183">
        <v>88</v>
      </c>
      <c r="F377" s="180" t="str">
        <f>IF(E377="","",VLOOKUP(E377,資料!$B$4:$E$128,3,0))</f>
        <v>彌陀國小</v>
      </c>
      <c r="G377" s="84" t="str">
        <f>IF(E377="","",VLOOKUP(E377,資料!$B$4:$E$128,2,0))</f>
        <v>彌陀16車</v>
      </c>
      <c r="H377" s="294"/>
      <c r="I377" s="183">
        <v>88</v>
      </c>
      <c r="J377" s="180" t="str">
        <f>IF(I377="","",VLOOKUP(I377,資料!$B$4:$E$128,3,0))</f>
        <v>彌陀國小</v>
      </c>
      <c r="K377" s="84" t="str">
        <f>IF(I377="","",VLOOKUP(I377,資料!$K$4:$L$128,2,0))</f>
        <v>彌陀16車</v>
      </c>
      <c r="L377" s="14"/>
      <c r="M377" s="86">
        <f>IFERROR(IF(I377="",VLOOKUP(E377,資料!$B$4:$E$174,4,0),VLOOKUP(I377,資料!$B$4:$E$174,4,0)),"")</f>
        <v>62</v>
      </c>
      <c r="N377" s="86">
        <f t="shared" si="60"/>
        <v>1426</v>
      </c>
      <c r="O377" s="86">
        <f t="shared" si="63"/>
        <v>62</v>
      </c>
      <c r="P377" s="86">
        <f t="shared" si="59"/>
        <v>1488</v>
      </c>
      <c r="Q377" s="298" t="str">
        <f t="shared" si="64"/>
        <v>3</v>
      </c>
      <c r="R377" s="28">
        <f t="shared" si="55"/>
        <v>1426</v>
      </c>
      <c r="S377" s="28">
        <f t="shared" si="56"/>
        <v>62</v>
      </c>
      <c r="T377" s="176">
        <f t="shared" si="61"/>
        <v>1488</v>
      </c>
      <c r="U377" s="280" t="str">
        <f t="shared" si="58"/>
        <v>16</v>
      </c>
      <c r="V377" s="280"/>
    </row>
    <row r="378" spans="1:22" ht="18.75" customHeight="1">
      <c r="A378" s="26">
        <v>384</v>
      </c>
      <c r="B378" s="23">
        <v>910507</v>
      </c>
      <c r="C378" s="231" t="s">
        <v>85</v>
      </c>
      <c r="D378" s="540" t="s">
        <v>231</v>
      </c>
      <c r="E378" s="183">
        <v>88</v>
      </c>
      <c r="F378" s="180" t="str">
        <f>IF(E378="","",VLOOKUP(E378,資料!$B$4:$E$128,3,0))</f>
        <v>彌陀國小</v>
      </c>
      <c r="G378" s="84" t="str">
        <f>IF(E378="","",VLOOKUP(E378,資料!$B$4:$E$128,2,0))</f>
        <v>彌陀16車</v>
      </c>
      <c r="H378" s="294"/>
      <c r="I378" s="183">
        <v>88</v>
      </c>
      <c r="J378" s="180" t="str">
        <f>IF(I378="","",VLOOKUP(I378,資料!$B$4:$E$128,3,0))</f>
        <v>彌陀國小</v>
      </c>
      <c r="K378" s="84" t="str">
        <f>IF(I378="","",VLOOKUP(I378,資料!$K$4:$L$128,2,0))</f>
        <v>彌陀16車</v>
      </c>
      <c r="L378" s="12"/>
      <c r="M378" s="86">
        <f>IFERROR(IF(I378="",VLOOKUP(E378,資料!$B$4:$E$174,4,0),VLOOKUP(I378,資料!$B$4:$E$174,4,0)),"")</f>
        <v>62</v>
      </c>
      <c r="N378" s="86">
        <f t="shared" si="60"/>
        <v>1426</v>
      </c>
      <c r="O378" s="86">
        <f t="shared" si="63"/>
        <v>62</v>
      </c>
      <c r="P378" s="86">
        <f t="shared" si="59"/>
        <v>1488</v>
      </c>
      <c r="Q378" s="298" t="str">
        <f t="shared" si="64"/>
        <v>3</v>
      </c>
      <c r="R378" s="28">
        <f t="shared" si="55"/>
        <v>1426</v>
      </c>
      <c r="S378" s="28">
        <f t="shared" si="56"/>
        <v>62</v>
      </c>
      <c r="T378" s="176">
        <f t="shared" si="61"/>
        <v>1488</v>
      </c>
      <c r="U378" s="280" t="str">
        <f t="shared" si="58"/>
        <v>16</v>
      </c>
      <c r="V378" s="280"/>
    </row>
    <row r="379" spans="1:22" ht="18.75" customHeight="1">
      <c r="A379" s="26">
        <v>385</v>
      </c>
      <c r="B379" s="23">
        <v>910516</v>
      </c>
      <c r="C379" s="232" t="s">
        <v>85</v>
      </c>
      <c r="D379" s="541" t="s">
        <v>238</v>
      </c>
      <c r="E379" s="183">
        <v>88</v>
      </c>
      <c r="F379" s="180" t="str">
        <f>IF(E379="","",VLOOKUP(E379,資料!$B$4:$E$128,3,0))</f>
        <v>彌陀國小</v>
      </c>
      <c r="G379" s="84" t="str">
        <f>IF(E379="","",VLOOKUP(E379,資料!$B$4:$E$128,2,0))</f>
        <v>彌陀16車</v>
      </c>
      <c r="H379" s="294"/>
      <c r="I379" s="183">
        <v>88</v>
      </c>
      <c r="J379" s="180" t="str">
        <f>IF(I379="","",VLOOKUP(I379,資料!$B$4:$E$128,3,0))</f>
        <v>彌陀國小</v>
      </c>
      <c r="K379" s="84" t="str">
        <f>IF(I379="","",VLOOKUP(I379,資料!$K$4:$L$128,2,0))</f>
        <v>彌陀16車</v>
      </c>
      <c r="L379" s="12"/>
      <c r="M379" s="86">
        <f>IFERROR(IF(I379="",VLOOKUP(E379,資料!$B$4:$E$174,4,0),VLOOKUP(I379,資料!$B$4:$E$174,4,0)),"")</f>
        <v>62</v>
      </c>
      <c r="N379" s="86">
        <f t="shared" si="60"/>
        <v>1426</v>
      </c>
      <c r="O379" s="86">
        <f t="shared" si="63"/>
        <v>62</v>
      </c>
      <c r="P379" s="86">
        <f t="shared" si="59"/>
        <v>1488</v>
      </c>
      <c r="Q379" s="298" t="str">
        <f t="shared" si="64"/>
        <v>3</v>
      </c>
      <c r="R379" s="28">
        <f t="shared" si="55"/>
        <v>1426</v>
      </c>
      <c r="S379" s="28">
        <f t="shared" ref="S379:S440" si="65">IF(OR(L379="總車長",L379="特優"),"",IF(OR(L379="優惠",L379="選手",L379="副總車長"),ROUND(O379*50%,0),IF(L379="車長",ROUND(O379*75%,0),O379)))</f>
        <v>62</v>
      </c>
      <c r="T379" s="176">
        <f t="shared" si="61"/>
        <v>1488</v>
      </c>
      <c r="U379" s="280" t="str">
        <f t="shared" si="58"/>
        <v>16</v>
      </c>
      <c r="V379" s="280"/>
    </row>
    <row r="380" spans="1:22" ht="18.75" customHeight="1">
      <c r="A380" s="26">
        <v>386</v>
      </c>
      <c r="B380" s="23">
        <v>910908</v>
      </c>
      <c r="C380" s="231" t="s">
        <v>87</v>
      </c>
      <c r="D380" s="540" t="s">
        <v>213</v>
      </c>
      <c r="E380" s="183">
        <v>88</v>
      </c>
      <c r="F380" s="180" t="str">
        <f>IF(E380="","",VLOOKUP(E380,資料!$B$4:$E$128,3,0))</f>
        <v>彌陀國小</v>
      </c>
      <c r="G380" s="84" t="str">
        <f>IF(E380="","",VLOOKUP(E380,資料!$B$4:$E$128,2,0))</f>
        <v>彌陀16車</v>
      </c>
      <c r="H380" s="294"/>
      <c r="I380" s="183">
        <v>88</v>
      </c>
      <c r="J380" s="180" t="str">
        <f>IF(I380="","",VLOOKUP(I380,資料!$B$4:$E$128,3,0))</f>
        <v>彌陀國小</v>
      </c>
      <c r="K380" s="84" t="str">
        <f>IF(I380="","",VLOOKUP(I380,資料!$K$4:$L$128,2,0))</f>
        <v>彌陀16車</v>
      </c>
      <c r="L380" s="12"/>
      <c r="M380" s="86">
        <f>IFERROR(IF(I380="",VLOOKUP(E380,資料!$B$4:$E$174,4,0),VLOOKUP(I380,資料!$B$4:$E$174,4,0)),"")</f>
        <v>62</v>
      </c>
      <c r="N380" s="86">
        <f t="shared" si="60"/>
        <v>1426</v>
      </c>
      <c r="O380" s="86">
        <f t="shared" si="63"/>
        <v>62</v>
      </c>
      <c r="P380" s="86">
        <f t="shared" si="59"/>
        <v>1488</v>
      </c>
      <c r="Q380" s="298" t="str">
        <f t="shared" si="64"/>
        <v>3</v>
      </c>
      <c r="R380" s="28">
        <f t="shared" ref="R380:R441" si="66">IF(OR(H380="總車長",H380="特優"),"",IF(OR(H380="優惠",H380="選手",H380="副總車長"),ROUND(N380*50%,0),IF(H380="車長",ROUND(N380*75%,0),N380)))</f>
        <v>1426</v>
      </c>
      <c r="S380" s="28">
        <f t="shared" si="65"/>
        <v>62</v>
      </c>
      <c r="T380" s="176">
        <f t="shared" si="61"/>
        <v>1488</v>
      </c>
      <c r="U380" s="280" t="str">
        <f t="shared" si="58"/>
        <v>16</v>
      </c>
      <c r="V380" s="280"/>
    </row>
    <row r="381" spans="1:22" ht="18.75" customHeight="1">
      <c r="A381" s="26">
        <v>387</v>
      </c>
      <c r="B381" s="329">
        <v>110308</v>
      </c>
      <c r="C381" s="336" t="s">
        <v>1547</v>
      </c>
      <c r="D381" s="541" t="s">
        <v>1561</v>
      </c>
      <c r="E381" s="183">
        <v>88</v>
      </c>
      <c r="F381" s="180" t="str">
        <f>IF(E381="","",VLOOKUP(E381,資料!$B$4:$E$128,3,0))</f>
        <v>彌陀國小</v>
      </c>
      <c r="G381" s="84" t="str">
        <f>IF(E381="","",VLOOKUP(E381,資料!$B$4:$E$128,2,0))</f>
        <v>彌陀16車</v>
      </c>
      <c r="H381" s="294"/>
      <c r="I381" s="183">
        <v>88</v>
      </c>
      <c r="J381" s="180" t="str">
        <f>IF(I381="","",VLOOKUP(I381,資料!$B$4:$E$128,3,0))</f>
        <v>彌陀國小</v>
      </c>
      <c r="K381" s="84" t="str">
        <f>IF(I381="","",VLOOKUP(I381,資料!$K$4:$L$128,2,0))</f>
        <v>彌陀16車</v>
      </c>
      <c r="L381" s="12"/>
      <c r="M381" s="86">
        <f>IFERROR(IF(I381="",VLOOKUP(E381,資料!$B$4:$E$174,4,0),VLOOKUP(I381,資料!$B$4:$E$174,4,0)),"")</f>
        <v>62</v>
      </c>
      <c r="N381" s="86">
        <f t="shared" si="60"/>
        <v>1426</v>
      </c>
      <c r="O381" s="86">
        <f t="shared" si="63"/>
        <v>1364</v>
      </c>
      <c r="P381" s="86">
        <f t="shared" si="59"/>
        <v>2790</v>
      </c>
      <c r="Q381" s="298">
        <f t="shared" si="64"/>
        <v>1</v>
      </c>
      <c r="R381" s="28">
        <f t="shared" si="66"/>
        <v>1426</v>
      </c>
      <c r="S381" s="28">
        <f t="shared" si="65"/>
        <v>1364</v>
      </c>
      <c r="T381" s="176">
        <f t="shared" si="61"/>
        <v>2790</v>
      </c>
      <c r="U381" s="280" t="str">
        <f t="shared" si="58"/>
        <v>16</v>
      </c>
      <c r="V381" s="143"/>
    </row>
    <row r="382" spans="1:22" ht="18.75" customHeight="1">
      <c r="A382" s="26">
        <v>388</v>
      </c>
      <c r="B382" s="329">
        <v>110316</v>
      </c>
      <c r="C382" s="232" t="s">
        <v>1547</v>
      </c>
      <c r="D382" s="541" t="s">
        <v>1577</v>
      </c>
      <c r="E382" s="183">
        <v>88</v>
      </c>
      <c r="F382" s="180" t="str">
        <f>IF(E382="","",VLOOKUP(E382,資料!$B$4:$E$128,3,0))</f>
        <v>彌陀國小</v>
      </c>
      <c r="G382" s="84" t="str">
        <f>IF(E382="","",VLOOKUP(E382,資料!$B$4:$E$128,2,0))</f>
        <v>彌陀16車</v>
      </c>
      <c r="H382" s="294"/>
      <c r="I382" s="183">
        <v>88</v>
      </c>
      <c r="J382" s="180" t="str">
        <f>IF(I382="","",VLOOKUP(I382,資料!$B$4:$E$128,3,0))</f>
        <v>彌陀國小</v>
      </c>
      <c r="K382" s="84" t="str">
        <f>IF(I382="","",VLOOKUP(I382,資料!$K$4:$L$128,2,0))</f>
        <v>彌陀16車</v>
      </c>
      <c r="L382" s="12"/>
      <c r="M382" s="86">
        <f>IFERROR(IF(I382="",VLOOKUP(E382,資料!$B$4:$E$174,4,0),VLOOKUP(I382,資料!$B$4:$E$174,4,0)),"")</f>
        <v>62</v>
      </c>
      <c r="N382" s="86">
        <f t="shared" si="60"/>
        <v>1426</v>
      </c>
      <c r="O382" s="86">
        <f t="shared" si="63"/>
        <v>1364</v>
      </c>
      <c r="P382" s="86">
        <f t="shared" si="59"/>
        <v>2790</v>
      </c>
      <c r="Q382" s="298">
        <f t="shared" si="64"/>
        <v>1</v>
      </c>
      <c r="R382" s="28">
        <f t="shared" si="66"/>
        <v>1426</v>
      </c>
      <c r="S382" s="28">
        <f t="shared" si="65"/>
        <v>1364</v>
      </c>
      <c r="T382" s="176">
        <f t="shared" si="61"/>
        <v>2790</v>
      </c>
      <c r="U382" s="280" t="str">
        <f t="shared" si="58"/>
        <v>16</v>
      </c>
      <c r="V382" s="143"/>
    </row>
    <row r="383" spans="1:22" ht="18.75" customHeight="1">
      <c r="A383" s="26">
        <v>389</v>
      </c>
      <c r="B383" s="329">
        <v>110335</v>
      </c>
      <c r="C383" s="232" t="s">
        <v>1547</v>
      </c>
      <c r="D383" s="541" t="s">
        <v>1614</v>
      </c>
      <c r="E383" s="183">
        <v>88</v>
      </c>
      <c r="F383" s="180" t="str">
        <f>IF(E383="","",VLOOKUP(E383,資料!$B$4:$E$128,3,0))</f>
        <v>彌陀國小</v>
      </c>
      <c r="G383" s="84" t="str">
        <f>IF(E383="","",VLOOKUP(E383,資料!$B$4:$E$128,2,0))</f>
        <v>彌陀16車</v>
      </c>
      <c r="H383" s="294"/>
      <c r="I383" s="183">
        <v>88</v>
      </c>
      <c r="J383" s="180" t="str">
        <f>IF(I383="","",VLOOKUP(I383,資料!$B$4:$E$128,3,0))</f>
        <v>彌陀國小</v>
      </c>
      <c r="K383" s="84" t="str">
        <f>IF(I383="","",VLOOKUP(I383,資料!$K$4:$L$128,2,0))</f>
        <v>彌陀16車</v>
      </c>
      <c r="L383" s="12"/>
      <c r="M383" s="86">
        <f>IFERROR(IF(I383="",VLOOKUP(E383,資料!$B$4:$E$174,4,0),VLOOKUP(I383,資料!$B$4:$E$174,4,0)),"")</f>
        <v>62</v>
      </c>
      <c r="N383" s="86">
        <f t="shared" si="60"/>
        <v>1426</v>
      </c>
      <c r="O383" s="86">
        <f t="shared" si="63"/>
        <v>1364</v>
      </c>
      <c r="P383" s="86">
        <f t="shared" si="59"/>
        <v>2790</v>
      </c>
      <c r="Q383" s="298">
        <f t="shared" si="64"/>
        <v>1</v>
      </c>
      <c r="R383" s="28">
        <f t="shared" si="66"/>
        <v>1426</v>
      </c>
      <c r="S383" s="28">
        <f t="shared" si="65"/>
        <v>1364</v>
      </c>
      <c r="T383" s="176">
        <f t="shared" si="61"/>
        <v>2790</v>
      </c>
      <c r="U383" s="280" t="str">
        <f t="shared" si="58"/>
        <v>16</v>
      </c>
      <c r="V383" s="143"/>
    </row>
    <row r="384" spans="1:22" ht="18.75" customHeight="1">
      <c r="A384" s="26">
        <v>390</v>
      </c>
      <c r="B384" s="329">
        <v>110510</v>
      </c>
      <c r="C384" s="232" t="s">
        <v>1949</v>
      </c>
      <c r="D384" s="541" t="s">
        <v>1818</v>
      </c>
      <c r="E384" s="183">
        <v>88</v>
      </c>
      <c r="F384" s="180" t="str">
        <f>IF(E384="","",VLOOKUP(E384,資料!$B$4:$E$128,3,0))</f>
        <v>彌陀國小</v>
      </c>
      <c r="G384" s="84" t="str">
        <f>IF(E384="","",VLOOKUP(E384,資料!$B$4:$E$128,2,0))</f>
        <v>彌陀16車</v>
      </c>
      <c r="H384" s="294"/>
      <c r="I384" s="183">
        <v>88</v>
      </c>
      <c r="J384" s="180" t="str">
        <f>IF(I384="","",VLOOKUP(I384,資料!$B$4:$E$128,3,0))</f>
        <v>彌陀國小</v>
      </c>
      <c r="K384" s="84" t="str">
        <f>IF(I384="","",VLOOKUP(I384,資料!$K$4:$L$128,2,0))</f>
        <v>彌陀16車</v>
      </c>
      <c r="L384" s="12"/>
      <c r="M384" s="86">
        <f>IFERROR(IF(I384="",VLOOKUP(E384,資料!$B$4:$E$174,4,0),VLOOKUP(I384,資料!$B$4:$E$174,4,0)),"")</f>
        <v>62</v>
      </c>
      <c r="N384" s="86">
        <f t="shared" si="60"/>
        <v>1426</v>
      </c>
      <c r="O384" s="86">
        <f t="shared" si="63"/>
        <v>1364</v>
      </c>
      <c r="P384" s="86">
        <f t="shared" si="59"/>
        <v>2790</v>
      </c>
      <c r="Q384" s="298">
        <f t="shared" si="64"/>
        <v>1</v>
      </c>
      <c r="R384" s="28">
        <f t="shared" si="66"/>
        <v>1426</v>
      </c>
      <c r="S384" s="28">
        <f t="shared" si="65"/>
        <v>1364</v>
      </c>
      <c r="T384" s="176">
        <f t="shared" si="61"/>
        <v>2790</v>
      </c>
      <c r="U384" s="280" t="str">
        <f t="shared" si="58"/>
        <v>16</v>
      </c>
      <c r="V384" s="143"/>
    </row>
    <row r="385" spans="1:22" ht="18.75" customHeight="1">
      <c r="A385" s="26">
        <v>391</v>
      </c>
      <c r="B385" s="329">
        <v>110614</v>
      </c>
      <c r="C385" s="232" t="s">
        <v>1951</v>
      </c>
      <c r="D385" s="541" t="s">
        <v>1858</v>
      </c>
      <c r="E385" s="183">
        <v>88</v>
      </c>
      <c r="F385" s="180" t="str">
        <f>IF(E385="","",VLOOKUP(E385,資料!$B$4:$E$128,3,0))</f>
        <v>彌陀國小</v>
      </c>
      <c r="G385" s="84" t="str">
        <f>IF(E385="","",VLOOKUP(E385,資料!$B$4:$E$128,2,0))</f>
        <v>彌陀16車</v>
      </c>
      <c r="H385" s="294"/>
      <c r="I385" s="183">
        <v>88</v>
      </c>
      <c r="J385" s="180" t="str">
        <f>IF(I385="","",VLOOKUP(I385,資料!$B$4:$E$128,3,0))</f>
        <v>彌陀國小</v>
      </c>
      <c r="K385" s="84" t="str">
        <f>IF(I385="","",VLOOKUP(I385,資料!$K$4:$L$128,2,0))</f>
        <v>彌陀16車</v>
      </c>
      <c r="L385" s="12"/>
      <c r="M385" s="86">
        <f>IFERROR(IF(I385="",VLOOKUP(E385,資料!$B$4:$E$174,4,0),VLOOKUP(I385,資料!$B$4:$E$174,4,0)),"")</f>
        <v>62</v>
      </c>
      <c r="N385" s="86">
        <f t="shared" si="60"/>
        <v>1426</v>
      </c>
      <c r="O385" s="86">
        <f t="shared" si="63"/>
        <v>1364</v>
      </c>
      <c r="P385" s="86">
        <f t="shared" si="59"/>
        <v>2790</v>
      </c>
      <c r="Q385" s="298">
        <f t="shared" si="64"/>
        <v>1</v>
      </c>
      <c r="R385" s="28">
        <f t="shared" si="66"/>
        <v>1426</v>
      </c>
      <c r="S385" s="28">
        <f t="shared" si="65"/>
        <v>1364</v>
      </c>
      <c r="T385" s="176">
        <f t="shared" si="61"/>
        <v>2790</v>
      </c>
      <c r="U385" s="280" t="str">
        <f t="shared" si="58"/>
        <v>16</v>
      </c>
      <c r="V385" s="143"/>
    </row>
    <row r="386" spans="1:22" ht="18.75" customHeight="1">
      <c r="A386" s="26">
        <v>392</v>
      </c>
      <c r="B386" s="329">
        <v>110703</v>
      </c>
      <c r="C386" s="232" t="s">
        <v>733</v>
      </c>
      <c r="D386" s="541" t="s">
        <v>1953</v>
      </c>
      <c r="E386" s="183">
        <v>88</v>
      </c>
      <c r="F386" s="180" t="str">
        <f>IF(E386="","",VLOOKUP(E386,資料!$B$4:$E$128,3,0))</f>
        <v>彌陀國小</v>
      </c>
      <c r="G386" s="84" t="str">
        <f>IF(E386="","",VLOOKUP(E386,資料!$B$4:$E$128,2,0))</f>
        <v>彌陀16車</v>
      </c>
      <c r="H386" s="294"/>
      <c r="I386" s="183">
        <v>88</v>
      </c>
      <c r="J386" s="180" t="str">
        <f>IF(I386="","",VLOOKUP(I386,資料!$B$4:$E$128,3,0))</f>
        <v>彌陀國小</v>
      </c>
      <c r="K386" s="84" t="str">
        <f>IF(I386="","",VLOOKUP(I386,資料!$K$4:$L$128,2,0))</f>
        <v>彌陀16車</v>
      </c>
      <c r="L386" s="12"/>
      <c r="M386" s="86">
        <f>IFERROR(IF(I386="",VLOOKUP(E386,資料!$B$4:$E$174,4,0),VLOOKUP(I386,資料!$B$4:$E$174,4,0)),"")</f>
        <v>62</v>
      </c>
      <c r="N386" s="86">
        <f t="shared" si="60"/>
        <v>1426</v>
      </c>
      <c r="O386" s="86">
        <f t="shared" si="63"/>
        <v>1364</v>
      </c>
      <c r="P386" s="86">
        <f t="shared" si="59"/>
        <v>2790</v>
      </c>
      <c r="Q386" s="298">
        <f t="shared" si="64"/>
        <v>1</v>
      </c>
      <c r="R386" s="28">
        <f t="shared" si="66"/>
        <v>1426</v>
      </c>
      <c r="S386" s="28">
        <f t="shared" si="65"/>
        <v>1364</v>
      </c>
      <c r="T386" s="176">
        <f t="shared" si="61"/>
        <v>2790</v>
      </c>
      <c r="U386" s="280" t="str">
        <f t="shared" si="58"/>
        <v>16</v>
      </c>
      <c r="V386" s="143"/>
    </row>
    <row r="387" spans="1:22" ht="18.75" customHeight="1">
      <c r="A387" s="26">
        <v>393</v>
      </c>
      <c r="B387" s="329">
        <v>111110</v>
      </c>
      <c r="C387" s="232" t="s">
        <v>1957</v>
      </c>
      <c r="D387" s="541" t="s">
        <v>1726</v>
      </c>
      <c r="E387" s="183">
        <v>88</v>
      </c>
      <c r="F387" s="180" t="str">
        <f>IF(E387="","",VLOOKUP(E387,資料!$B$4:$E$128,3,0))</f>
        <v>彌陀國小</v>
      </c>
      <c r="G387" s="84" t="str">
        <f>IF(E387="","",VLOOKUP(E387,資料!$B$4:$E$128,2,0))</f>
        <v>彌陀16車</v>
      </c>
      <c r="H387" s="294"/>
      <c r="I387" s="183">
        <v>88</v>
      </c>
      <c r="J387" s="180" t="str">
        <f>IF(I387="","",VLOOKUP(I387,資料!$B$4:$E$128,3,0))</f>
        <v>彌陀國小</v>
      </c>
      <c r="K387" s="84" t="str">
        <f>IF(I387="","",VLOOKUP(I387,資料!$K$4:$L$128,2,0))</f>
        <v>彌陀16車</v>
      </c>
      <c r="L387" s="12"/>
      <c r="M387" s="86">
        <f>IFERROR(IF(I387="",VLOOKUP(E387,資料!$B$4:$E$174,4,0),VLOOKUP(I387,資料!$B$4:$E$174,4,0)),"")</f>
        <v>62</v>
      </c>
      <c r="N387" s="86">
        <f t="shared" si="60"/>
        <v>1426</v>
      </c>
      <c r="O387" s="86">
        <f t="shared" si="63"/>
        <v>1364</v>
      </c>
      <c r="P387" s="86">
        <f t="shared" si="59"/>
        <v>2790</v>
      </c>
      <c r="Q387" s="298">
        <f t="shared" si="64"/>
        <v>1</v>
      </c>
      <c r="R387" s="28">
        <f t="shared" si="66"/>
        <v>1426</v>
      </c>
      <c r="S387" s="28">
        <f t="shared" si="65"/>
        <v>1364</v>
      </c>
      <c r="T387" s="176">
        <f t="shared" si="61"/>
        <v>2790</v>
      </c>
      <c r="U387" s="280" t="str">
        <f t="shared" si="58"/>
        <v>16</v>
      </c>
      <c r="V387" s="143"/>
    </row>
    <row r="388" spans="1:22" ht="18.75" customHeight="1">
      <c r="A388" s="26">
        <v>394</v>
      </c>
      <c r="B388" s="329">
        <v>111116</v>
      </c>
      <c r="C388" s="336" t="s">
        <v>1957</v>
      </c>
      <c r="D388" s="541" t="s">
        <v>1732</v>
      </c>
      <c r="E388" s="183">
        <v>88</v>
      </c>
      <c r="F388" s="180" t="str">
        <f>IF(E388="","",VLOOKUP(E388,資料!$B$4:$E$128,3,0))</f>
        <v>彌陀國小</v>
      </c>
      <c r="G388" s="84" t="str">
        <f>IF(E388="","",VLOOKUP(E388,資料!$B$4:$E$128,2,0))</f>
        <v>彌陀16車</v>
      </c>
      <c r="H388" s="294"/>
      <c r="I388" s="183">
        <v>88</v>
      </c>
      <c r="J388" s="180" t="str">
        <f>IF(I388="","",VLOOKUP(I388,資料!$B$4:$E$128,3,0))</f>
        <v>彌陀國小</v>
      </c>
      <c r="K388" s="84" t="str">
        <f>IF(I388="","",VLOOKUP(I388,資料!$K$4:$L$128,2,0))</f>
        <v>彌陀16車</v>
      </c>
      <c r="L388" s="12"/>
      <c r="M388" s="86">
        <f>IFERROR(IF(I388="",VLOOKUP(E388,資料!$B$4:$E$174,4,0),VLOOKUP(I388,資料!$B$4:$E$174,4,0)),"")</f>
        <v>62</v>
      </c>
      <c r="N388" s="86">
        <f t="shared" si="60"/>
        <v>1426</v>
      </c>
      <c r="O388" s="86">
        <f t="shared" si="63"/>
        <v>1364</v>
      </c>
      <c r="P388" s="86">
        <f t="shared" si="59"/>
        <v>2790</v>
      </c>
      <c r="Q388" s="298">
        <f t="shared" si="64"/>
        <v>1</v>
      </c>
      <c r="R388" s="28">
        <f t="shared" si="66"/>
        <v>1426</v>
      </c>
      <c r="S388" s="28">
        <f t="shared" si="65"/>
        <v>1364</v>
      </c>
      <c r="T388" s="176">
        <f t="shared" si="61"/>
        <v>2790</v>
      </c>
      <c r="U388" s="280" t="str">
        <f t="shared" si="58"/>
        <v>16</v>
      </c>
      <c r="V388" s="143"/>
    </row>
    <row r="389" spans="1:22" ht="18.75" customHeight="1">
      <c r="A389" s="26">
        <v>395</v>
      </c>
      <c r="B389" s="329">
        <v>111211</v>
      </c>
      <c r="C389" s="232" t="s">
        <v>1959</v>
      </c>
      <c r="D389" s="541" t="s">
        <v>1690</v>
      </c>
      <c r="E389" s="183">
        <v>88</v>
      </c>
      <c r="F389" s="180" t="str">
        <f>IF(E389="","",VLOOKUP(E389,資料!$B$4:$E$128,3,0))</f>
        <v>彌陀國小</v>
      </c>
      <c r="G389" s="84" t="str">
        <f>IF(E389="","",VLOOKUP(E389,資料!$B$4:$E$128,2,0))</f>
        <v>彌陀16車</v>
      </c>
      <c r="H389" s="294"/>
      <c r="I389" s="183">
        <v>88</v>
      </c>
      <c r="J389" s="180" t="str">
        <f>IF(I389="","",VLOOKUP(I389,資料!$B$4:$E$128,3,0))</f>
        <v>彌陀國小</v>
      </c>
      <c r="K389" s="84" t="str">
        <f>IF(I389="","",VLOOKUP(I389,資料!$K$4:$L$128,2,0))</f>
        <v>彌陀16車</v>
      </c>
      <c r="L389" s="12"/>
      <c r="M389" s="86">
        <f>IFERROR(IF(I389="",VLOOKUP(E389,資料!$B$4:$E$174,4,0),VLOOKUP(I389,資料!$B$4:$E$174,4,0)),"")</f>
        <v>62</v>
      </c>
      <c r="N389" s="86">
        <f t="shared" si="60"/>
        <v>1426</v>
      </c>
      <c r="O389" s="86">
        <f t="shared" si="63"/>
        <v>1364</v>
      </c>
      <c r="P389" s="86">
        <f t="shared" si="59"/>
        <v>2790</v>
      </c>
      <c r="Q389" s="298">
        <f t="shared" si="64"/>
        <v>1</v>
      </c>
      <c r="R389" s="28">
        <f t="shared" si="66"/>
        <v>1426</v>
      </c>
      <c r="S389" s="28">
        <f t="shared" si="65"/>
        <v>1364</v>
      </c>
      <c r="T389" s="176">
        <f t="shared" si="61"/>
        <v>2790</v>
      </c>
      <c r="U389" s="280" t="str">
        <f t="shared" si="58"/>
        <v>16</v>
      </c>
      <c r="V389" s="143"/>
    </row>
    <row r="390" spans="1:22" ht="18.75" customHeight="1">
      <c r="A390" s="26">
        <v>396</v>
      </c>
      <c r="B390" s="329">
        <v>111515</v>
      </c>
      <c r="C390" s="232" t="s">
        <v>1481</v>
      </c>
      <c r="D390" s="541" t="s">
        <v>1508</v>
      </c>
      <c r="E390" s="183">
        <v>88</v>
      </c>
      <c r="F390" s="180" t="str">
        <f>IF(E390="","",VLOOKUP(E390,資料!$B$4:$E$128,3,0))</f>
        <v>彌陀國小</v>
      </c>
      <c r="G390" s="84" t="str">
        <f>IF(E390="","",VLOOKUP(E390,資料!$B$4:$E$128,2,0))</f>
        <v>彌陀16車</v>
      </c>
      <c r="H390" s="294"/>
      <c r="I390" s="183">
        <v>88</v>
      </c>
      <c r="J390" s="180" t="str">
        <f>IF(I390="","",VLOOKUP(I390,資料!$B$4:$E$128,3,0))</f>
        <v>彌陀國小</v>
      </c>
      <c r="K390" s="84" t="str">
        <f>IF(I390="","",VLOOKUP(I390,資料!$K$4:$L$128,2,0))</f>
        <v>彌陀16車</v>
      </c>
      <c r="L390" s="12"/>
      <c r="M390" s="86">
        <f>IFERROR(IF(I390="",VLOOKUP(E390,資料!$B$4:$E$174,4,0),VLOOKUP(I390,資料!$B$4:$E$174,4,0)),"")</f>
        <v>62</v>
      </c>
      <c r="N390" s="86">
        <f t="shared" si="60"/>
        <v>1426</v>
      </c>
      <c r="O390" s="86">
        <f t="shared" si="63"/>
        <v>1364</v>
      </c>
      <c r="P390" s="86">
        <f t="shared" si="59"/>
        <v>2790</v>
      </c>
      <c r="Q390" s="298">
        <f t="shared" si="64"/>
        <v>1</v>
      </c>
      <c r="R390" s="28">
        <f t="shared" si="66"/>
        <v>1426</v>
      </c>
      <c r="S390" s="28">
        <f t="shared" si="65"/>
        <v>1364</v>
      </c>
      <c r="T390" s="176">
        <f t="shared" si="61"/>
        <v>2790</v>
      </c>
      <c r="U390" s="280" t="str">
        <f t="shared" ref="U390:U459" si="67">MID(K390,3,2)</f>
        <v>16</v>
      </c>
      <c r="V390" s="143"/>
    </row>
    <row r="391" spans="1:22" ht="18.75" customHeight="1">
      <c r="A391" s="26">
        <v>397</v>
      </c>
      <c r="B391" s="329">
        <v>111517</v>
      </c>
      <c r="C391" s="232" t="s">
        <v>1481</v>
      </c>
      <c r="D391" s="541" t="s">
        <v>1512</v>
      </c>
      <c r="E391" s="183">
        <v>88</v>
      </c>
      <c r="F391" s="180" t="str">
        <f>IF(E391="","",VLOOKUP(E391,資料!$B$4:$E$128,3,0))</f>
        <v>彌陀國小</v>
      </c>
      <c r="G391" s="84" t="str">
        <f>IF(E391="","",VLOOKUP(E391,資料!$B$4:$E$128,2,0))</f>
        <v>彌陀16車</v>
      </c>
      <c r="H391" s="294"/>
      <c r="I391" s="183">
        <v>88</v>
      </c>
      <c r="J391" s="180" t="str">
        <f>IF(I391="","",VLOOKUP(I391,資料!$B$4:$E$128,3,0))</f>
        <v>彌陀國小</v>
      </c>
      <c r="K391" s="84" t="str">
        <f>IF(I391="","",VLOOKUP(I391,資料!$K$4:$L$128,2,0))</f>
        <v>彌陀16車</v>
      </c>
      <c r="L391" s="12"/>
      <c r="M391" s="86">
        <f>IFERROR(IF(I391="",VLOOKUP(E391,資料!$B$4:$E$174,4,0),VLOOKUP(I391,資料!$B$4:$E$174,4,0)),"")</f>
        <v>62</v>
      </c>
      <c r="N391" s="86">
        <f t="shared" si="60"/>
        <v>1426</v>
      </c>
      <c r="O391" s="86">
        <f t="shared" si="63"/>
        <v>1364</v>
      </c>
      <c r="P391" s="86">
        <f t="shared" si="59"/>
        <v>2790</v>
      </c>
      <c r="Q391" s="298">
        <f t="shared" si="64"/>
        <v>1</v>
      </c>
      <c r="R391" s="28">
        <f t="shared" si="66"/>
        <v>1426</v>
      </c>
      <c r="S391" s="28">
        <f t="shared" si="65"/>
        <v>1364</v>
      </c>
      <c r="T391" s="176">
        <f t="shared" si="61"/>
        <v>2790</v>
      </c>
      <c r="U391" s="280" t="str">
        <f t="shared" si="67"/>
        <v>16</v>
      </c>
      <c r="V391" s="143"/>
    </row>
    <row r="392" spans="1:22" ht="18.75" customHeight="1">
      <c r="A392" s="26">
        <v>398</v>
      </c>
      <c r="B392" s="329">
        <v>111527</v>
      </c>
      <c r="C392" s="232" t="s">
        <v>1481</v>
      </c>
      <c r="D392" s="541" t="s">
        <v>1533</v>
      </c>
      <c r="E392" s="183">
        <v>88</v>
      </c>
      <c r="F392" s="180" t="str">
        <f>IF(E392="","",VLOOKUP(E392,資料!$B$4:$E$128,3,0))</f>
        <v>彌陀國小</v>
      </c>
      <c r="G392" s="84" t="str">
        <f>IF(E392="","",VLOOKUP(E392,資料!$B$4:$E$128,2,0))</f>
        <v>彌陀16車</v>
      </c>
      <c r="H392" s="294"/>
      <c r="I392" s="183">
        <v>88</v>
      </c>
      <c r="J392" s="180" t="str">
        <f>IF(I392="","",VLOOKUP(I392,資料!$B$4:$E$128,3,0))</f>
        <v>彌陀國小</v>
      </c>
      <c r="K392" s="84" t="str">
        <f>IF(I392="","",VLOOKUP(I392,資料!$K$4:$L$128,2,0))</f>
        <v>彌陀16車</v>
      </c>
      <c r="L392" s="12"/>
      <c r="M392" s="86">
        <f>IFERROR(IF(I392="",VLOOKUP(E392,資料!$B$4:$E$174,4,0),VLOOKUP(I392,資料!$B$4:$E$174,4,0)),"")</f>
        <v>62</v>
      </c>
      <c r="N392" s="86">
        <f t="shared" si="60"/>
        <v>1426</v>
      </c>
      <c r="O392" s="86">
        <f t="shared" si="63"/>
        <v>1364</v>
      </c>
      <c r="P392" s="86">
        <f t="shared" si="59"/>
        <v>2790</v>
      </c>
      <c r="Q392" s="298">
        <f t="shared" si="64"/>
        <v>1</v>
      </c>
      <c r="R392" s="28">
        <f t="shared" si="66"/>
        <v>1426</v>
      </c>
      <c r="S392" s="28">
        <f t="shared" si="65"/>
        <v>1364</v>
      </c>
      <c r="T392" s="176">
        <f t="shared" si="61"/>
        <v>2790</v>
      </c>
      <c r="U392" s="280" t="str">
        <f t="shared" si="67"/>
        <v>16</v>
      </c>
      <c r="V392" s="143"/>
    </row>
    <row r="393" spans="1:22" ht="18.75" customHeight="1">
      <c r="A393" s="26">
        <v>399</v>
      </c>
      <c r="B393" s="329" t="s">
        <v>656</v>
      </c>
      <c r="C393" s="330" t="s">
        <v>72</v>
      </c>
      <c r="D393" s="541" t="s">
        <v>448</v>
      </c>
      <c r="E393" s="183">
        <v>88</v>
      </c>
      <c r="F393" s="180" t="str">
        <f>IF(E393="","",VLOOKUP(E393,資料!$B$4:$E$128,3,0))</f>
        <v>彌陀國小</v>
      </c>
      <c r="G393" s="84" t="str">
        <f>IF(E393="","",VLOOKUP(E393,資料!$B$4:$E$128,2,0))</f>
        <v>彌陀16車</v>
      </c>
      <c r="H393" s="294"/>
      <c r="I393" s="183">
        <v>88</v>
      </c>
      <c r="J393" s="180" t="str">
        <f>IF(I393="","",VLOOKUP(I393,資料!$B$4:$E$128,3,0))</f>
        <v>彌陀國小</v>
      </c>
      <c r="K393" s="84" t="str">
        <f>IF(I393="","",VLOOKUP(I393,資料!$K$4:$L$128,2,0))</f>
        <v>彌陀16車</v>
      </c>
      <c r="L393" s="14"/>
      <c r="M393" s="86">
        <f>IFERROR(IF(I393="",VLOOKUP(E393,資料!$B$4:$E$174,4,0),VLOOKUP(I393,資料!$B$4:$E$174,4,0)),"")</f>
        <v>62</v>
      </c>
      <c r="N393" s="86">
        <f t="shared" si="60"/>
        <v>1426</v>
      </c>
      <c r="O393" s="86">
        <f t="shared" si="63"/>
        <v>1364</v>
      </c>
      <c r="P393" s="86">
        <f t="shared" si="59"/>
        <v>2790</v>
      </c>
      <c r="Q393" s="298">
        <f t="shared" si="64"/>
        <v>2</v>
      </c>
      <c r="R393" s="28">
        <f t="shared" si="66"/>
        <v>1426</v>
      </c>
      <c r="S393" s="28">
        <f t="shared" si="65"/>
        <v>1364</v>
      </c>
      <c r="T393" s="176">
        <f t="shared" si="61"/>
        <v>2790</v>
      </c>
      <c r="U393" s="280" t="str">
        <f t="shared" si="67"/>
        <v>16</v>
      </c>
      <c r="V393" s="280"/>
    </row>
    <row r="394" spans="1:22" ht="18.75" customHeight="1">
      <c r="A394" s="26">
        <v>400</v>
      </c>
      <c r="B394" s="329" t="s">
        <v>753</v>
      </c>
      <c r="C394" s="232" t="s">
        <v>78</v>
      </c>
      <c r="D394" s="541" t="s">
        <v>403</v>
      </c>
      <c r="E394" s="183">
        <v>88</v>
      </c>
      <c r="F394" s="180" t="str">
        <f>IF(E394="","",VLOOKUP(E394,資料!$B$4:$E$128,3,0))</f>
        <v>彌陀國小</v>
      </c>
      <c r="G394" s="84" t="str">
        <f>IF(E394="","",VLOOKUP(E394,資料!$B$4:$E$128,2,0))</f>
        <v>彌陀16車</v>
      </c>
      <c r="H394" s="294"/>
      <c r="I394" s="183">
        <v>88</v>
      </c>
      <c r="J394" s="180" t="str">
        <f>IF(I394="","",VLOOKUP(I394,資料!$B$4:$E$128,3,0))</f>
        <v>彌陀國小</v>
      </c>
      <c r="K394" s="84" t="str">
        <f>IF(I394="","",VLOOKUP(I394,資料!$K$4:$L$128,2,0))</f>
        <v>彌陀16車</v>
      </c>
      <c r="L394" s="12"/>
      <c r="M394" s="86">
        <f>IFERROR(IF(I394="",VLOOKUP(E394,資料!$B$4:$E$174,4,0),VLOOKUP(I394,資料!$B$4:$E$174,4,0)),"")</f>
        <v>62</v>
      </c>
      <c r="N394" s="86">
        <f t="shared" si="60"/>
        <v>1426</v>
      </c>
      <c r="O394" s="86">
        <f t="shared" si="63"/>
        <v>1364</v>
      </c>
      <c r="P394" s="86">
        <f t="shared" si="59"/>
        <v>2790</v>
      </c>
      <c r="Q394" s="298">
        <f t="shared" si="64"/>
        <v>2</v>
      </c>
      <c r="R394" s="28">
        <f t="shared" si="66"/>
        <v>1426</v>
      </c>
      <c r="S394" s="28">
        <f t="shared" si="65"/>
        <v>1364</v>
      </c>
      <c r="T394" s="176">
        <f t="shared" si="61"/>
        <v>2790</v>
      </c>
      <c r="U394" s="280" t="str">
        <f t="shared" si="67"/>
        <v>16</v>
      </c>
      <c r="V394" s="280"/>
    </row>
    <row r="395" spans="1:22" ht="18.75" customHeight="1">
      <c r="A395" s="26">
        <v>401</v>
      </c>
      <c r="B395" s="329" t="s">
        <v>779</v>
      </c>
      <c r="C395" s="330" t="s">
        <v>74</v>
      </c>
      <c r="D395" s="541" t="s">
        <v>404</v>
      </c>
      <c r="E395" s="183">
        <v>88</v>
      </c>
      <c r="F395" s="180" t="str">
        <f>IF(E395="","",VLOOKUP(E395,資料!$B$4:$E$128,3,0))</f>
        <v>彌陀國小</v>
      </c>
      <c r="G395" s="84" t="str">
        <f>IF(E395="","",VLOOKUP(E395,資料!$B$4:$E$128,2,0))</f>
        <v>彌陀16車</v>
      </c>
      <c r="H395" s="294"/>
      <c r="I395" s="183">
        <v>88</v>
      </c>
      <c r="J395" s="180" t="str">
        <f>IF(I395="","",VLOOKUP(I395,資料!$B$4:$E$128,3,0))</f>
        <v>彌陀國小</v>
      </c>
      <c r="K395" s="84" t="str">
        <f>IF(I395="","",VLOOKUP(I395,資料!$K$4:$L$128,2,0))</f>
        <v>彌陀16車</v>
      </c>
      <c r="L395" s="14"/>
      <c r="M395" s="86">
        <f>IFERROR(IF(I395="",VLOOKUP(E395,資料!$B$4:$E$174,4,0),VLOOKUP(I395,資料!$B$4:$E$174,4,0)),"")</f>
        <v>62</v>
      </c>
      <c r="N395" s="86">
        <f t="shared" si="60"/>
        <v>1426</v>
      </c>
      <c r="O395" s="86">
        <f t="shared" si="63"/>
        <v>1364</v>
      </c>
      <c r="P395" s="86">
        <f t="shared" si="59"/>
        <v>2790</v>
      </c>
      <c r="Q395" s="298">
        <f t="shared" si="64"/>
        <v>2</v>
      </c>
      <c r="R395" s="28">
        <f t="shared" si="66"/>
        <v>1426</v>
      </c>
      <c r="S395" s="28">
        <f t="shared" si="65"/>
        <v>1364</v>
      </c>
      <c r="T395" s="176">
        <f t="shared" si="61"/>
        <v>2790</v>
      </c>
      <c r="U395" s="280" t="str">
        <f t="shared" si="67"/>
        <v>16</v>
      </c>
      <c r="V395" s="280"/>
    </row>
    <row r="396" spans="1:22" ht="18.75" customHeight="1">
      <c r="A396" s="26">
        <v>402</v>
      </c>
      <c r="B396" s="329" t="s">
        <v>785</v>
      </c>
      <c r="C396" s="232" t="s">
        <v>304</v>
      </c>
      <c r="D396" s="541" t="s">
        <v>526</v>
      </c>
      <c r="E396" s="183">
        <v>88</v>
      </c>
      <c r="F396" s="180" t="str">
        <f>IF(E396="","",VLOOKUP(E396,資料!$B$4:$E$128,3,0))</f>
        <v>彌陀國小</v>
      </c>
      <c r="G396" s="84" t="str">
        <f>IF(E396="","",VLOOKUP(E396,資料!$B$4:$E$128,2,0))</f>
        <v>彌陀16車</v>
      </c>
      <c r="H396" s="294"/>
      <c r="I396" s="183">
        <v>88</v>
      </c>
      <c r="J396" s="180" t="str">
        <f>IF(I396="","",VLOOKUP(I396,資料!$B$4:$E$128,3,0))</f>
        <v>彌陀國小</v>
      </c>
      <c r="K396" s="84" t="str">
        <f>IF(I396="","",VLOOKUP(I396,資料!$K$4:$L$128,2,0))</f>
        <v>彌陀16車</v>
      </c>
      <c r="L396" s="12"/>
      <c r="M396" s="86">
        <f>IFERROR(IF(I396="",VLOOKUP(E396,資料!$B$4:$E$174,4,0),VLOOKUP(I396,資料!$B$4:$E$174,4,0)),"")</f>
        <v>62</v>
      </c>
      <c r="N396" s="86">
        <f t="shared" si="60"/>
        <v>1426</v>
      </c>
      <c r="O396" s="86">
        <f t="shared" si="63"/>
        <v>1364</v>
      </c>
      <c r="P396" s="86">
        <f t="shared" si="59"/>
        <v>2790</v>
      </c>
      <c r="Q396" s="298">
        <f t="shared" si="64"/>
        <v>2</v>
      </c>
      <c r="R396" s="28">
        <f t="shared" si="66"/>
        <v>1426</v>
      </c>
      <c r="S396" s="28">
        <f t="shared" si="65"/>
        <v>1364</v>
      </c>
      <c r="T396" s="176">
        <f t="shared" si="61"/>
        <v>2790</v>
      </c>
      <c r="U396" s="280" t="str">
        <f t="shared" si="67"/>
        <v>16</v>
      </c>
      <c r="V396" s="280"/>
    </row>
    <row r="397" spans="1:22" ht="18.75" customHeight="1">
      <c r="A397" s="26">
        <v>403</v>
      </c>
      <c r="B397" s="329" t="s">
        <v>802</v>
      </c>
      <c r="C397" s="232" t="s">
        <v>304</v>
      </c>
      <c r="D397" s="541" t="s">
        <v>528</v>
      </c>
      <c r="E397" s="183">
        <v>88</v>
      </c>
      <c r="F397" s="180" t="str">
        <f>IF(E397="","",VLOOKUP(E397,資料!$B$4:$E$128,3,0))</f>
        <v>彌陀國小</v>
      </c>
      <c r="G397" s="84" t="str">
        <f>IF(E397="","",VLOOKUP(E397,資料!$B$4:$E$128,2,0))</f>
        <v>彌陀16車</v>
      </c>
      <c r="H397" s="294"/>
      <c r="I397" s="183">
        <v>88</v>
      </c>
      <c r="J397" s="180" t="str">
        <f>IF(I397="","",VLOOKUP(I397,資料!$B$4:$E$128,3,0))</f>
        <v>彌陀國小</v>
      </c>
      <c r="K397" s="84" t="str">
        <f>IF(I397="","",VLOOKUP(I397,資料!$K$4:$L$128,2,0))</f>
        <v>彌陀16車</v>
      </c>
      <c r="L397" s="14"/>
      <c r="M397" s="86">
        <f>IFERROR(IF(I397="",VLOOKUP(E397,資料!$B$4:$E$174,4,0),VLOOKUP(I397,資料!$B$4:$E$174,4,0)),"")</f>
        <v>62</v>
      </c>
      <c r="N397" s="86">
        <f t="shared" si="60"/>
        <v>1426</v>
      </c>
      <c r="O397" s="86">
        <f t="shared" si="63"/>
        <v>1364</v>
      </c>
      <c r="P397" s="86">
        <f t="shared" si="59"/>
        <v>2790</v>
      </c>
      <c r="Q397" s="298">
        <f t="shared" si="64"/>
        <v>2</v>
      </c>
      <c r="R397" s="28">
        <f t="shared" si="66"/>
        <v>1426</v>
      </c>
      <c r="S397" s="28">
        <f t="shared" si="65"/>
        <v>1364</v>
      </c>
      <c r="T397" s="176">
        <f t="shared" si="61"/>
        <v>2790</v>
      </c>
      <c r="U397" s="280" t="str">
        <f t="shared" si="67"/>
        <v>16</v>
      </c>
      <c r="V397" s="280"/>
    </row>
    <row r="398" spans="1:22" ht="18.75" customHeight="1">
      <c r="A398" s="26">
        <v>404</v>
      </c>
      <c r="B398" s="329" t="s">
        <v>817</v>
      </c>
      <c r="C398" s="232" t="s">
        <v>357</v>
      </c>
      <c r="D398" s="541" t="s">
        <v>527</v>
      </c>
      <c r="E398" s="183">
        <v>88</v>
      </c>
      <c r="F398" s="180" t="str">
        <f>IF(E398="","",VLOOKUP(E398,資料!$B$4:$E$128,3,0))</f>
        <v>彌陀國小</v>
      </c>
      <c r="G398" s="84" t="str">
        <f>IF(E398="","",VLOOKUP(E398,資料!$B$4:$E$128,2,0))</f>
        <v>彌陀16車</v>
      </c>
      <c r="H398" s="848" t="s">
        <v>3735</v>
      </c>
      <c r="I398" s="183">
        <v>88</v>
      </c>
      <c r="J398" s="180" t="str">
        <f>IF(I398="","",VLOOKUP(I398,資料!$B$4:$E$128,3,0))</f>
        <v>彌陀國小</v>
      </c>
      <c r="K398" s="84" t="str">
        <f>IF(I398="","",VLOOKUP(I398,資料!$K$4:$L$128,2,0))</f>
        <v>彌陀16車</v>
      </c>
      <c r="L398" s="816" t="s">
        <v>3735</v>
      </c>
      <c r="M398" s="86">
        <f>IFERROR(IF(I398="",VLOOKUP(E398,資料!$B$4:$E$174,4,0),VLOOKUP(I398,資料!$B$4:$E$174,4,0)),"")</f>
        <v>62</v>
      </c>
      <c r="N398" s="86">
        <f t="shared" si="60"/>
        <v>1426</v>
      </c>
      <c r="O398" s="86">
        <f t="shared" si="63"/>
        <v>1364</v>
      </c>
      <c r="P398" s="86">
        <f t="shared" si="59"/>
        <v>2790</v>
      </c>
      <c r="Q398" s="298">
        <f t="shared" si="64"/>
        <v>2</v>
      </c>
      <c r="R398" s="28">
        <f t="shared" si="66"/>
        <v>1070</v>
      </c>
      <c r="S398" s="28">
        <f t="shared" si="65"/>
        <v>1023</v>
      </c>
      <c r="T398" s="176">
        <f t="shared" si="61"/>
        <v>2093</v>
      </c>
      <c r="U398" s="280" t="str">
        <f t="shared" si="67"/>
        <v>16</v>
      </c>
      <c r="V398" s="817" t="s">
        <v>3735</v>
      </c>
    </row>
    <row r="399" spans="1:22" ht="18.75" customHeight="1">
      <c r="A399" s="26">
        <v>405</v>
      </c>
      <c r="B399" s="329" t="s">
        <v>881</v>
      </c>
      <c r="C399" s="232" t="s">
        <v>82</v>
      </c>
      <c r="D399" s="541" t="s">
        <v>372</v>
      </c>
      <c r="E399" s="183">
        <v>88</v>
      </c>
      <c r="F399" s="180" t="str">
        <f>IF(E399="","",VLOOKUP(E399,資料!$B$4:$E$128,3,0))</f>
        <v>彌陀國小</v>
      </c>
      <c r="G399" s="84" t="str">
        <f>IF(E399="","",VLOOKUP(E399,資料!$B$4:$E$128,2,0))</f>
        <v>彌陀16車</v>
      </c>
      <c r="H399" s="294"/>
      <c r="I399" s="183">
        <v>88</v>
      </c>
      <c r="J399" s="180" t="str">
        <f>IF(I399="","",VLOOKUP(I399,資料!$B$4:$E$128,3,0))</f>
        <v>彌陀國小</v>
      </c>
      <c r="K399" s="84" t="str">
        <f>IF(I399="","",VLOOKUP(I399,資料!$K$4:$L$128,2,0))</f>
        <v>彌陀16車</v>
      </c>
      <c r="L399" s="12"/>
      <c r="M399" s="86">
        <f>IFERROR(IF(I399="",VLOOKUP(E399,資料!$B$4:$E$174,4,0),VLOOKUP(I399,資料!$B$4:$E$174,4,0)),"")</f>
        <v>62</v>
      </c>
      <c r="N399" s="86">
        <f t="shared" si="60"/>
        <v>1426</v>
      </c>
      <c r="O399" s="86">
        <f t="shared" si="63"/>
        <v>1364</v>
      </c>
      <c r="P399" s="86">
        <f t="shared" si="59"/>
        <v>2790</v>
      </c>
      <c r="Q399" s="298">
        <f t="shared" si="64"/>
        <v>2</v>
      </c>
      <c r="R399" s="28">
        <f t="shared" si="66"/>
        <v>1426</v>
      </c>
      <c r="S399" s="28">
        <f t="shared" si="65"/>
        <v>1364</v>
      </c>
      <c r="T399" s="176">
        <f t="shared" si="61"/>
        <v>2790</v>
      </c>
      <c r="U399" s="280" t="str">
        <f t="shared" si="67"/>
        <v>16</v>
      </c>
      <c r="V399" s="280"/>
    </row>
    <row r="400" spans="1:22" ht="18.75" customHeight="1">
      <c r="A400" s="26">
        <v>406</v>
      </c>
      <c r="B400" s="23" t="s">
        <v>900</v>
      </c>
      <c r="C400" s="337" t="s">
        <v>73</v>
      </c>
      <c r="D400" s="540" t="s">
        <v>899</v>
      </c>
      <c r="E400" s="206">
        <v>88</v>
      </c>
      <c r="F400" s="180" t="str">
        <f>IF(E400="","",VLOOKUP(E400,資料!$B$4:$E$128,3,0))</f>
        <v>彌陀國小</v>
      </c>
      <c r="G400" s="84" t="str">
        <f>IF(E400="","",VLOOKUP(E400,資料!$B$4:$E$128,2,0))</f>
        <v>彌陀16車</v>
      </c>
      <c r="H400" s="294"/>
      <c r="I400" s="206">
        <v>88</v>
      </c>
      <c r="J400" s="180" t="str">
        <f>IF(I400="","",VLOOKUP(I400,資料!$B$4:$E$128,3,0))</f>
        <v>彌陀國小</v>
      </c>
      <c r="K400" s="84" t="str">
        <f>IF(I400="","",VLOOKUP(I400,資料!$K$4:$L$128,2,0))</f>
        <v>彌陀16車</v>
      </c>
      <c r="L400" s="12"/>
      <c r="M400" s="86">
        <f>IFERROR(IF(I400="",VLOOKUP(E400,資料!$B$4:$E$174,4,0),VLOOKUP(I400,資料!$B$4:$E$174,4,0)),"")</f>
        <v>62</v>
      </c>
      <c r="N400" s="86">
        <f t="shared" si="60"/>
        <v>1426</v>
      </c>
      <c r="O400" s="86">
        <f t="shared" si="63"/>
        <v>1364</v>
      </c>
      <c r="P400" s="86">
        <f t="shared" si="59"/>
        <v>2790</v>
      </c>
      <c r="Q400" s="298">
        <f t="shared" si="64"/>
        <v>2</v>
      </c>
      <c r="R400" s="28">
        <f t="shared" si="66"/>
        <v>1426</v>
      </c>
      <c r="S400" s="28">
        <f t="shared" si="65"/>
        <v>1364</v>
      </c>
      <c r="T400" s="176">
        <f t="shared" si="61"/>
        <v>2790</v>
      </c>
      <c r="U400" s="280" t="str">
        <f t="shared" si="67"/>
        <v>16</v>
      </c>
      <c r="V400" s="280"/>
    </row>
    <row r="401" spans="1:22" ht="18.75" customHeight="1">
      <c r="A401" s="26">
        <v>407</v>
      </c>
      <c r="B401" s="23" t="s">
        <v>923</v>
      </c>
      <c r="C401" s="231" t="s">
        <v>75</v>
      </c>
      <c r="D401" s="540" t="s">
        <v>533</v>
      </c>
      <c r="E401" s="206">
        <v>88</v>
      </c>
      <c r="F401" s="180" t="str">
        <f>IF(E401="","",VLOOKUP(E401,資料!$B$4:$E$128,3,0))</f>
        <v>彌陀國小</v>
      </c>
      <c r="G401" s="84" t="str">
        <f>IF(E401="","",VLOOKUP(E401,資料!$B$4:$E$128,2,0))</f>
        <v>彌陀16車</v>
      </c>
      <c r="H401" s="294"/>
      <c r="I401" s="206">
        <v>88</v>
      </c>
      <c r="J401" s="180" t="str">
        <f>IF(I401="","",VLOOKUP(I401,資料!$B$4:$E$128,3,0))</f>
        <v>彌陀國小</v>
      </c>
      <c r="K401" s="84" t="str">
        <f>IF(I401="","",VLOOKUP(I401,資料!$K$4:$L$128,2,0))</f>
        <v>彌陀16車</v>
      </c>
      <c r="L401" s="12"/>
      <c r="M401" s="86">
        <f>IFERROR(IF(I401="",VLOOKUP(E401,資料!$B$4:$E$174,4,0),VLOOKUP(I401,資料!$B$4:$E$174,4,0)),"")</f>
        <v>62</v>
      </c>
      <c r="N401" s="86">
        <f t="shared" si="60"/>
        <v>1426</v>
      </c>
      <c r="O401" s="86">
        <f t="shared" si="63"/>
        <v>1364</v>
      </c>
      <c r="P401" s="86">
        <f t="shared" si="59"/>
        <v>2790</v>
      </c>
      <c r="Q401" s="298">
        <f t="shared" si="64"/>
        <v>2</v>
      </c>
      <c r="R401" s="28">
        <f t="shared" si="66"/>
        <v>1426</v>
      </c>
      <c r="S401" s="28">
        <f t="shared" si="65"/>
        <v>1364</v>
      </c>
      <c r="T401" s="176">
        <f t="shared" si="61"/>
        <v>2790</v>
      </c>
      <c r="U401" s="280" t="str">
        <f t="shared" si="67"/>
        <v>16</v>
      </c>
      <c r="V401" s="280"/>
    </row>
    <row r="402" spans="1:22" ht="18.75" customHeight="1">
      <c r="A402" s="26">
        <v>408</v>
      </c>
      <c r="B402" s="23" t="s">
        <v>924</v>
      </c>
      <c r="C402" s="232" t="s">
        <v>75</v>
      </c>
      <c r="D402" s="541" t="s">
        <v>534</v>
      </c>
      <c r="E402" s="183">
        <v>88</v>
      </c>
      <c r="F402" s="180" t="str">
        <f>IF(E402="","",VLOOKUP(E402,資料!$B$4:$E$128,3,0))</f>
        <v>彌陀國小</v>
      </c>
      <c r="G402" s="84" t="str">
        <f>IF(E402="","",VLOOKUP(E402,資料!$B$4:$E$128,2,0))</f>
        <v>彌陀16車</v>
      </c>
      <c r="H402" s="294"/>
      <c r="I402" s="183">
        <v>88</v>
      </c>
      <c r="J402" s="180" t="str">
        <f>IF(I402="","",VLOOKUP(I402,資料!$B$4:$E$128,3,0))</f>
        <v>彌陀國小</v>
      </c>
      <c r="K402" s="84" t="str">
        <f>IF(I402="","",VLOOKUP(I402,資料!$K$4:$L$128,2,0))</f>
        <v>彌陀16車</v>
      </c>
      <c r="L402" s="14"/>
      <c r="M402" s="86">
        <f>IFERROR(IF(I402="",VLOOKUP(E402,資料!$B$4:$E$174,4,0),VLOOKUP(I402,資料!$B$4:$E$174,4,0)),"")</f>
        <v>62</v>
      </c>
      <c r="N402" s="86">
        <f t="shared" si="60"/>
        <v>1426</v>
      </c>
      <c r="O402" s="86">
        <f t="shared" si="63"/>
        <v>1364</v>
      </c>
      <c r="P402" s="86">
        <f t="shared" si="59"/>
        <v>2790</v>
      </c>
      <c r="Q402" s="298">
        <f t="shared" si="64"/>
        <v>2</v>
      </c>
      <c r="R402" s="28">
        <f t="shared" si="66"/>
        <v>1426</v>
      </c>
      <c r="S402" s="28">
        <f t="shared" si="65"/>
        <v>1364</v>
      </c>
      <c r="T402" s="176">
        <f t="shared" si="61"/>
        <v>2790</v>
      </c>
      <c r="U402" s="280" t="str">
        <f t="shared" si="67"/>
        <v>16</v>
      </c>
      <c r="V402" s="280"/>
    </row>
    <row r="403" spans="1:22" ht="18.75" customHeight="1">
      <c r="A403" s="26">
        <v>409</v>
      </c>
      <c r="B403" s="329">
        <v>110402</v>
      </c>
      <c r="C403" s="232" t="s">
        <v>1617</v>
      </c>
      <c r="D403" s="541" t="s">
        <v>1618</v>
      </c>
      <c r="E403" s="183">
        <v>89</v>
      </c>
      <c r="F403" s="180" t="str">
        <f>IF(E403="","",VLOOKUP(E403,資料!$B$4:$E$128,3,0))</f>
        <v>舊港口</v>
      </c>
      <c r="G403" s="84" t="str">
        <f>IF(E403="","",VLOOKUP(E403,資料!$B$4:$E$128,2,0))</f>
        <v>彌陀16車</v>
      </c>
      <c r="H403" s="294"/>
      <c r="I403" s="183">
        <v>89</v>
      </c>
      <c r="J403" s="180" t="str">
        <f>IF(I403="","",VLOOKUP(I403,資料!$B$4:$E$128,3,0))</f>
        <v>舊港口</v>
      </c>
      <c r="K403" s="84" t="str">
        <f>IF(I403="","",VLOOKUP(I403,資料!$K$4:$L$128,2,0))</f>
        <v>彌陀16車</v>
      </c>
      <c r="L403" s="12"/>
      <c r="M403" s="86">
        <f>IFERROR(IF(I403="",VLOOKUP(E403,資料!$B$4:$E$174,4,0),VLOOKUP(I403,資料!$B$4:$E$174,4,0)),"")</f>
        <v>62</v>
      </c>
      <c r="N403" s="86">
        <f t="shared" si="60"/>
        <v>1426</v>
      </c>
      <c r="O403" s="86">
        <f t="shared" si="63"/>
        <v>1364</v>
      </c>
      <c r="P403" s="86">
        <f t="shared" si="59"/>
        <v>2790</v>
      </c>
      <c r="Q403" s="298">
        <f t="shared" si="64"/>
        <v>1</v>
      </c>
      <c r="R403" s="28">
        <f t="shared" si="66"/>
        <v>1426</v>
      </c>
      <c r="S403" s="28">
        <f t="shared" si="65"/>
        <v>1364</v>
      </c>
      <c r="T403" s="176">
        <f t="shared" si="61"/>
        <v>2790</v>
      </c>
      <c r="U403" s="280" t="str">
        <f t="shared" si="67"/>
        <v>16</v>
      </c>
      <c r="V403" s="143"/>
    </row>
    <row r="404" spans="1:22" ht="18.75" customHeight="1">
      <c r="A404" s="26">
        <v>410</v>
      </c>
      <c r="B404" s="329">
        <v>110924</v>
      </c>
      <c r="C404" s="232" t="s">
        <v>1753</v>
      </c>
      <c r="D404" s="541" t="s">
        <v>1776</v>
      </c>
      <c r="E404" s="183">
        <v>89</v>
      </c>
      <c r="F404" s="180" t="str">
        <f>IF(E404="","",VLOOKUP(E404,資料!$B$4:$E$128,3,0))</f>
        <v>舊港口</v>
      </c>
      <c r="G404" s="84" t="str">
        <f>IF(E404="","",VLOOKUP(E404,資料!$B$4:$E$128,2,0))</f>
        <v>彌陀16車</v>
      </c>
      <c r="H404" s="294" t="s">
        <v>2334</v>
      </c>
      <c r="I404" s="183">
        <v>89</v>
      </c>
      <c r="J404" s="180" t="str">
        <f>IF(I404="","",VLOOKUP(I404,資料!$B$4:$E$128,3,0))</f>
        <v>舊港口</v>
      </c>
      <c r="K404" s="84" t="str">
        <f>IF(I404="","",VLOOKUP(I404,資料!$K$4:$L$128,2,0))</f>
        <v>彌陀16車</v>
      </c>
      <c r="L404" s="14" t="s">
        <v>2334</v>
      </c>
      <c r="M404" s="86">
        <f>IFERROR(IF(I404="",VLOOKUP(E404,資料!$B$4:$E$174,4,0),VLOOKUP(I404,資料!$B$4:$E$174,4,0)),"")</f>
        <v>62</v>
      </c>
      <c r="N404" s="86">
        <f t="shared" si="60"/>
        <v>1426</v>
      </c>
      <c r="O404" s="86">
        <f t="shared" si="63"/>
        <v>1364</v>
      </c>
      <c r="P404" s="86">
        <f t="shared" si="59"/>
        <v>2790</v>
      </c>
      <c r="Q404" s="298">
        <f t="shared" si="64"/>
        <v>1</v>
      </c>
      <c r="R404" s="28">
        <f t="shared" si="66"/>
        <v>713</v>
      </c>
      <c r="S404" s="28">
        <f t="shared" si="65"/>
        <v>682</v>
      </c>
      <c r="T404" s="176">
        <f t="shared" si="61"/>
        <v>1395</v>
      </c>
      <c r="U404" s="280" t="str">
        <f t="shared" si="67"/>
        <v>16</v>
      </c>
      <c r="V404" s="143"/>
    </row>
    <row r="405" spans="1:22" ht="18.75" customHeight="1">
      <c r="A405" s="26">
        <v>411</v>
      </c>
      <c r="B405" s="329">
        <v>111522</v>
      </c>
      <c r="C405" s="232" t="s">
        <v>1481</v>
      </c>
      <c r="D405" s="541" t="s">
        <v>1522</v>
      </c>
      <c r="E405" s="183">
        <v>89</v>
      </c>
      <c r="F405" s="180" t="str">
        <f>IF(E405="","",VLOOKUP(E405,資料!$B$4:$E$128,3,0))</f>
        <v>舊港口</v>
      </c>
      <c r="G405" s="84" t="str">
        <f>IF(E405="","",VLOOKUP(E405,資料!$B$4:$E$128,2,0))</f>
        <v>彌陀16車</v>
      </c>
      <c r="H405" s="294"/>
      <c r="I405" s="183">
        <v>89</v>
      </c>
      <c r="J405" s="180" t="str">
        <f>IF(I405="","",VLOOKUP(I405,資料!$B$4:$E$128,3,0))</f>
        <v>舊港口</v>
      </c>
      <c r="K405" s="84" t="str">
        <f>IF(I405="","",VLOOKUP(I405,資料!$K$4:$L$128,2,0))</f>
        <v>彌陀16車</v>
      </c>
      <c r="L405" s="12"/>
      <c r="M405" s="86">
        <f>IFERROR(IF(I405="",VLOOKUP(E405,資料!$B$4:$E$174,4,0),VLOOKUP(I405,資料!$B$4:$E$174,4,0)),"")</f>
        <v>62</v>
      </c>
      <c r="N405" s="86">
        <f t="shared" si="60"/>
        <v>1426</v>
      </c>
      <c r="O405" s="86">
        <f t="shared" si="63"/>
        <v>1364</v>
      </c>
      <c r="P405" s="86">
        <f t="shared" si="59"/>
        <v>2790</v>
      </c>
      <c r="Q405" s="298">
        <f t="shared" si="64"/>
        <v>1</v>
      </c>
      <c r="R405" s="28">
        <f t="shared" si="66"/>
        <v>1426</v>
      </c>
      <c r="S405" s="28">
        <f t="shared" si="65"/>
        <v>1364</v>
      </c>
      <c r="T405" s="176">
        <f t="shared" si="61"/>
        <v>2790</v>
      </c>
      <c r="U405" s="280" t="str">
        <f t="shared" si="67"/>
        <v>16</v>
      </c>
      <c r="V405" s="143"/>
    </row>
    <row r="406" spans="1:22" ht="18.75" customHeight="1">
      <c r="A406" s="26">
        <v>412</v>
      </c>
      <c r="B406" s="23" t="s">
        <v>729</v>
      </c>
      <c r="C406" s="231" t="s">
        <v>77</v>
      </c>
      <c r="D406" s="540" t="s">
        <v>569</v>
      </c>
      <c r="E406" s="206">
        <v>89</v>
      </c>
      <c r="F406" s="180" t="str">
        <f>IF(E406="","",VLOOKUP(E406,資料!$B$4:$E$128,3,0))</f>
        <v>舊港口</v>
      </c>
      <c r="G406" s="84" t="str">
        <f>IF(E406="","",VLOOKUP(E406,資料!$B$4:$E$128,2,0))</f>
        <v>彌陀16車</v>
      </c>
      <c r="H406" s="294"/>
      <c r="I406" s="206">
        <v>89</v>
      </c>
      <c r="J406" s="180" t="str">
        <f>IF(I406="","",VLOOKUP(I406,資料!$B$4:$E$128,3,0))</f>
        <v>舊港口</v>
      </c>
      <c r="K406" s="84" t="str">
        <f>IF(I406="","",VLOOKUP(I406,資料!$K$4:$L$128,2,0))</f>
        <v>彌陀16車</v>
      </c>
      <c r="L406" s="12"/>
      <c r="M406" s="86">
        <f>IFERROR(IF(I406="",VLOOKUP(E406,資料!$B$4:$E$174,4,0),VLOOKUP(I406,資料!$B$4:$E$174,4,0)),"")</f>
        <v>62</v>
      </c>
      <c r="N406" s="86">
        <f t="shared" si="60"/>
        <v>1426</v>
      </c>
      <c r="O406" s="86">
        <f t="shared" si="63"/>
        <v>1364</v>
      </c>
      <c r="P406" s="86">
        <f t="shared" ref="P406:P462" si="68">IF(SUM(N406:O406)=0,"",SUM(N406:O406))</f>
        <v>2790</v>
      </c>
      <c r="Q406" s="298">
        <f t="shared" si="64"/>
        <v>2</v>
      </c>
      <c r="R406" s="28">
        <f t="shared" si="66"/>
        <v>1426</v>
      </c>
      <c r="S406" s="28">
        <f t="shared" si="65"/>
        <v>1364</v>
      </c>
      <c r="T406" s="176">
        <f t="shared" si="61"/>
        <v>2790</v>
      </c>
      <c r="U406" s="280" t="str">
        <f t="shared" si="67"/>
        <v>16</v>
      </c>
      <c r="V406" s="280"/>
    </row>
    <row r="407" spans="1:22" ht="18.75" customHeight="1">
      <c r="A407" s="26">
        <v>413</v>
      </c>
      <c r="B407" s="421" t="s">
        <v>970</v>
      </c>
      <c r="C407" s="420" t="s">
        <v>1181</v>
      </c>
      <c r="D407" s="671" t="s">
        <v>969</v>
      </c>
      <c r="E407" s="183">
        <v>89</v>
      </c>
      <c r="F407" s="180" t="str">
        <f>IF(E407="","",VLOOKUP(E407,資料!$B$4:$E$128,3,0))</f>
        <v>舊港口</v>
      </c>
      <c r="G407" s="84" t="str">
        <f>IF(E407="","",VLOOKUP(E407,資料!$B$4:$E$128,2,0))</f>
        <v>彌陀16車</v>
      </c>
      <c r="H407" s="294"/>
      <c r="I407" s="183">
        <v>89</v>
      </c>
      <c r="J407" s="180" t="str">
        <f>IF(I407="","",VLOOKUP(I407,資料!$B$4:$E$128,3,0))</f>
        <v>舊港口</v>
      </c>
      <c r="K407" s="84" t="str">
        <f>IF(I407="","",VLOOKUP(I407,資料!$K$4:$L$128,2,0))</f>
        <v>彌陀16車</v>
      </c>
      <c r="L407" s="14"/>
      <c r="M407" s="86">
        <f>IFERROR(IF(I407="",VLOOKUP(E407,資料!$B$4:$E$174,4,0),VLOOKUP(I407,資料!$B$4:$E$174,4,0)),"")</f>
        <v>62</v>
      </c>
      <c r="N407" s="86">
        <f t="shared" si="60"/>
        <v>1426</v>
      </c>
      <c r="O407" s="86">
        <f t="shared" si="63"/>
        <v>1364</v>
      </c>
      <c r="P407" s="86">
        <f t="shared" si="68"/>
        <v>2790</v>
      </c>
      <c r="Q407" s="298">
        <f t="shared" si="64"/>
        <v>2</v>
      </c>
      <c r="R407" s="28">
        <f t="shared" si="66"/>
        <v>1426</v>
      </c>
      <c r="S407" s="28">
        <f t="shared" si="65"/>
        <v>1364</v>
      </c>
      <c r="T407" s="176">
        <f t="shared" si="61"/>
        <v>2790</v>
      </c>
      <c r="U407" s="280" t="str">
        <f t="shared" si="67"/>
        <v>16</v>
      </c>
      <c r="V407" s="280"/>
    </row>
    <row r="408" spans="1:22" ht="18.75" customHeight="1">
      <c r="A408" s="26">
        <v>414</v>
      </c>
      <c r="B408" s="329" t="s">
        <v>823</v>
      </c>
      <c r="C408" s="232" t="s">
        <v>357</v>
      </c>
      <c r="D408" s="541" t="s">
        <v>592</v>
      </c>
      <c r="E408" s="183">
        <v>89</v>
      </c>
      <c r="F408" s="180" t="str">
        <f>IF(E408="","",VLOOKUP(E408,資料!$B$4:$E$128,3,0))</f>
        <v>舊港口</v>
      </c>
      <c r="G408" s="84" t="str">
        <f>IF(E408="","",VLOOKUP(E408,資料!$B$4:$E$128,2,0))</f>
        <v>彌陀16車</v>
      </c>
      <c r="H408" s="294"/>
      <c r="I408" s="183">
        <v>89</v>
      </c>
      <c r="J408" s="180" t="str">
        <f>IF(I408="","",VLOOKUP(I408,資料!$B$4:$E$128,3,0))</f>
        <v>舊港口</v>
      </c>
      <c r="K408" s="84" t="str">
        <f>IF(I408="","",VLOOKUP(I408,資料!$K$4:$L$128,2,0))</f>
        <v>彌陀16車</v>
      </c>
      <c r="L408" s="14"/>
      <c r="M408" s="86">
        <f>IFERROR(IF(I408="",VLOOKUP(E408,資料!$B$4:$E$174,4,0),VLOOKUP(I408,資料!$B$4:$E$174,4,0)),"")</f>
        <v>62</v>
      </c>
      <c r="N408" s="86">
        <f t="shared" si="60"/>
        <v>1426</v>
      </c>
      <c r="O408" s="86">
        <f t="shared" si="63"/>
        <v>1364</v>
      </c>
      <c r="P408" s="86">
        <f t="shared" si="68"/>
        <v>2790</v>
      </c>
      <c r="Q408" s="298">
        <f t="shared" si="64"/>
        <v>2</v>
      </c>
      <c r="R408" s="28">
        <f t="shared" si="66"/>
        <v>1426</v>
      </c>
      <c r="S408" s="28">
        <f t="shared" si="65"/>
        <v>1364</v>
      </c>
      <c r="T408" s="176">
        <f t="shared" si="61"/>
        <v>2790</v>
      </c>
      <c r="U408" s="280" t="str">
        <f t="shared" si="67"/>
        <v>16</v>
      </c>
      <c r="V408" s="280"/>
    </row>
    <row r="409" spans="1:22" ht="18.75" customHeight="1">
      <c r="A409" s="26">
        <v>415</v>
      </c>
      <c r="B409" s="329">
        <v>110216</v>
      </c>
      <c r="C409" s="232" t="s">
        <v>1945</v>
      </c>
      <c r="D409" s="541" t="s">
        <v>1576</v>
      </c>
      <c r="E409" s="183">
        <v>139</v>
      </c>
      <c r="F409" s="180" t="str">
        <f>IF(E409="","",VLOOKUP(E409,資料!$B$4:$E$128,3,0))</f>
        <v>彌陀(壽齡國小)</v>
      </c>
      <c r="G409" s="84" t="str">
        <f>IF(E409="","",VLOOKUP(E409,資料!$B$4:$E$128,2,0))</f>
        <v>彌陀16車</v>
      </c>
      <c r="H409" s="294"/>
      <c r="I409" s="183">
        <v>139</v>
      </c>
      <c r="J409" s="180" t="str">
        <f>IF(I409="","",VLOOKUP(I409,資料!$B$4:$E$128,3,0))</f>
        <v>彌陀(壽齡國小)</v>
      </c>
      <c r="K409" s="84" t="str">
        <f>IF(I409="","",VLOOKUP(I409,資料!$K$4:$L$128,2,0))</f>
        <v>彌陀16車</v>
      </c>
      <c r="L409" s="12"/>
      <c r="M409" s="86">
        <f>IFERROR(IF(I409="",VLOOKUP(E409,資料!$B$4:$E$174,4,0),VLOOKUP(I409,資料!$B$4:$E$174,4,0)),"")</f>
        <v>62</v>
      </c>
      <c r="N409" s="86">
        <f t="shared" si="60"/>
        <v>1426</v>
      </c>
      <c r="O409" s="86">
        <f t="shared" si="63"/>
        <v>1364</v>
      </c>
      <c r="P409" s="86">
        <f t="shared" si="68"/>
        <v>2790</v>
      </c>
      <c r="Q409" s="298">
        <f t="shared" si="64"/>
        <v>1</v>
      </c>
      <c r="R409" s="28">
        <f t="shared" si="66"/>
        <v>1426</v>
      </c>
      <c r="S409" s="28">
        <f t="shared" si="65"/>
        <v>1364</v>
      </c>
      <c r="T409" s="176">
        <f t="shared" si="61"/>
        <v>2790</v>
      </c>
      <c r="U409" s="280" t="str">
        <f t="shared" si="67"/>
        <v>16</v>
      </c>
      <c r="V409" s="143"/>
    </row>
    <row r="410" spans="1:22" ht="18.75" customHeight="1">
      <c r="A410" s="26">
        <v>416</v>
      </c>
      <c r="B410" s="329">
        <v>110219</v>
      </c>
      <c r="C410" s="232" t="s">
        <v>1945</v>
      </c>
      <c r="D410" s="541" t="s">
        <v>1582</v>
      </c>
      <c r="E410" s="183">
        <v>139</v>
      </c>
      <c r="F410" s="180" t="str">
        <f>IF(E410="","",VLOOKUP(E410,資料!$B$4:$E$128,3,0))</f>
        <v>彌陀(壽齡國小)</v>
      </c>
      <c r="G410" s="84" t="str">
        <f>IF(E410="","",VLOOKUP(E410,資料!$B$4:$E$128,2,0))</f>
        <v>彌陀16車</v>
      </c>
      <c r="H410" s="294"/>
      <c r="I410" s="183">
        <v>139</v>
      </c>
      <c r="J410" s="180" t="str">
        <f>IF(I410="","",VLOOKUP(I410,資料!$B$4:$E$128,3,0))</f>
        <v>彌陀(壽齡國小)</v>
      </c>
      <c r="K410" s="84" t="str">
        <f>IF(I410="","",VLOOKUP(I410,資料!$K$4:$L$128,2,0))</f>
        <v>彌陀16車</v>
      </c>
      <c r="L410" s="12"/>
      <c r="M410" s="86">
        <f>IFERROR(IF(I410="",VLOOKUP(E410,資料!$B$4:$E$174,4,0),VLOOKUP(I410,資料!$B$4:$E$174,4,0)),"")</f>
        <v>62</v>
      </c>
      <c r="N410" s="86">
        <f t="shared" si="60"/>
        <v>1426</v>
      </c>
      <c r="O410" s="86">
        <f t="shared" si="63"/>
        <v>1364</v>
      </c>
      <c r="P410" s="86">
        <f t="shared" si="68"/>
        <v>2790</v>
      </c>
      <c r="Q410" s="298">
        <f t="shared" si="64"/>
        <v>1</v>
      </c>
      <c r="R410" s="28">
        <f t="shared" si="66"/>
        <v>1426</v>
      </c>
      <c r="S410" s="28">
        <f t="shared" si="65"/>
        <v>1364</v>
      </c>
      <c r="T410" s="176">
        <f t="shared" si="61"/>
        <v>2790</v>
      </c>
      <c r="U410" s="280" t="str">
        <f t="shared" si="67"/>
        <v>16</v>
      </c>
      <c r="V410" s="143"/>
    </row>
    <row r="411" spans="1:22" ht="18.75" customHeight="1">
      <c r="A411" s="26">
        <v>417</v>
      </c>
      <c r="B411" s="329">
        <v>110319</v>
      </c>
      <c r="C411" s="232" t="s">
        <v>1547</v>
      </c>
      <c r="D411" s="541" t="s">
        <v>1583</v>
      </c>
      <c r="E411" s="183">
        <v>139</v>
      </c>
      <c r="F411" s="180" t="str">
        <f>IF(E411="","",VLOOKUP(E411,資料!$B$4:$E$128,3,0))</f>
        <v>彌陀(壽齡國小)</v>
      </c>
      <c r="G411" s="84" t="str">
        <f>IF(E411="","",VLOOKUP(E411,資料!$B$4:$E$128,2,0))</f>
        <v>彌陀16車</v>
      </c>
      <c r="H411" s="294"/>
      <c r="I411" s="183">
        <v>139</v>
      </c>
      <c r="J411" s="180" t="str">
        <f>IF(I411="","",VLOOKUP(I411,資料!$B$4:$E$128,3,0))</f>
        <v>彌陀(壽齡國小)</v>
      </c>
      <c r="K411" s="84" t="str">
        <f>IF(I411="","",VLOOKUP(I411,資料!$K$4:$L$128,2,0))</f>
        <v>彌陀16車</v>
      </c>
      <c r="L411" s="12"/>
      <c r="M411" s="86">
        <f>IFERROR(IF(I411="",VLOOKUP(E411,資料!$B$4:$E$174,4,0),VLOOKUP(I411,資料!$B$4:$E$174,4,0)),"")</f>
        <v>62</v>
      </c>
      <c r="N411" s="86">
        <f t="shared" si="60"/>
        <v>1426</v>
      </c>
      <c r="O411" s="86">
        <f t="shared" si="63"/>
        <v>1364</v>
      </c>
      <c r="P411" s="86">
        <f t="shared" si="68"/>
        <v>2790</v>
      </c>
      <c r="Q411" s="298">
        <f t="shared" si="64"/>
        <v>1</v>
      </c>
      <c r="R411" s="28">
        <f t="shared" si="66"/>
        <v>1426</v>
      </c>
      <c r="S411" s="28">
        <f t="shared" si="65"/>
        <v>1364</v>
      </c>
      <c r="T411" s="176">
        <f t="shared" si="61"/>
        <v>2790</v>
      </c>
      <c r="U411" s="280" t="str">
        <f t="shared" si="67"/>
        <v>16</v>
      </c>
      <c r="V411" s="143"/>
    </row>
    <row r="412" spans="1:22" ht="18.75" customHeight="1">
      <c r="A412" s="26">
        <v>418</v>
      </c>
      <c r="B412" s="329">
        <v>110401</v>
      </c>
      <c r="C412" s="336" t="s">
        <v>1617</v>
      </c>
      <c r="D412" s="541" t="s">
        <v>1616</v>
      </c>
      <c r="E412" s="183">
        <v>139</v>
      </c>
      <c r="F412" s="180" t="str">
        <f>IF(E412="","",VLOOKUP(E412,資料!$B$4:$E$128,3,0))</f>
        <v>彌陀(壽齡國小)</v>
      </c>
      <c r="G412" s="84" t="str">
        <f>IF(E412="","",VLOOKUP(E412,資料!$B$4:$E$128,2,0))</f>
        <v>彌陀16車</v>
      </c>
      <c r="H412" s="294"/>
      <c r="I412" s="183">
        <v>139</v>
      </c>
      <c r="J412" s="180" t="str">
        <f>IF(I412="","",VLOOKUP(I412,資料!$B$4:$E$128,3,0))</f>
        <v>彌陀(壽齡國小)</v>
      </c>
      <c r="K412" s="84" t="str">
        <f>IF(I412="","",VLOOKUP(I412,資料!$K$4:$L$128,2,0))</f>
        <v>彌陀16車</v>
      </c>
      <c r="L412" s="12"/>
      <c r="M412" s="86">
        <f>IFERROR(IF(I412="",VLOOKUP(E412,資料!$B$4:$E$174,4,0),VLOOKUP(I412,資料!$B$4:$E$174,4,0)),"")</f>
        <v>62</v>
      </c>
      <c r="N412" s="86">
        <f t="shared" si="60"/>
        <v>1426</v>
      </c>
      <c r="O412" s="86">
        <f t="shared" si="63"/>
        <v>1364</v>
      </c>
      <c r="P412" s="86">
        <f t="shared" si="68"/>
        <v>2790</v>
      </c>
      <c r="Q412" s="298">
        <f t="shared" si="64"/>
        <v>1</v>
      </c>
      <c r="R412" s="28">
        <f t="shared" si="66"/>
        <v>1426</v>
      </c>
      <c r="S412" s="28">
        <f t="shared" si="65"/>
        <v>1364</v>
      </c>
      <c r="T412" s="176">
        <f t="shared" si="61"/>
        <v>2790</v>
      </c>
      <c r="U412" s="280" t="str">
        <f t="shared" si="67"/>
        <v>16</v>
      </c>
      <c r="V412" s="143"/>
    </row>
    <row r="413" spans="1:22" ht="18.75" customHeight="1">
      <c r="A413" s="26">
        <v>419</v>
      </c>
      <c r="B413" s="329">
        <v>111320</v>
      </c>
      <c r="C413" s="232" t="s">
        <v>849</v>
      </c>
      <c r="D413" s="541" t="s">
        <v>1667</v>
      </c>
      <c r="E413" s="183">
        <v>139</v>
      </c>
      <c r="F413" s="180" t="str">
        <f>IF(E413="","",VLOOKUP(E413,資料!$B$4:$E$128,3,0))</f>
        <v>彌陀(壽齡國小)</v>
      </c>
      <c r="G413" s="84" t="str">
        <f>IF(E413="","",VLOOKUP(E413,資料!$B$4:$E$128,2,0))</f>
        <v>彌陀16車</v>
      </c>
      <c r="H413" s="294"/>
      <c r="I413" s="183">
        <v>139</v>
      </c>
      <c r="J413" s="180" t="str">
        <f>IF(I413="","",VLOOKUP(I413,資料!$B$4:$E$128,3,0))</f>
        <v>彌陀(壽齡國小)</v>
      </c>
      <c r="K413" s="84" t="str">
        <f>IF(I413="","",VLOOKUP(I413,資料!$K$4:$L$128,2,0))</f>
        <v>彌陀16車</v>
      </c>
      <c r="L413" s="12"/>
      <c r="M413" s="86">
        <f>IFERROR(IF(I413="",VLOOKUP(E413,資料!$B$4:$E$174,4,0),VLOOKUP(I413,資料!$B$4:$E$174,4,0)),"")</f>
        <v>62</v>
      </c>
      <c r="N413" s="86">
        <f t="shared" si="60"/>
        <v>1426</v>
      </c>
      <c r="O413" s="86">
        <f t="shared" si="63"/>
        <v>1364</v>
      </c>
      <c r="P413" s="86">
        <f t="shared" si="68"/>
        <v>2790</v>
      </c>
      <c r="Q413" s="298">
        <f t="shared" si="64"/>
        <v>1</v>
      </c>
      <c r="R413" s="28">
        <f t="shared" si="66"/>
        <v>1426</v>
      </c>
      <c r="S413" s="28">
        <f t="shared" si="65"/>
        <v>1364</v>
      </c>
      <c r="T413" s="176">
        <f t="shared" si="61"/>
        <v>2790</v>
      </c>
      <c r="U413" s="280" t="str">
        <f t="shared" si="67"/>
        <v>16</v>
      </c>
      <c r="V413" s="143"/>
    </row>
    <row r="414" spans="1:22" ht="18.75" customHeight="1">
      <c r="A414" s="26">
        <v>420</v>
      </c>
      <c r="B414" s="23">
        <v>910208</v>
      </c>
      <c r="C414" s="337" t="s">
        <v>95</v>
      </c>
      <c r="D414" s="540" t="s">
        <v>160</v>
      </c>
      <c r="E414" s="206">
        <v>139</v>
      </c>
      <c r="F414" s="180" t="str">
        <f>IF(E414="","",VLOOKUP(E414,資料!$B$4:$E$128,3,0))</f>
        <v>彌陀(壽齡國小)</v>
      </c>
      <c r="G414" s="84" t="str">
        <f>IF(E414="","",VLOOKUP(E414,資料!$B$4:$E$128,2,0))</f>
        <v>彌陀16車</v>
      </c>
      <c r="H414" s="294"/>
      <c r="I414" s="206">
        <v>139</v>
      </c>
      <c r="J414" s="180" t="str">
        <f>IF(I414="","",VLOOKUP(I414,資料!$B$4:$E$128,3,0))</f>
        <v>彌陀(壽齡國小)</v>
      </c>
      <c r="K414" s="84" t="str">
        <f>IF(I414="","",VLOOKUP(I414,資料!$K$4:$L$128,2,0))</f>
        <v>彌陀16車</v>
      </c>
      <c r="L414" s="12"/>
      <c r="M414" s="86">
        <f>IFERROR(IF(I414="",VLOOKUP(E414,資料!$B$4:$E$174,4,0),VLOOKUP(I414,資料!$B$4:$E$174,4,0)),"")</f>
        <v>62</v>
      </c>
      <c r="N414" s="86">
        <f t="shared" si="60"/>
        <v>1426</v>
      </c>
      <c r="O414" s="86">
        <f t="shared" si="63"/>
        <v>62</v>
      </c>
      <c r="P414" s="86">
        <f t="shared" si="68"/>
        <v>1488</v>
      </c>
      <c r="Q414" s="298" t="str">
        <f t="shared" si="64"/>
        <v>3</v>
      </c>
      <c r="R414" s="28">
        <f t="shared" si="66"/>
        <v>1426</v>
      </c>
      <c r="S414" s="28">
        <f t="shared" si="65"/>
        <v>62</v>
      </c>
      <c r="T414" s="176">
        <f t="shared" si="61"/>
        <v>1488</v>
      </c>
      <c r="U414" s="280" t="str">
        <f t="shared" si="67"/>
        <v>16</v>
      </c>
      <c r="V414" s="280"/>
    </row>
    <row r="415" spans="1:22" ht="18.75" customHeight="1">
      <c r="A415" s="26">
        <v>421</v>
      </c>
      <c r="B415" s="329" t="s">
        <v>702</v>
      </c>
      <c r="C415" s="330" t="s">
        <v>81</v>
      </c>
      <c r="D415" s="541" t="s">
        <v>568</v>
      </c>
      <c r="E415" s="183">
        <v>139</v>
      </c>
      <c r="F415" s="180" t="str">
        <f>IF(E415="","",VLOOKUP(E415,資料!$B$4:$E$128,3,0))</f>
        <v>彌陀(壽齡國小)</v>
      </c>
      <c r="G415" s="84" t="str">
        <f>IF(E415="","",VLOOKUP(E415,資料!$B$4:$E$128,2,0))</f>
        <v>彌陀16車</v>
      </c>
      <c r="H415" s="294"/>
      <c r="I415" s="183">
        <v>139</v>
      </c>
      <c r="J415" s="180" t="str">
        <f>IF(I415="","",VLOOKUP(I415,資料!$B$4:$E$128,3,0))</f>
        <v>彌陀(壽齡國小)</v>
      </c>
      <c r="K415" s="84" t="str">
        <f>IF(I415="","",VLOOKUP(I415,資料!$K$4:$L$128,2,0))</f>
        <v>彌陀16車</v>
      </c>
      <c r="L415" s="14"/>
      <c r="M415" s="86">
        <f>IFERROR(IF(I415="",VLOOKUP(E415,資料!$B$4:$E$174,4,0),VLOOKUP(I415,資料!$B$4:$E$174,4,0)),"")</f>
        <v>62</v>
      </c>
      <c r="N415" s="86">
        <f t="shared" si="60"/>
        <v>1426</v>
      </c>
      <c r="O415" s="86">
        <f t="shared" si="63"/>
        <v>1364</v>
      </c>
      <c r="P415" s="86">
        <f t="shared" si="68"/>
        <v>2790</v>
      </c>
      <c r="Q415" s="298">
        <f t="shared" si="64"/>
        <v>2</v>
      </c>
      <c r="R415" s="28">
        <f t="shared" si="66"/>
        <v>1426</v>
      </c>
      <c r="S415" s="28">
        <f t="shared" si="65"/>
        <v>1364</v>
      </c>
      <c r="T415" s="176">
        <f t="shared" si="61"/>
        <v>2790</v>
      </c>
      <c r="U415" s="280" t="str">
        <f t="shared" si="67"/>
        <v>16</v>
      </c>
      <c r="V415" s="280"/>
    </row>
    <row r="416" spans="1:22" ht="18.75" customHeight="1">
      <c r="A416" s="26">
        <v>422</v>
      </c>
      <c r="B416" s="329">
        <v>110120</v>
      </c>
      <c r="C416" s="232" t="s">
        <v>1918</v>
      </c>
      <c r="D416" s="541" t="s">
        <v>1898</v>
      </c>
      <c r="E416" s="183">
        <v>130</v>
      </c>
      <c r="F416" s="180" t="str">
        <f>IF(E416="","",VLOOKUP(E416,資料!$B$4:$E$128,3,0))</f>
        <v>長壽宮</v>
      </c>
      <c r="G416" s="84" t="str">
        <f>IF(E416="","",VLOOKUP(E416,資料!$B$4:$E$128,2,0))</f>
        <v>大湖18車</v>
      </c>
      <c r="H416" s="294"/>
      <c r="I416" s="183">
        <v>130</v>
      </c>
      <c r="J416" s="180" t="str">
        <f>IF(I416="","",VLOOKUP(I416,資料!$B$4:$E$128,3,0))</f>
        <v>長壽宮</v>
      </c>
      <c r="K416" s="84" t="str">
        <f>IF(I416="","",VLOOKUP(I416,資料!$K$4:$L$128,2,0))</f>
        <v>大湖18車</v>
      </c>
      <c r="L416" s="12"/>
      <c r="M416" s="86">
        <f>IFERROR(IF(I416="",VLOOKUP(E416,資料!$B$4:$E$174,4,0),VLOOKUP(I416,資料!$B$4:$E$174,4,0)),"")</f>
        <v>73</v>
      </c>
      <c r="N416" s="86">
        <f t="shared" si="60"/>
        <v>1679</v>
      </c>
      <c r="O416" s="86">
        <f t="shared" si="63"/>
        <v>1606</v>
      </c>
      <c r="P416" s="86">
        <f t="shared" si="68"/>
        <v>3285</v>
      </c>
      <c r="Q416" s="298">
        <f t="shared" si="64"/>
        <v>1</v>
      </c>
      <c r="R416" s="28">
        <f t="shared" si="66"/>
        <v>1679</v>
      </c>
      <c r="S416" s="28">
        <f t="shared" si="65"/>
        <v>1606</v>
      </c>
      <c r="T416" s="176">
        <f t="shared" si="61"/>
        <v>3285</v>
      </c>
      <c r="U416" s="280" t="str">
        <f t="shared" si="67"/>
        <v>18</v>
      </c>
      <c r="V416" s="143"/>
    </row>
    <row r="417" spans="1:22" ht="18.75" customHeight="1">
      <c r="A417" s="26">
        <v>423</v>
      </c>
      <c r="B417" s="329">
        <v>110132</v>
      </c>
      <c r="C417" s="232" t="s">
        <v>1918</v>
      </c>
      <c r="D417" s="541" t="s">
        <v>1910</v>
      </c>
      <c r="E417" s="183">
        <v>130</v>
      </c>
      <c r="F417" s="180" t="str">
        <f>IF(E417="","",VLOOKUP(E417,資料!$B$4:$E$128,3,0))</f>
        <v>長壽宮</v>
      </c>
      <c r="G417" s="84" t="str">
        <f>IF(E417="","",VLOOKUP(E417,資料!$B$4:$E$128,2,0))</f>
        <v>大湖18車</v>
      </c>
      <c r="H417" s="294"/>
      <c r="I417" s="183">
        <v>130</v>
      </c>
      <c r="J417" s="180" t="str">
        <f>IF(I417="","",VLOOKUP(I417,資料!$B$4:$E$128,3,0))</f>
        <v>長壽宮</v>
      </c>
      <c r="K417" s="84" t="str">
        <f>IF(I417="","",VLOOKUP(I417,資料!$K$4:$L$128,2,0))</f>
        <v>大湖18車</v>
      </c>
      <c r="L417" s="12"/>
      <c r="M417" s="86">
        <f>IFERROR(IF(I417="",VLOOKUP(E417,資料!$B$4:$E$174,4,0),VLOOKUP(I417,資料!$B$4:$E$174,4,0)),"")</f>
        <v>73</v>
      </c>
      <c r="N417" s="86">
        <f t="shared" si="60"/>
        <v>1679</v>
      </c>
      <c r="O417" s="86">
        <f t="shared" si="63"/>
        <v>1606</v>
      </c>
      <c r="P417" s="86">
        <f t="shared" si="68"/>
        <v>3285</v>
      </c>
      <c r="Q417" s="298">
        <f t="shared" si="64"/>
        <v>1</v>
      </c>
      <c r="R417" s="28">
        <f t="shared" si="66"/>
        <v>1679</v>
      </c>
      <c r="S417" s="28">
        <f t="shared" si="65"/>
        <v>1606</v>
      </c>
      <c r="T417" s="176">
        <f t="shared" si="61"/>
        <v>3285</v>
      </c>
      <c r="U417" s="280" t="str">
        <f t="shared" si="67"/>
        <v>18</v>
      </c>
      <c r="V417" s="143"/>
    </row>
    <row r="418" spans="1:22" ht="18.75" customHeight="1">
      <c r="A418" s="26">
        <v>424</v>
      </c>
      <c r="B418" s="329">
        <v>110204</v>
      </c>
      <c r="C418" s="232" t="s">
        <v>1945</v>
      </c>
      <c r="D418" s="541" t="s">
        <v>1551</v>
      </c>
      <c r="E418" s="183">
        <v>130</v>
      </c>
      <c r="F418" s="180" t="str">
        <f>IF(E418="","",VLOOKUP(E418,資料!$B$4:$E$128,3,0))</f>
        <v>長壽宮</v>
      </c>
      <c r="G418" s="84" t="str">
        <f>IF(E418="","",VLOOKUP(E418,資料!$B$4:$E$128,2,0))</f>
        <v>大湖18車</v>
      </c>
      <c r="H418" s="294"/>
      <c r="I418" s="183">
        <v>130</v>
      </c>
      <c r="J418" s="180" t="str">
        <f>IF(I418="","",VLOOKUP(I418,資料!$B$4:$E$128,3,0))</f>
        <v>長壽宮</v>
      </c>
      <c r="K418" s="84" t="str">
        <f>IF(I418="","",VLOOKUP(I418,資料!$K$4:$L$128,2,0))</f>
        <v>大湖18車</v>
      </c>
      <c r="L418" s="12"/>
      <c r="M418" s="86">
        <f>IFERROR(IF(I418="",VLOOKUP(E418,資料!$B$4:$E$174,4,0),VLOOKUP(I418,資料!$B$4:$E$174,4,0)),"")</f>
        <v>73</v>
      </c>
      <c r="N418" s="86">
        <f t="shared" si="60"/>
        <v>1679</v>
      </c>
      <c r="O418" s="86">
        <f t="shared" si="63"/>
        <v>1606</v>
      </c>
      <c r="P418" s="86">
        <f t="shared" si="68"/>
        <v>3285</v>
      </c>
      <c r="Q418" s="298">
        <f t="shared" si="64"/>
        <v>1</v>
      </c>
      <c r="R418" s="28">
        <f t="shared" si="66"/>
        <v>1679</v>
      </c>
      <c r="S418" s="28">
        <f t="shared" si="65"/>
        <v>1606</v>
      </c>
      <c r="T418" s="176">
        <f t="shared" si="61"/>
        <v>3285</v>
      </c>
      <c r="U418" s="280" t="str">
        <f t="shared" si="67"/>
        <v>18</v>
      </c>
      <c r="V418" s="143"/>
    </row>
    <row r="419" spans="1:22" ht="18.75" customHeight="1">
      <c r="A419" s="26">
        <v>425</v>
      </c>
      <c r="B419" s="23">
        <v>910219</v>
      </c>
      <c r="C419" s="231" t="s">
        <v>95</v>
      </c>
      <c r="D419" s="540" t="s">
        <v>157</v>
      </c>
      <c r="E419" s="206">
        <v>130</v>
      </c>
      <c r="F419" s="180" t="str">
        <f>IF(E419="","",VLOOKUP(E419,資料!$B$4:$E$128,3,0))</f>
        <v>長壽宮</v>
      </c>
      <c r="G419" s="84" t="str">
        <f>IF(E419="","",VLOOKUP(E419,資料!$B$4:$E$128,2,0))</f>
        <v>大湖18車</v>
      </c>
      <c r="H419" s="294"/>
      <c r="I419" s="206">
        <v>130</v>
      </c>
      <c r="J419" s="180" t="str">
        <f>IF(I419="","",VLOOKUP(I419,資料!$B$4:$E$128,3,0))</f>
        <v>長壽宮</v>
      </c>
      <c r="K419" s="84" t="str">
        <f>IF(I419="","",VLOOKUP(I419,資料!$K$4:$L$128,2,0))</f>
        <v>大湖18車</v>
      </c>
      <c r="L419" s="12"/>
      <c r="M419" s="86">
        <f>IFERROR(IF(I419="",VLOOKUP(E419,資料!$B$4:$E$174,4,0),VLOOKUP(I419,資料!$B$4:$E$174,4,0)),"")</f>
        <v>73</v>
      </c>
      <c r="N419" s="86">
        <f t="shared" si="60"/>
        <v>1679</v>
      </c>
      <c r="O419" s="86">
        <f t="shared" si="63"/>
        <v>73</v>
      </c>
      <c r="P419" s="86">
        <f t="shared" si="68"/>
        <v>1752</v>
      </c>
      <c r="Q419" s="298" t="str">
        <f t="shared" si="64"/>
        <v>3</v>
      </c>
      <c r="R419" s="28">
        <f t="shared" si="66"/>
        <v>1679</v>
      </c>
      <c r="S419" s="28">
        <f t="shared" si="65"/>
        <v>73</v>
      </c>
      <c r="T419" s="176">
        <f t="shared" si="61"/>
        <v>1752</v>
      </c>
      <c r="U419" s="280" t="str">
        <f t="shared" si="67"/>
        <v>18</v>
      </c>
      <c r="V419" s="280"/>
    </row>
    <row r="420" spans="1:22" ht="18.75" customHeight="1">
      <c r="A420" s="26">
        <v>426</v>
      </c>
      <c r="B420" s="23">
        <v>910509</v>
      </c>
      <c r="C420" s="232" t="s">
        <v>85</v>
      </c>
      <c r="D420" s="541" t="s">
        <v>246</v>
      </c>
      <c r="E420" s="183">
        <v>130</v>
      </c>
      <c r="F420" s="180" t="str">
        <f>IF(E420="","",VLOOKUP(E420,資料!$B$4:$E$128,3,0))</f>
        <v>長壽宮</v>
      </c>
      <c r="G420" s="84" t="str">
        <f>IF(E420="","",VLOOKUP(E420,資料!$B$4:$E$128,2,0))</f>
        <v>大湖18車</v>
      </c>
      <c r="H420" s="294"/>
      <c r="I420" s="183">
        <v>130</v>
      </c>
      <c r="J420" s="180" t="str">
        <f>IF(I420="","",VLOOKUP(I420,資料!$B$4:$E$128,3,0))</f>
        <v>長壽宮</v>
      </c>
      <c r="K420" s="84" t="str">
        <f>IF(I420="","",VLOOKUP(I420,資料!$K$4:$L$128,2,0))</f>
        <v>大湖18車</v>
      </c>
      <c r="L420" s="12"/>
      <c r="M420" s="86">
        <f>IFERROR(IF(I420="",VLOOKUP(E420,資料!$B$4:$E$174,4,0),VLOOKUP(I420,資料!$B$4:$E$174,4,0)),"")</f>
        <v>73</v>
      </c>
      <c r="N420" s="86">
        <f t="shared" si="60"/>
        <v>1679</v>
      </c>
      <c r="O420" s="86">
        <f t="shared" si="63"/>
        <v>73</v>
      </c>
      <c r="P420" s="86">
        <f t="shared" si="68"/>
        <v>1752</v>
      </c>
      <c r="Q420" s="298" t="str">
        <f t="shared" si="64"/>
        <v>3</v>
      </c>
      <c r="R420" s="28">
        <f t="shared" si="66"/>
        <v>1679</v>
      </c>
      <c r="S420" s="28">
        <f t="shared" si="65"/>
        <v>73</v>
      </c>
      <c r="T420" s="176">
        <f t="shared" si="61"/>
        <v>1752</v>
      </c>
      <c r="U420" s="280" t="str">
        <f t="shared" si="67"/>
        <v>18</v>
      </c>
      <c r="V420" s="280"/>
    </row>
    <row r="421" spans="1:22" ht="18.75" customHeight="1">
      <c r="A421" s="26">
        <v>427</v>
      </c>
      <c r="B421" s="23" t="s">
        <v>643</v>
      </c>
      <c r="C421" s="231" t="s">
        <v>71</v>
      </c>
      <c r="D421" s="540" t="s">
        <v>429</v>
      </c>
      <c r="E421" s="206">
        <v>130</v>
      </c>
      <c r="F421" s="180" t="str">
        <f>IF(E421="","",VLOOKUP(E421,資料!$B$4:$E$128,3,0))</f>
        <v>長壽宮</v>
      </c>
      <c r="G421" s="84" t="str">
        <f>IF(E421="","",VLOOKUP(E421,資料!$B$4:$E$128,2,0))</f>
        <v>大湖18車</v>
      </c>
      <c r="H421" s="294"/>
      <c r="I421" s="206">
        <v>130</v>
      </c>
      <c r="J421" s="180" t="str">
        <f>IF(I421="","",VLOOKUP(I421,資料!$B$4:$E$128,3,0))</f>
        <v>長壽宮</v>
      </c>
      <c r="K421" s="84" t="str">
        <f>IF(I421="","",VLOOKUP(I421,資料!$K$4:$L$128,2,0))</f>
        <v>大湖18車</v>
      </c>
      <c r="L421" s="12"/>
      <c r="M421" s="86">
        <f>IFERROR(IF(I421="",VLOOKUP(E421,資料!$B$4:$E$174,4,0),VLOOKUP(I421,資料!$B$4:$E$174,4,0)),"")</f>
        <v>73</v>
      </c>
      <c r="N421" s="86">
        <f t="shared" si="60"/>
        <v>1679</v>
      </c>
      <c r="O421" s="86">
        <f t="shared" si="63"/>
        <v>1606</v>
      </c>
      <c r="P421" s="86">
        <f t="shared" si="68"/>
        <v>3285</v>
      </c>
      <c r="Q421" s="298">
        <f t="shared" si="64"/>
        <v>2</v>
      </c>
      <c r="R421" s="28">
        <f t="shared" si="66"/>
        <v>1679</v>
      </c>
      <c r="S421" s="28">
        <f t="shared" si="65"/>
        <v>1606</v>
      </c>
      <c r="T421" s="176">
        <f t="shared" si="61"/>
        <v>3285</v>
      </c>
      <c r="U421" s="280" t="str">
        <f t="shared" si="67"/>
        <v>18</v>
      </c>
      <c r="V421" s="280"/>
    </row>
    <row r="422" spans="1:22" ht="18.75" customHeight="1">
      <c r="A422" s="26">
        <v>428</v>
      </c>
      <c r="B422" s="329" t="s">
        <v>821</v>
      </c>
      <c r="C422" s="330" t="s">
        <v>357</v>
      </c>
      <c r="D422" s="541" t="s">
        <v>505</v>
      </c>
      <c r="E422" s="183">
        <v>130</v>
      </c>
      <c r="F422" s="180" t="str">
        <f>IF(E422="","",VLOOKUP(E422,資料!$B$4:$E$128,3,0))</f>
        <v>長壽宮</v>
      </c>
      <c r="G422" s="84" t="str">
        <f>IF(E422="","",VLOOKUP(E422,資料!$B$4:$E$128,2,0))</f>
        <v>大湖18車</v>
      </c>
      <c r="H422" s="848" t="s">
        <v>3735</v>
      </c>
      <c r="I422" s="183">
        <v>130</v>
      </c>
      <c r="J422" s="180" t="str">
        <f>IF(I422="","",VLOOKUP(I422,資料!$B$4:$E$128,3,0))</f>
        <v>長壽宮</v>
      </c>
      <c r="K422" s="84" t="str">
        <f>IF(I422="","",VLOOKUP(I422,資料!$K$4:$L$128,2,0))</f>
        <v>大湖18車</v>
      </c>
      <c r="L422" s="816" t="s">
        <v>3735</v>
      </c>
      <c r="M422" s="86">
        <f>IFERROR(IF(I422="",VLOOKUP(E422,資料!$B$4:$E$174,4,0),VLOOKUP(I422,資料!$B$4:$E$174,4,0)),"")</f>
        <v>73</v>
      </c>
      <c r="N422" s="86">
        <f t="shared" ref="N422:N480" si="69">IF($M422="","",ROUND(M422*$N$2,0))</f>
        <v>1679</v>
      </c>
      <c r="O422" s="86">
        <f t="shared" si="63"/>
        <v>1606</v>
      </c>
      <c r="P422" s="86">
        <f t="shared" si="68"/>
        <v>3285</v>
      </c>
      <c r="Q422" s="298">
        <f t="shared" si="64"/>
        <v>2</v>
      </c>
      <c r="R422" s="28">
        <f t="shared" si="66"/>
        <v>1259</v>
      </c>
      <c r="S422" s="28">
        <f t="shared" si="65"/>
        <v>1205</v>
      </c>
      <c r="T422" s="176">
        <f t="shared" si="61"/>
        <v>2464</v>
      </c>
      <c r="U422" s="280" t="str">
        <f t="shared" si="67"/>
        <v>18</v>
      </c>
      <c r="V422" s="817" t="s">
        <v>3735</v>
      </c>
    </row>
    <row r="423" spans="1:22" ht="18.75" customHeight="1">
      <c r="A423" s="26">
        <v>429</v>
      </c>
      <c r="B423" s="23" t="s">
        <v>826</v>
      </c>
      <c r="C423" s="231" t="s">
        <v>357</v>
      </c>
      <c r="D423" s="540" t="s">
        <v>515</v>
      </c>
      <c r="E423" s="206">
        <v>130</v>
      </c>
      <c r="F423" s="180" t="str">
        <f>IF(E423="","",VLOOKUP(E423,資料!$B$4:$E$128,3,0))</f>
        <v>長壽宮</v>
      </c>
      <c r="G423" s="84" t="str">
        <f>IF(E423="","",VLOOKUP(E423,資料!$B$4:$E$128,2,0))</f>
        <v>大湖18車</v>
      </c>
      <c r="H423" s="294"/>
      <c r="I423" s="206">
        <v>130</v>
      </c>
      <c r="J423" s="180" t="str">
        <f>IF(I423="","",VLOOKUP(I423,資料!$B$4:$E$128,3,0))</f>
        <v>長壽宮</v>
      </c>
      <c r="K423" s="84" t="str">
        <f>IF(I423="","",VLOOKUP(I423,資料!$K$4:$L$128,2,0))</f>
        <v>大湖18車</v>
      </c>
      <c r="L423" s="12"/>
      <c r="M423" s="86">
        <f>IFERROR(IF(I423="",VLOOKUP(E423,資料!$B$4:$E$174,4,0),VLOOKUP(I423,資料!$B$4:$E$174,4,0)),"")</f>
        <v>73</v>
      </c>
      <c r="N423" s="86">
        <f t="shared" si="69"/>
        <v>1679</v>
      </c>
      <c r="O423" s="86">
        <f t="shared" si="63"/>
        <v>1606</v>
      </c>
      <c r="P423" s="86">
        <f t="shared" si="68"/>
        <v>3285</v>
      </c>
      <c r="Q423" s="298">
        <f t="shared" si="64"/>
        <v>2</v>
      </c>
      <c r="R423" s="28">
        <f t="shared" si="66"/>
        <v>1679</v>
      </c>
      <c r="S423" s="28">
        <f t="shared" si="65"/>
        <v>1606</v>
      </c>
      <c r="T423" s="176">
        <f t="shared" si="61"/>
        <v>3285</v>
      </c>
      <c r="U423" s="280" t="str">
        <f t="shared" si="67"/>
        <v>18</v>
      </c>
      <c r="V423" s="280"/>
    </row>
    <row r="424" spans="1:22" ht="18.75" customHeight="1">
      <c r="A424" s="26">
        <v>430</v>
      </c>
      <c r="B424" s="329" t="s">
        <v>862</v>
      </c>
      <c r="C424" s="232" t="s">
        <v>80</v>
      </c>
      <c r="D424" s="541" t="s">
        <v>469</v>
      </c>
      <c r="E424" s="183">
        <v>130</v>
      </c>
      <c r="F424" s="180" t="str">
        <f>IF(E424="","",VLOOKUP(E424,資料!$B$4:$E$128,3,0))</f>
        <v>長壽宮</v>
      </c>
      <c r="G424" s="84" t="str">
        <f>IF(E424="","",VLOOKUP(E424,資料!$B$4:$E$128,2,0))</f>
        <v>大湖18車</v>
      </c>
      <c r="H424" s="294"/>
      <c r="I424" s="183">
        <v>130</v>
      </c>
      <c r="J424" s="180" t="str">
        <f>IF(I424="","",VLOOKUP(I424,資料!$B$4:$E$128,3,0))</f>
        <v>長壽宮</v>
      </c>
      <c r="K424" s="84" t="str">
        <f>IF(I424="","",VLOOKUP(I424,資料!$K$4:$L$128,2,0))</f>
        <v>大湖18車</v>
      </c>
      <c r="L424" s="14"/>
      <c r="M424" s="86">
        <f>IFERROR(IF(I424="",VLOOKUP(E424,資料!$B$4:$E$174,4,0),VLOOKUP(I424,資料!$B$4:$E$174,4,0)),"")</f>
        <v>73</v>
      </c>
      <c r="N424" s="86">
        <f t="shared" si="69"/>
        <v>1679</v>
      </c>
      <c r="O424" s="86">
        <f t="shared" si="63"/>
        <v>1606</v>
      </c>
      <c r="P424" s="86">
        <f t="shared" si="68"/>
        <v>3285</v>
      </c>
      <c r="Q424" s="298">
        <f t="shared" si="64"/>
        <v>2</v>
      </c>
      <c r="R424" s="28">
        <f t="shared" si="66"/>
        <v>1679</v>
      </c>
      <c r="S424" s="28">
        <f t="shared" si="65"/>
        <v>1606</v>
      </c>
      <c r="T424" s="176">
        <f t="shared" si="61"/>
        <v>3285</v>
      </c>
      <c r="U424" s="280" t="str">
        <f t="shared" si="67"/>
        <v>18</v>
      </c>
      <c r="V424" s="280"/>
    </row>
    <row r="425" spans="1:22" ht="18.75" customHeight="1">
      <c r="A425" s="26">
        <v>431</v>
      </c>
      <c r="B425" s="329">
        <v>110502</v>
      </c>
      <c r="C425" s="232" t="s">
        <v>1949</v>
      </c>
      <c r="D425" s="541" t="s">
        <v>1810</v>
      </c>
      <c r="E425" s="183">
        <v>76</v>
      </c>
      <c r="F425" s="180" t="str">
        <f>IF(E425="","",VLOOKUP(E425,資料!$B$4:$E$128,3,0))</f>
        <v>路竹大社國小</v>
      </c>
      <c r="G425" s="84" t="str">
        <f>IF(E425="","",VLOOKUP(E425,資料!$B$4:$E$128,2,0))</f>
        <v>大湖18車</v>
      </c>
      <c r="H425" s="294"/>
      <c r="I425" s="183">
        <v>76</v>
      </c>
      <c r="J425" s="180" t="str">
        <f>IF(I425="","",VLOOKUP(I425,資料!$B$4:$E$128,3,0))</f>
        <v>路竹大社國小</v>
      </c>
      <c r="K425" s="84" t="str">
        <f>IF(I425="","",VLOOKUP(I425,資料!$K$4:$L$128,2,0))</f>
        <v>大湖18車</v>
      </c>
      <c r="L425" s="12"/>
      <c r="M425" s="86">
        <f>IFERROR(IF(I425="",VLOOKUP(E425,資料!$B$4:$E$174,4,0),VLOOKUP(I425,資料!$B$4:$E$174,4,0)),"")</f>
        <v>63</v>
      </c>
      <c r="N425" s="86">
        <f t="shared" si="69"/>
        <v>1449</v>
      </c>
      <c r="O425" s="86">
        <f t="shared" si="63"/>
        <v>1386</v>
      </c>
      <c r="P425" s="86">
        <f t="shared" si="68"/>
        <v>2835</v>
      </c>
      <c r="Q425" s="298">
        <f t="shared" si="64"/>
        <v>1</v>
      </c>
      <c r="R425" s="28">
        <f t="shared" si="66"/>
        <v>1449</v>
      </c>
      <c r="S425" s="28">
        <f t="shared" si="65"/>
        <v>1386</v>
      </c>
      <c r="T425" s="176">
        <f t="shared" si="61"/>
        <v>2835</v>
      </c>
      <c r="U425" s="280" t="str">
        <f t="shared" si="67"/>
        <v>18</v>
      </c>
      <c r="V425" s="143"/>
    </row>
    <row r="426" spans="1:22" ht="18.75" customHeight="1">
      <c r="A426" s="26">
        <v>432</v>
      </c>
      <c r="B426" s="329">
        <v>110819</v>
      </c>
      <c r="C426" s="232" t="s">
        <v>1955</v>
      </c>
      <c r="D426" s="541" t="s">
        <v>1440</v>
      </c>
      <c r="E426" s="183">
        <v>76</v>
      </c>
      <c r="F426" s="180" t="str">
        <f>IF(E426="","",VLOOKUP(E426,資料!$B$4:$E$128,3,0))</f>
        <v>路竹大社國小</v>
      </c>
      <c r="G426" s="84" t="str">
        <f>IF(E426="","",VLOOKUP(E426,資料!$B$4:$E$128,2,0))</f>
        <v>大湖18車</v>
      </c>
      <c r="H426" s="294"/>
      <c r="I426" s="183">
        <v>76</v>
      </c>
      <c r="J426" s="180" t="str">
        <f>IF(I426="","",VLOOKUP(I426,資料!$B$4:$E$128,3,0))</f>
        <v>路竹大社國小</v>
      </c>
      <c r="K426" s="84" t="str">
        <f>IF(I426="","",VLOOKUP(I426,資料!$K$4:$L$128,2,0))</f>
        <v>大湖18車</v>
      </c>
      <c r="L426" s="12"/>
      <c r="M426" s="86">
        <f>IFERROR(IF(I426="",VLOOKUP(E426,資料!$B$4:$E$174,4,0),VLOOKUP(I426,資料!$B$4:$E$174,4,0)),"")</f>
        <v>63</v>
      </c>
      <c r="N426" s="86">
        <f t="shared" si="69"/>
        <v>1449</v>
      </c>
      <c r="O426" s="86">
        <f t="shared" si="63"/>
        <v>1386</v>
      </c>
      <c r="P426" s="86">
        <f t="shared" si="68"/>
        <v>2835</v>
      </c>
      <c r="Q426" s="298">
        <f t="shared" si="64"/>
        <v>1</v>
      </c>
      <c r="R426" s="28">
        <f t="shared" si="66"/>
        <v>1449</v>
      </c>
      <c r="S426" s="28">
        <f t="shared" si="65"/>
        <v>1386</v>
      </c>
      <c r="T426" s="176">
        <f t="shared" si="61"/>
        <v>2835</v>
      </c>
      <c r="U426" s="280" t="str">
        <f t="shared" si="67"/>
        <v>18</v>
      </c>
      <c r="V426" s="143"/>
    </row>
    <row r="427" spans="1:22" ht="18.75" customHeight="1">
      <c r="A427" s="26">
        <v>433</v>
      </c>
      <c r="B427" s="329">
        <v>111113</v>
      </c>
      <c r="C427" s="232" t="s">
        <v>1957</v>
      </c>
      <c r="D427" s="541" t="s">
        <v>1729</v>
      </c>
      <c r="E427" s="183">
        <v>76</v>
      </c>
      <c r="F427" s="180" t="str">
        <f>IF(E427="","",VLOOKUP(E427,資料!$B$4:$E$128,3,0))</f>
        <v>路竹大社國小</v>
      </c>
      <c r="G427" s="84" t="str">
        <f>IF(E427="","",VLOOKUP(E427,資料!$B$4:$E$128,2,0))</f>
        <v>大湖18車</v>
      </c>
      <c r="H427" s="294"/>
      <c r="I427" s="183">
        <v>76</v>
      </c>
      <c r="J427" s="180" t="str">
        <f>IF(I427="","",VLOOKUP(I427,資料!$B$4:$E$128,3,0))</f>
        <v>路竹大社國小</v>
      </c>
      <c r="K427" s="84" t="str">
        <f>IF(I427="","",VLOOKUP(I427,資料!$K$4:$L$128,2,0))</f>
        <v>大湖18車</v>
      </c>
      <c r="L427" s="12"/>
      <c r="M427" s="86">
        <f>IFERROR(IF(I427="",VLOOKUP(E427,資料!$B$4:$E$174,4,0),VLOOKUP(I427,資料!$B$4:$E$174,4,0)),"")</f>
        <v>63</v>
      </c>
      <c r="N427" s="86">
        <f t="shared" si="69"/>
        <v>1449</v>
      </c>
      <c r="O427" s="86">
        <f t="shared" si="63"/>
        <v>1386</v>
      </c>
      <c r="P427" s="86">
        <f t="shared" si="68"/>
        <v>2835</v>
      </c>
      <c r="Q427" s="298">
        <f t="shared" si="64"/>
        <v>1</v>
      </c>
      <c r="R427" s="28">
        <f t="shared" si="66"/>
        <v>1449</v>
      </c>
      <c r="S427" s="28">
        <f t="shared" si="65"/>
        <v>1386</v>
      </c>
      <c r="T427" s="176">
        <f t="shared" si="61"/>
        <v>2835</v>
      </c>
      <c r="U427" s="280" t="str">
        <f t="shared" si="67"/>
        <v>18</v>
      </c>
      <c r="V427" s="143"/>
    </row>
    <row r="428" spans="1:22" ht="18.75" customHeight="1">
      <c r="A428" s="26">
        <v>434</v>
      </c>
      <c r="B428" s="329">
        <v>111219</v>
      </c>
      <c r="C428" s="232" t="s">
        <v>1959</v>
      </c>
      <c r="D428" s="541" t="s">
        <v>1698</v>
      </c>
      <c r="E428" s="183">
        <v>76</v>
      </c>
      <c r="F428" s="180" t="str">
        <f>IF(E428="","",VLOOKUP(E428,資料!$B$4:$E$128,3,0))</f>
        <v>路竹大社國小</v>
      </c>
      <c r="G428" s="84" t="str">
        <f>IF(E428="","",VLOOKUP(E428,資料!$B$4:$E$128,2,0))</f>
        <v>大湖18車</v>
      </c>
      <c r="H428" s="294"/>
      <c r="I428" s="183">
        <v>76</v>
      </c>
      <c r="J428" s="180" t="str">
        <f>IF(I428="","",VLOOKUP(I428,資料!$B$4:$E$128,3,0))</f>
        <v>路竹大社國小</v>
      </c>
      <c r="K428" s="84" t="str">
        <f>IF(I428="","",VLOOKUP(I428,資料!$K$4:$L$128,2,0))</f>
        <v>大湖18車</v>
      </c>
      <c r="L428" s="12"/>
      <c r="M428" s="86">
        <f>IFERROR(IF(I428="",VLOOKUP(E428,資料!$B$4:$E$174,4,0),VLOOKUP(I428,資料!$B$4:$E$174,4,0)),"")</f>
        <v>63</v>
      </c>
      <c r="N428" s="86">
        <f t="shared" si="69"/>
        <v>1449</v>
      </c>
      <c r="O428" s="86">
        <f t="shared" si="63"/>
        <v>1386</v>
      </c>
      <c r="P428" s="86">
        <f t="shared" si="68"/>
        <v>2835</v>
      </c>
      <c r="Q428" s="298">
        <f t="shared" si="64"/>
        <v>1</v>
      </c>
      <c r="R428" s="28">
        <f t="shared" si="66"/>
        <v>1449</v>
      </c>
      <c r="S428" s="28">
        <f t="shared" si="65"/>
        <v>1386</v>
      </c>
      <c r="T428" s="176">
        <f t="shared" si="61"/>
        <v>2835</v>
      </c>
      <c r="U428" s="280" t="str">
        <f t="shared" si="67"/>
        <v>18</v>
      </c>
      <c r="V428" s="143"/>
    </row>
    <row r="429" spans="1:22" ht="18.75" customHeight="1">
      <c r="A429" s="26">
        <v>435</v>
      </c>
      <c r="B429" s="329">
        <v>111508</v>
      </c>
      <c r="C429" s="232" t="s">
        <v>1481</v>
      </c>
      <c r="D429" s="541" t="s">
        <v>1494</v>
      </c>
      <c r="E429" s="183">
        <v>76</v>
      </c>
      <c r="F429" s="180" t="str">
        <f>IF(E429="","",VLOOKUP(E429,資料!$B$4:$E$128,3,0))</f>
        <v>路竹大社國小</v>
      </c>
      <c r="G429" s="84" t="str">
        <f>IF(E429="","",VLOOKUP(E429,資料!$B$4:$E$128,2,0))</f>
        <v>大湖18車</v>
      </c>
      <c r="H429" s="294"/>
      <c r="I429" s="183">
        <v>76</v>
      </c>
      <c r="J429" s="180" t="str">
        <f>IF(I429="","",VLOOKUP(I429,資料!$B$4:$E$128,3,0))</f>
        <v>路竹大社國小</v>
      </c>
      <c r="K429" s="84" t="str">
        <f>IF(I429="","",VLOOKUP(I429,資料!$K$4:$L$128,2,0))</f>
        <v>大湖18車</v>
      </c>
      <c r="L429" s="12"/>
      <c r="M429" s="86">
        <f>IFERROR(IF(I429="",VLOOKUP(E429,資料!$B$4:$E$174,4,0),VLOOKUP(I429,資料!$B$4:$E$174,4,0)),"")</f>
        <v>63</v>
      </c>
      <c r="N429" s="86">
        <f t="shared" si="69"/>
        <v>1449</v>
      </c>
      <c r="O429" s="86">
        <f t="shared" si="63"/>
        <v>1386</v>
      </c>
      <c r="P429" s="86">
        <f t="shared" si="68"/>
        <v>2835</v>
      </c>
      <c r="Q429" s="298">
        <f t="shared" si="64"/>
        <v>1</v>
      </c>
      <c r="R429" s="28">
        <f t="shared" si="66"/>
        <v>1449</v>
      </c>
      <c r="S429" s="28">
        <f t="shared" si="65"/>
        <v>1386</v>
      </c>
      <c r="T429" s="176">
        <f t="shared" si="61"/>
        <v>2835</v>
      </c>
      <c r="U429" s="280" t="str">
        <f t="shared" si="67"/>
        <v>18</v>
      </c>
      <c r="V429" s="143"/>
    </row>
    <row r="430" spans="1:22" ht="18.75" customHeight="1">
      <c r="A430" s="26">
        <v>436</v>
      </c>
      <c r="B430" s="23">
        <v>910118</v>
      </c>
      <c r="C430" s="232" t="s">
        <v>12</v>
      </c>
      <c r="D430" s="541" t="s">
        <v>299</v>
      </c>
      <c r="E430" s="183">
        <v>76</v>
      </c>
      <c r="F430" s="180" t="str">
        <f>IF(E430="","",VLOOKUP(E430,資料!$B$4:$E$128,3,0))</f>
        <v>路竹大社國小</v>
      </c>
      <c r="G430" s="84" t="str">
        <f>IF(E430="","",VLOOKUP(E430,資料!$B$4:$E$128,2,0))</f>
        <v>大湖18車</v>
      </c>
      <c r="H430" s="294"/>
      <c r="I430" s="183">
        <v>76</v>
      </c>
      <c r="J430" s="180" t="str">
        <f>IF(I430="","",VLOOKUP(I430,資料!$B$4:$E$128,3,0))</f>
        <v>路竹大社國小</v>
      </c>
      <c r="K430" s="84" t="str">
        <f>IF(I430="","",VLOOKUP(I430,資料!$K$4:$L$128,2,0))</f>
        <v>大湖18車</v>
      </c>
      <c r="L430" s="12"/>
      <c r="M430" s="86">
        <f>IFERROR(IF(I430="",VLOOKUP(E430,資料!$B$4:$E$174,4,0),VLOOKUP(I430,資料!$B$4:$E$174,4,0)),"")</f>
        <v>63</v>
      </c>
      <c r="N430" s="86">
        <f t="shared" si="69"/>
        <v>1449</v>
      </c>
      <c r="O430" s="86">
        <f t="shared" si="63"/>
        <v>63</v>
      </c>
      <c r="P430" s="86">
        <f t="shared" si="68"/>
        <v>1512</v>
      </c>
      <c r="Q430" s="298" t="str">
        <f t="shared" si="64"/>
        <v>3</v>
      </c>
      <c r="R430" s="28">
        <f t="shared" si="66"/>
        <v>1449</v>
      </c>
      <c r="S430" s="28">
        <f t="shared" si="65"/>
        <v>63</v>
      </c>
      <c r="T430" s="176">
        <f t="shared" si="61"/>
        <v>1512</v>
      </c>
      <c r="U430" s="280" t="str">
        <f t="shared" si="67"/>
        <v>18</v>
      </c>
      <c r="V430" s="280"/>
    </row>
    <row r="431" spans="1:22" ht="18.75" customHeight="1">
      <c r="A431" s="26">
        <v>439</v>
      </c>
      <c r="B431" s="23">
        <v>910930</v>
      </c>
      <c r="C431" s="231" t="s">
        <v>87</v>
      </c>
      <c r="D431" s="540" t="s">
        <v>215</v>
      </c>
      <c r="E431" s="206">
        <v>76</v>
      </c>
      <c r="F431" s="180" t="str">
        <f>IF(E431="","",VLOOKUP(E431,資料!$B$4:$E$128,3,0))</f>
        <v>路竹大社國小</v>
      </c>
      <c r="G431" s="84" t="str">
        <f>IF(E431="","",VLOOKUP(E431,資料!$B$4:$E$128,2,0))</f>
        <v>大湖18車</v>
      </c>
      <c r="H431" s="294"/>
      <c r="I431" s="206">
        <v>76</v>
      </c>
      <c r="J431" s="180" t="str">
        <f>IF(I431="","",VLOOKUP(I431,資料!$B$4:$E$128,3,0))</f>
        <v>路竹大社國小</v>
      </c>
      <c r="K431" s="84" t="str">
        <f>IF(I431="","",VLOOKUP(I431,資料!$K$4:$L$128,2,0))</f>
        <v>大湖18車</v>
      </c>
      <c r="L431" s="12"/>
      <c r="M431" s="86">
        <f>IFERROR(IF(I431="",VLOOKUP(E431,資料!$B$4:$E$174,4,0),VLOOKUP(I431,資料!$B$4:$E$174,4,0)),"")</f>
        <v>63</v>
      </c>
      <c r="N431" s="86">
        <f t="shared" si="69"/>
        <v>1449</v>
      </c>
      <c r="O431" s="86">
        <f t="shared" si="63"/>
        <v>63</v>
      </c>
      <c r="P431" s="86">
        <f t="shared" si="68"/>
        <v>1512</v>
      </c>
      <c r="Q431" s="298" t="str">
        <f t="shared" si="64"/>
        <v>3</v>
      </c>
      <c r="R431" s="28">
        <f t="shared" si="66"/>
        <v>1449</v>
      </c>
      <c r="S431" s="28">
        <f t="shared" si="65"/>
        <v>63</v>
      </c>
      <c r="T431" s="176">
        <f t="shared" si="61"/>
        <v>1512</v>
      </c>
      <c r="U431" s="280" t="str">
        <f t="shared" si="67"/>
        <v>18</v>
      </c>
      <c r="V431" s="280"/>
    </row>
    <row r="432" spans="1:22" ht="18.75" customHeight="1">
      <c r="A432" s="26">
        <v>440</v>
      </c>
      <c r="B432" s="23">
        <v>911220</v>
      </c>
      <c r="C432" s="231" t="s">
        <v>355</v>
      </c>
      <c r="D432" s="540" t="s">
        <v>98</v>
      </c>
      <c r="E432" s="206">
        <v>76</v>
      </c>
      <c r="F432" s="180" t="str">
        <f>IF(E432="","",VLOOKUP(E432,資料!$B$4:$E$128,3,0))</f>
        <v>路竹大社國小</v>
      </c>
      <c r="G432" s="84" t="str">
        <f>IF(E432="","",VLOOKUP(E432,資料!$B$4:$E$128,2,0))</f>
        <v>大湖18車</v>
      </c>
      <c r="H432" s="294"/>
      <c r="I432" s="206">
        <v>76</v>
      </c>
      <c r="J432" s="180" t="str">
        <f>IF(I432="","",VLOOKUP(I432,資料!$B$4:$E$128,3,0))</f>
        <v>路竹大社國小</v>
      </c>
      <c r="K432" s="84" t="str">
        <f>IF(I432="","",VLOOKUP(I432,資料!$K$4:$L$128,2,0))</f>
        <v>大湖18車</v>
      </c>
      <c r="L432" s="12"/>
      <c r="M432" s="86">
        <f>IFERROR(IF(I432="",VLOOKUP(E432,資料!$B$4:$E$174,4,0),VLOOKUP(I432,資料!$B$4:$E$174,4,0)),"")</f>
        <v>63</v>
      </c>
      <c r="N432" s="86">
        <f t="shared" si="69"/>
        <v>1449</v>
      </c>
      <c r="O432" s="86">
        <f t="shared" si="63"/>
        <v>63</v>
      </c>
      <c r="P432" s="86">
        <f t="shared" si="68"/>
        <v>1512</v>
      </c>
      <c r="Q432" s="298" t="str">
        <f t="shared" si="64"/>
        <v>3</v>
      </c>
      <c r="R432" s="28">
        <f t="shared" si="66"/>
        <v>1449</v>
      </c>
      <c r="S432" s="28">
        <f t="shared" si="65"/>
        <v>63</v>
      </c>
      <c r="T432" s="176">
        <f t="shared" ref="T432:T494" si="70">IF(SUM(R432:S432)=0,"",(SUM(R432:S432)))</f>
        <v>1512</v>
      </c>
      <c r="U432" s="280" t="str">
        <f t="shared" si="67"/>
        <v>18</v>
      </c>
      <c r="V432" s="280"/>
    </row>
    <row r="433" spans="1:22" ht="18.75" customHeight="1">
      <c r="A433" s="26">
        <v>441</v>
      </c>
      <c r="B433" s="23">
        <v>911601</v>
      </c>
      <c r="C433" s="231" t="s">
        <v>89</v>
      </c>
      <c r="D433" s="540" t="s">
        <v>132</v>
      </c>
      <c r="E433" s="206">
        <v>76</v>
      </c>
      <c r="F433" s="180" t="str">
        <f>IF(E433="","",VLOOKUP(E433,資料!$B$4:$E$128,3,0))</f>
        <v>路竹大社國小</v>
      </c>
      <c r="G433" s="84" t="str">
        <f>IF(E433="","",VLOOKUP(E433,資料!$B$4:$E$128,2,0))</f>
        <v>大湖18車</v>
      </c>
      <c r="H433" s="294" t="s">
        <v>2335</v>
      </c>
      <c r="I433" s="206">
        <v>76</v>
      </c>
      <c r="J433" s="180" t="str">
        <f>IF(I433="","",VLOOKUP(I433,資料!$B$4:$E$128,3,0))</f>
        <v>路竹大社國小</v>
      </c>
      <c r="K433" s="84" t="str">
        <f>IF(I433="","",VLOOKUP(I433,資料!$K$4:$L$128,2,0))</f>
        <v>大湖18車</v>
      </c>
      <c r="L433" s="14" t="s">
        <v>2335</v>
      </c>
      <c r="M433" s="86">
        <f>IFERROR(IF(I433="",VLOOKUP(E433,資料!$B$4:$E$174,4,0),VLOOKUP(I433,資料!$B$4:$E$174,4,0)),"")</f>
        <v>63</v>
      </c>
      <c r="N433" s="86">
        <f t="shared" si="69"/>
        <v>1449</v>
      </c>
      <c r="O433" s="86">
        <f t="shared" ref="O433:O494" si="71">IF(M433="","",IF(LEFT(B433,1)="9",M433*$Q$2,M433*$O$2))</f>
        <v>63</v>
      </c>
      <c r="P433" s="86">
        <f t="shared" si="68"/>
        <v>1512</v>
      </c>
      <c r="Q433" s="298" t="str">
        <f t="shared" ref="Q433:Q494" si="72">IF(B433="","",IF(LEFTB(B433,1)="9","3",IF(LEFTB(B433,1)="0",2,1)))</f>
        <v>3</v>
      </c>
      <c r="R433" s="28">
        <f t="shared" si="66"/>
        <v>725</v>
      </c>
      <c r="S433" s="28">
        <f t="shared" si="65"/>
        <v>32</v>
      </c>
      <c r="T433" s="176">
        <f t="shared" si="70"/>
        <v>757</v>
      </c>
      <c r="U433" s="280" t="str">
        <f t="shared" si="67"/>
        <v>18</v>
      </c>
      <c r="V433" s="280"/>
    </row>
    <row r="434" spans="1:22" ht="18.75" customHeight="1">
      <c r="A434" s="26">
        <v>442</v>
      </c>
      <c r="B434" s="329" t="s">
        <v>624</v>
      </c>
      <c r="C434" s="232" t="s">
        <v>17</v>
      </c>
      <c r="D434" s="541" t="s">
        <v>573</v>
      </c>
      <c r="E434" s="183">
        <v>76</v>
      </c>
      <c r="F434" s="180" t="str">
        <f>IF(E434="","",VLOOKUP(E434,資料!$B$4:$E$128,3,0))</f>
        <v>路竹大社國小</v>
      </c>
      <c r="G434" s="84" t="str">
        <f>IF(E434="","",VLOOKUP(E434,資料!$B$4:$E$128,2,0))</f>
        <v>大湖18車</v>
      </c>
      <c r="H434" s="294"/>
      <c r="I434" s="183">
        <v>76</v>
      </c>
      <c r="J434" s="180" t="str">
        <f>IF(I434="","",VLOOKUP(I434,資料!$B$4:$E$128,3,0))</f>
        <v>路竹大社國小</v>
      </c>
      <c r="K434" s="84" t="str">
        <f>IF(I434="","",VLOOKUP(I434,資料!$K$4:$L$128,2,0))</f>
        <v>大湖18車</v>
      </c>
      <c r="L434" s="14"/>
      <c r="M434" s="86">
        <f>IFERROR(IF(I434="",VLOOKUP(E434,資料!$B$4:$E$174,4,0),VLOOKUP(I434,資料!$B$4:$E$174,4,0)),"")</f>
        <v>63</v>
      </c>
      <c r="N434" s="86">
        <f t="shared" si="69"/>
        <v>1449</v>
      </c>
      <c r="O434" s="86">
        <f t="shared" si="71"/>
        <v>1386</v>
      </c>
      <c r="P434" s="86">
        <f t="shared" si="68"/>
        <v>2835</v>
      </c>
      <c r="Q434" s="298">
        <f t="shared" si="72"/>
        <v>2</v>
      </c>
      <c r="R434" s="28">
        <f t="shared" si="66"/>
        <v>1449</v>
      </c>
      <c r="S434" s="28">
        <f t="shared" si="65"/>
        <v>1386</v>
      </c>
      <c r="T434" s="176">
        <f t="shared" si="70"/>
        <v>2835</v>
      </c>
      <c r="U434" s="280" t="str">
        <f t="shared" si="67"/>
        <v>18</v>
      </c>
      <c r="V434" s="280"/>
    </row>
    <row r="435" spans="1:22" ht="18.75" customHeight="1">
      <c r="A435" s="26">
        <v>443</v>
      </c>
      <c r="B435" s="329" t="s">
        <v>719</v>
      </c>
      <c r="C435" s="330" t="s">
        <v>77</v>
      </c>
      <c r="D435" s="541" t="s">
        <v>540</v>
      </c>
      <c r="E435" s="183">
        <v>76</v>
      </c>
      <c r="F435" s="180" t="str">
        <f>IF(E435="","",VLOOKUP(E435,資料!$B$4:$E$128,3,0))</f>
        <v>路竹大社國小</v>
      </c>
      <c r="G435" s="84" t="str">
        <f>IF(E435="","",VLOOKUP(E435,資料!$B$4:$E$128,2,0))</f>
        <v>大湖18車</v>
      </c>
      <c r="H435" s="294"/>
      <c r="I435" s="183">
        <v>76</v>
      </c>
      <c r="J435" s="180" t="str">
        <f>IF(I435="","",VLOOKUP(I435,資料!$B$4:$E$128,3,0))</f>
        <v>路竹大社國小</v>
      </c>
      <c r="K435" s="84" t="str">
        <f>IF(I435="","",VLOOKUP(I435,資料!$K$4:$L$128,2,0))</f>
        <v>大湖18車</v>
      </c>
      <c r="L435" s="14"/>
      <c r="M435" s="86">
        <f>IFERROR(IF(I435="",VLOOKUP(E435,資料!$B$4:$E$174,4,0),VLOOKUP(I435,資料!$B$4:$E$174,4,0)),"")</f>
        <v>63</v>
      </c>
      <c r="N435" s="86">
        <f t="shared" si="69"/>
        <v>1449</v>
      </c>
      <c r="O435" s="86">
        <f t="shared" si="71"/>
        <v>1386</v>
      </c>
      <c r="P435" s="86">
        <f t="shared" si="68"/>
        <v>2835</v>
      </c>
      <c r="Q435" s="298">
        <f t="shared" si="72"/>
        <v>2</v>
      </c>
      <c r="R435" s="28">
        <f t="shared" si="66"/>
        <v>1449</v>
      </c>
      <c r="S435" s="28">
        <f t="shared" si="65"/>
        <v>1386</v>
      </c>
      <c r="T435" s="176">
        <f t="shared" si="70"/>
        <v>2835</v>
      </c>
      <c r="U435" s="280" t="str">
        <f t="shared" si="67"/>
        <v>18</v>
      </c>
      <c r="V435" s="280"/>
    </row>
    <row r="436" spans="1:22" ht="18.75" customHeight="1">
      <c r="A436" s="26">
        <v>444</v>
      </c>
      <c r="B436" s="23" t="s">
        <v>723</v>
      </c>
      <c r="C436" s="231" t="s">
        <v>77</v>
      </c>
      <c r="D436" s="540" t="s">
        <v>541</v>
      </c>
      <c r="E436" s="206">
        <v>76</v>
      </c>
      <c r="F436" s="180" t="str">
        <f>IF(E436="","",VLOOKUP(E436,資料!$B$4:$E$128,3,0))</f>
        <v>路竹大社國小</v>
      </c>
      <c r="G436" s="84" t="str">
        <f>IF(E436="","",VLOOKUP(E436,資料!$B$4:$E$128,2,0))</f>
        <v>大湖18車</v>
      </c>
      <c r="H436" s="294"/>
      <c r="I436" s="206">
        <v>76</v>
      </c>
      <c r="J436" s="180" t="str">
        <f>IF(I436="","",VLOOKUP(I436,資料!$B$4:$E$128,3,0))</f>
        <v>路竹大社國小</v>
      </c>
      <c r="K436" s="84" t="str">
        <f>IF(I436="","",VLOOKUP(I436,資料!$K$4:$L$128,2,0))</f>
        <v>大湖18車</v>
      </c>
      <c r="L436" s="12"/>
      <c r="M436" s="86">
        <f>IFERROR(IF(I436="",VLOOKUP(E436,資料!$B$4:$E$174,4,0),VLOOKUP(I436,資料!$B$4:$E$174,4,0)),"")</f>
        <v>63</v>
      </c>
      <c r="N436" s="86">
        <f t="shared" si="69"/>
        <v>1449</v>
      </c>
      <c r="O436" s="86">
        <f t="shared" si="71"/>
        <v>1386</v>
      </c>
      <c r="P436" s="86">
        <f t="shared" si="68"/>
        <v>2835</v>
      </c>
      <c r="Q436" s="298">
        <f t="shared" si="72"/>
        <v>2</v>
      </c>
      <c r="R436" s="28">
        <f t="shared" si="66"/>
        <v>1449</v>
      </c>
      <c r="S436" s="28">
        <f t="shared" si="65"/>
        <v>1386</v>
      </c>
      <c r="T436" s="176">
        <f t="shared" si="70"/>
        <v>2835</v>
      </c>
      <c r="U436" s="280" t="str">
        <f t="shared" si="67"/>
        <v>18</v>
      </c>
      <c r="V436" s="280"/>
    </row>
    <row r="437" spans="1:22" ht="18.75" customHeight="1">
      <c r="A437" s="26">
        <v>445</v>
      </c>
      <c r="B437" s="23" t="s">
        <v>746</v>
      </c>
      <c r="C437" s="231" t="s">
        <v>78</v>
      </c>
      <c r="D437" s="540" t="s">
        <v>745</v>
      </c>
      <c r="E437" s="206">
        <v>76</v>
      </c>
      <c r="F437" s="180" t="str">
        <f>IF(E437="","",VLOOKUP(E437,資料!$B$4:$E$128,3,0))</f>
        <v>路竹大社國小</v>
      </c>
      <c r="G437" s="84" t="str">
        <f>IF(E437="","",VLOOKUP(E437,資料!$B$4:$E$128,2,0))</f>
        <v>大湖18車</v>
      </c>
      <c r="H437" s="294"/>
      <c r="I437" s="206">
        <v>76</v>
      </c>
      <c r="J437" s="180" t="str">
        <f>IF(I437="","",VLOOKUP(I437,資料!$B$4:$E$128,3,0))</f>
        <v>路竹大社國小</v>
      </c>
      <c r="K437" s="84" t="str">
        <f>IF(I437="","",VLOOKUP(I437,資料!$K$4:$L$128,2,0))</f>
        <v>大湖18車</v>
      </c>
      <c r="L437" s="12"/>
      <c r="M437" s="86">
        <f>IFERROR(IF(I437="",VLOOKUP(E437,資料!$B$4:$E$174,4,0),VLOOKUP(I437,資料!$B$4:$E$174,4,0)),"")</f>
        <v>63</v>
      </c>
      <c r="N437" s="86">
        <f t="shared" si="69"/>
        <v>1449</v>
      </c>
      <c r="O437" s="86">
        <f t="shared" si="71"/>
        <v>1386</v>
      </c>
      <c r="P437" s="86">
        <f t="shared" si="68"/>
        <v>2835</v>
      </c>
      <c r="Q437" s="298">
        <f t="shared" si="72"/>
        <v>2</v>
      </c>
      <c r="R437" s="28">
        <f t="shared" si="66"/>
        <v>1449</v>
      </c>
      <c r="S437" s="28">
        <f t="shared" si="65"/>
        <v>1386</v>
      </c>
      <c r="T437" s="176">
        <f t="shared" si="70"/>
        <v>2835</v>
      </c>
      <c r="U437" s="280" t="str">
        <f t="shared" si="67"/>
        <v>18</v>
      </c>
      <c r="V437" s="280"/>
    </row>
    <row r="438" spans="1:22" ht="18.75" customHeight="1">
      <c r="A438" s="26">
        <v>446</v>
      </c>
      <c r="B438" s="329" t="s">
        <v>820</v>
      </c>
      <c r="C438" s="232" t="s">
        <v>357</v>
      </c>
      <c r="D438" s="541" t="s">
        <v>494</v>
      </c>
      <c r="E438" s="183">
        <v>76</v>
      </c>
      <c r="F438" s="180" t="str">
        <f>IF(E438="","",VLOOKUP(E438,資料!$B$4:$E$128,3,0))</f>
        <v>路竹大社國小</v>
      </c>
      <c r="G438" s="84" t="str">
        <f>IF(E438="","",VLOOKUP(E438,資料!$B$4:$E$128,2,0))</f>
        <v>大湖18車</v>
      </c>
      <c r="H438" s="294"/>
      <c r="I438" s="183">
        <v>76</v>
      </c>
      <c r="J438" s="180" t="str">
        <f>IF(I438="","",VLOOKUP(I438,資料!$B$4:$E$128,3,0))</f>
        <v>路竹大社國小</v>
      </c>
      <c r="K438" s="84" t="str">
        <f>IF(I438="","",VLOOKUP(I438,資料!$K$4:$L$128,2,0))</f>
        <v>大湖18車</v>
      </c>
      <c r="L438" s="14"/>
      <c r="M438" s="86">
        <f>IFERROR(IF(I438="",VLOOKUP(E438,資料!$B$4:$E$174,4,0),VLOOKUP(I438,資料!$B$4:$E$174,4,0)),"")</f>
        <v>63</v>
      </c>
      <c r="N438" s="86">
        <f t="shared" si="69"/>
        <v>1449</v>
      </c>
      <c r="O438" s="86">
        <f t="shared" si="71"/>
        <v>1386</v>
      </c>
      <c r="P438" s="86">
        <f t="shared" si="68"/>
        <v>2835</v>
      </c>
      <c r="Q438" s="298">
        <f t="shared" si="72"/>
        <v>2</v>
      </c>
      <c r="R438" s="28">
        <f t="shared" si="66"/>
        <v>1449</v>
      </c>
      <c r="S438" s="28">
        <f t="shared" si="65"/>
        <v>1386</v>
      </c>
      <c r="T438" s="176">
        <f t="shared" si="70"/>
        <v>2835</v>
      </c>
      <c r="U438" s="280" t="str">
        <f t="shared" si="67"/>
        <v>18</v>
      </c>
      <c r="V438" s="280"/>
    </row>
    <row r="439" spans="1:22" ht="18.75" customHeight="1">
      <c r="A439" s="26">
        <v>447</v>
      </c>
      <c r="B439" s="329">
        <v>110705</v>
      </c>
      <c r="C439" s="232" t="s">
        <v>733</v>
      </c>
      <c r="D439" s="541" t="s">
        <v>1411</v>
      </c>
      <c r="E439" s="183">
        <v>132</v>
      </c>
      <c r="F439" s="180" t="str">
        <f>IF(E439="","",VLOOKUP(E439,資料!$B$4:$E$128,3,0))</f>
        <v>路竹7-11</v>
      </c>
      <c r="G439" s="84" t="str">
        <f>IF(E439="","",VLOOKUP(E439,資料!$B$4:$E$128,2,0))</f>
        <v>大湖18車</v>
      </c>
      <c r="H439" s="294"/>
      <c r="I439" s="183">
        <v>132</v>
      </c>
      <c r="J439" s="180" t="str">
        <f>IF(I439="","",VLOOKUP(I439,資料!$B$4:$E$128,3,0))</f>
        <v>路竹7-11</v>
      </c>
      <c r="K439" s="84" t="str">
        <f>IF(I439="","",VLOOKUP(I439,資料!$K$4:$L$128,2,0))</f>
        <v>大湖18車</v>
      </c>
      <c r="L439" s="12"/>
      <c r="M439" s="86">
        <f>IFERROR(IF(I439="",VLOOKUP(E439,資料!$B$4:$E$174,4,0),VLOOKUP(I439,資料!$B$4:$E$174,4,0)),"")</f>
        <v>63</v>
      </c>
      <c r="N439" s="86">
        <f t="shared" si="69"/>
        <v>1449</v>
      </c>
      <c r="O439" s="86">
        <f t="shared" si="71"/>
        <v>1386</v>
      </c>
      <c r="P439" s="86">
        <f t="shared" si="68"/>
        <v>2835</v>
      </c>
      <c r="Q439" s="298">
        <f t="shared" si="72"/>
        <v>1</v>
      </c>
      <c r="R439" s="28">
        <f t="shared" si="66"/>
        <v>1449</v>
      </c>
      <c r="S439" s="28">
        <f t="shared" si="65"/>
        <v>1386</v>
      </c>
      <c r="T439" s="176">
        <f t="shared" si="70"/>
        <v>2835</v>
      </c>
      <c r="U439" s="280" t="str">
        <f t="shared" ref="U439:U449" si="73">MID(K439,3,2)</f>
        <v>18</v>
      </c>
      <c r="V439" s="143"/>
    </row>
    <row r="440" spans="1:22" ht="18.75" customHeight="1">
      <c r="A440" s="26">
        <v>448</v>
      </c>
      <c r="B440" s="329">
        <v>110716</v>
      </c>
      <c r="C440" s="232" t="s">
        <v>733</v>
      </c>
      <c r="D440" s="541" t="s">
        <v>1435</v>
      </c>
      <c r="E440" s="183">
        <v>132</v>
      </c>
      <c r="F440" s="180" t="str">
        <f>IF(E440="","",VLOOKUP(E440,資料!$B$4:$E$128,3,0))</f>
        <v>路竹7-11</v>
      </c>
      <c r="G440" s="84" t="str">
        <f>IF(E440="","",VLOOKUP(E440,資料!$B$4:$E$128,2,0))</f>
        <v>大湖18車</v>
      </c>
      <c r="H440" s="294"/>
      <c r="I440" s="183">
        <v>132</v>
      </c>
      <c r="J440" s="180" t="str">
        <f>IF(I440="","",VLOOKUP(I440,資料!$B$4:$E$128,3,0))</f>
        <v>路竹7-11</v>
      </c>
      <c r="K440" s="84" t="str">
        <f>IF(I440="","",VLOOKUP(I440,資料!$K$4:$L$128,2,0))</f>
        <v>大湖18車</v>
      </c>
      <c r="L440" s="12"/>
      <c r="M440" s="86">
        <f>IFERROR(IF(I440="",VLOOKUP(E440,資料!$B$4:$E$174,4,0),VLOOKUP(I440,資料!$B$4:$E$174,4,0)),"")</f>
        <v>63</v>
      </c>
      <c r="N440" s="86">
        <f t="shared" si="69"/>
        <v>1449</v>
      </c>
      <c r="O440" s="86">
        <f t="shared" si="71"/>
        <v>1386</v>
      </c>
      <c r="P440" s="86">
        <f t="shared" si="68"/>
        <v>2835</v>
      </c>
      <c r="Q440" s="298">
        <f t="shared" si="72"/>
        <v>1</v>
      </c>
      <c r="R440" s="28">
        <f t="shared" si="66"/>
        <v>1449</v>
      </c>
      <c r="S440" s="28">
        <f t="shared" si="65"/>
        <v>1386</v>
      </c>
      <c r="T440" s="176">
        <f t="shared" si="70"/>
        <v>2835</v>
      </c>
      <c r="U440" s="280" t="str">
        <f t="shared" si="73"/>
        <v>18</v>
      </c>
      <c r="V440" s="143"/>
    </row>
    <row r="441" spans="1:22" ht="18.75" customHeight="1">
      <c r="A441" s="26">
        <v>449</v>
      </c>
      <c r="B441" s="329">
        <v>111128</v>
      </c>
      <c r="C441" s="232" t="s">
        <v>1957</v>
      </c>
      <c r="D441" s="541" t="s">
        <v>1958</v>
      </c>
      <c r="E441" s="183">
        <v>132</v>
      </c>
      <c r="F441" s="180" t="str">
        <f>IF(E441="","",VLOOKUP(E441,資料!$B$4:$E$128,3,0))</f>
        <v>路竹7-11</v>
      </c>
      <c r="G441" s="84" t="str">
        <f>IF(E441="","",VLOOKUP(E441,資料!$B$4:$E$128,2,0))</f>
        <v>大湖18車</v>
      </c>
      <c r="H441" s="294"/>
      <c r="I441" s="183">
        <v>132</v>
      </c>
      <c r="J441" s="180" t="str">
        <f>IF(I441="","",VLOOKUP(I441,資料!$B$4:$E$128,3,0))</f>
        <v>路竹7-11</v>
      </c>
      <c r="K441" s="84" t="str">
        <f>IF(I441="","",VLOOKUP(I441,資料!$K$4:$L$128,2,0))</f>
        <v>大湖18車</v>
      </c>
      <c r="L441" s="12"/>
      <c r="M441" s="86">
        <f>IFERROR(IF(I441="",VLOOKUP(E441,資料!$B$4:$E$174,4,0),VLOOKUP(I441,資料!$B$4:$E$174,4,0)),"")</f>
        <v>63</v>
      </c>
      <c r="N441" s="86">
        <f t="shared" si="69"/>
        <v>1449</v>
      </c>
      <c r="O441" s="86">
        <f t="shared" si="71"/>
        <v>1386</v>
      </c>
      <c r="P441" s="86">
        <f t="shared" si="68"/>
        <v>2835</v>
      </c>
      <c r="Q441" s="298">
        <f t="shared" si="72"/>
        <v>1</v>
      </c>
      <c r="R441" s="28">
        <f t="shared" si="66"/>
        <v>1449</v>
      </c>
      <c r="S441" s="28">
        <f t="shared" ref="S441:S503" si="74">IF(OR(L441="總車長",L441="特優"),"",IF(OR(L441="優惠",L441="選手",L441="副總車長"),ROUND(O441*50%,0),IF(L441="車長",ROUND(O441*75%,0),O441)))</f>
        <v>1386</v>
      </c>
      <c r="T441" s="176">
        <f t="shared" si="70"/>
        <v>2835</v>
      </c>
      <c r="U441" s="280" t="str">
        <f t="shared" si="73"/>
        <v>18</v>
      </c>
      <c r="V441" s="143"/>
    </row>
    <row r="442" spans="1:22" ht="18.75" customHeight="1">
      <c r="A442" s="26">
        <v>450</v>
      </c>
      <c r="B442" s="329">
        <v>111521</v>
      </c>
      <c r="C442" s="232" t="s">
        <v>1481</v>
      </c>
      <c r="D442" s="541" t="s">
        <v>1520</v>
      </c>
      <c r="E442" s="183">
        <v>132</v>
      </c>
      <c r="F442" s="180" t="str">
        <f>IF(E442="","",VLOOKUP(E442,資料!$B$4:$E$128,3,0))</f>
        <v>路竹7-11</v>
      </c>
      <c r="G442" s="84" t="str">
        <f>IF(E442="","",VLOOKUP(E442,資料!$B$4:$E$128,2,0))</f>
        <v>大湖18車</v>
      </c>
      <c r="H442" s="294"/>
      <c r="I442" s="183">
        <v>132</v>
      </c>
      <c r="J442" s="180" t="str">
        <f>IF(I442="","",VLOOKUP(I442,資料!$B$4:$E$128,3,0))</f>
        <v>路竹7-11</v>
      </c>
      <c r="K442" s="84" t="str">
        <f>IF(I442="","",VLOOKUP(I442,資料!$K$4:$L$128,2,0))</f>
        <v>大湖18車</v>
      </c>
      <c r="L442" s="12"/>
      <c r="M442" s="86">
        <f>IFERROR(IF(I442="",VLOOKUP(E442,資料!$B$4:$E$174,4,0),VLOOKUP(I442,資料!$B$4:$E$174,4,0)),"")</f>
        <v>63</v>
      </c>
      <c r="N442" s="86">
        <f t="shared" si="69"/>
        <v>1449</v>
      </c>
      <c r="O442" s="86">
        <f t="shared" si="71"/>
        <v>1386</v>
      </c>
      <c r="P442" s="86">
        <f t="shared" si="68"/>
        <v>2835</v>
      </c>
      <c r="Q442" s="298">
        <f t="shared" si="72"/>
        <v>1</v>
      </c>
      <c r="R442" s="28">
        <f t="shared" ref="R442:R504" si="75">IF(OR(H442="總車長",H442="特優"),"",IF(OR(H442="優惠",H442="選手",H442="副總車長"),ROUND(N442*50%,0),IF(H442="車長",ROUND(N442*75%,0),N442)))</f>
        <v>1449</v>
      </c>
      <c r="S442" s="28">
        <f t="shared" si="74"/>
        <v>1386</v>
      </c>
      <c r="T442" s="176">
        <f t="shared" si="70"/>
        <v>2835</v>
      </c>
      <c r="U442" s="280" t="str">
        <f t="shared" si="73"/>
        <v>18</v>
      </c>
      <c r="V442" s="143"/>
    </row>
    <row r="443" spans="1:22" ht="18.75" customHeight="1">
      <c r="A443" s="26">
        <v>451</v>
      </c>
      <c r="B443" s="23">
        <v>910505</v>
      </c>
      <c r="C443" s="231" t="s">
        <v>85</v>
      </c>
      <c r="D443" s="540" t="s">
        <v>234</v>
      </c>
      <c r="E443" s="183">
        <v>132</v>
      </c>
      <c r="F443" s="180" t="str">
        <f>IF(E443="","",VLOOKUP(E443,資料!$B$4:$E$128,3,0))</f>
        <v>路竹7-11</v>
      </c>
      <c r="G443" s="84" t="str">
        <f>IF(E443="","",VLOOKUP(E443,資料!$B$4:$E$128,2,0))</f>
        <v>大湖18車</v>
      </c>
      <c r="H443" s="294"/>
      <c r="I443" s="183">
        <v>132</v>
      </c>
      <c r="J443" s="180" t="str">
        <f>IF(I443="","",VLOOKUP(I443,資料!$B$4:$E$128,3,0))</f>
        <v>路竹7-11</v>
      </c>
      <c r="K443" s="84" t="str">
        <f>IF(I443="","",VLOOKUP(I443,資料!$K$4:$L$128,2,0))</f>
        <v>大湖18車</v>
      </c>
      <c r="L443" s="12"/>
      <c r="M443" s="86">
        <f>IFERROR(IF(I443="",VLOOKUP(E443,資料!$B$4:$E$174,4,0),VLOOKUP(I443,資料!$B$4:$E$174,4,0)),"")</f>
        <v>63</v>
      </c>
      <c r="N443" s="86">
        <f t="shared" si="69"/>
        <v>1449</v>
      </c>
      <c r="O443" s="86">
        <f t="shared" si="71"/>
        <v>63</v>
      </c>
      <c r="P443" s="86">
        <f t="shared" si="68"/>
        <v>1512</v>
      </c>
      <c r="Q443" s="298" t="str">
        <f t="shared" si="72"/>
        <v>3</v>
      </c>
      <c r="R443" s="28">
        <f t="shared" si="75"/>
        <v>1449</v>
      </c>
      <c r="S443" s="28">
        <f t="shared" si="74"/>
        <v>63</v>
      </c>
      <c r="T443" s="176">
        <f t="shared" si="70"/>
        <v>1512</v>
      </c>
      <c r="U443" s="280" t="str">
        <f t="shared" si="73"/>
        <v>18</v>
      </c>
      <c r="V443" s="280"/>
    </row>
    <row r="444" spans="1:22" ht="18.75" customHeight="1">
      <c r="A444" s="26">
        <v>452</v>
      </c>
      <c r="B444" s="23">
        <v>910923</v>
      </c>
      <c r="C444" s="232" t="s">
        <v>87</v>
      </c>
      <c r="D444" s="541" t="s">
        <v>214</v>
      </c>
      <c r="E444" s="183">
        <v>132</v>
      </c>
      <c r="F444" s="180" t="str">
        <f>IF(E444="","",VLOOKUP(E444,資料!$B$4:$E$128,3,0))</f>
        <v>路竹7-11</v>
      </c>
      <c r="G444" s="84" t="str">
        <f>IF(E444="","",VLOOKUP(E444,資料!$B$4:$E$128,2,0))</f>
        <v>大湖18車</v>
      </c>
      <c r="H444" s="294"/>
      <c r="I444" s="183">
        <v>132</v>
      </c>
      <c r="J444" s="180" t="str">
        <f>IF(I444="","",VLOOKUP(I444,資料!$B$4:$E$128,3,0))</f>
        <v>路竹7-11</v>
      </c>
      <c r="K444" s="84" t="str">
        <f>IF(I444="","",VLOOKUP(I444,資料!$K$4:$L$128,2,0))</f>
        <v>大湖18車</v>
      </c>
      <c r="L444" s="12"/>
      <c r="M444" s="86">
        <f>IFERROR(IF(I444="",VLOOKUP(E444,資料!$B$4:$E$174,4,0),VLOOKUP(I444,資料!$B$4:$E$174,4,0)),"")</f>
        <v>63</v>
      </c>
      <c r="N444" s="86">
        <f t="shared" si="69"/>
        <v>1449</v>
      </c>
      <c r="O444" s="86">
        <f t="shared" si="71"/>
        <v>63</v>
      </c>
      <c r="P444" s="86">
        <f t="shared" si="68"/>
        <v>1512</v>
      </c>
      <c r="Q444" s="298" t="str">
        <f t="shared" si="72"/>
        <v>3</v>
      </c>
      <c r="R444" s="28">
        <f t="shared" si="75"/>
        <v>1449</v>
      </c>
      <c r="S444" s="28">
        <f t="shared" si="74"/>
        <v>63</v>
      </c>
      <c r="T444" s="176">
        <f t="shared" si="70"/>
        <v>1512</v>
      </c>
      <c r="U444" s="280" t="str">
        <f t="shared" si="73"/>
        <v>18</v>
      </c>
      <c r="V444" s="280"/>
    </row>
    <row r="445" spans="1:22" ht="18.75" customHeight="1">
      <c r="A445" s="26">
        <v>453</v>
      </c>
      <c r="B445" s="23">
        <v>911416</v>
      </c>
      <c r="C445" s="231" t="s">
        <v>88</v>
      </c>
      <c r="D445" s="540" t="s">
        <v>107</v>
      </c>
      <c r="E445" s="183">
        <v>132</v>
      </c>
      <c r="F445" s="180" t="str">
        <f>IF(E445="","",VLOOKUP(E445,資料!$B$4:$E$128,3,0))</f>
        <v>路竹7-11</v>
      </c>
      <c r="G445" s="84" t="str">
        <f>IF(E445="","",VLOOKUP(E445,資料!$B$4:$E$128,2,0))</f>
        <v>大湖18車</v>
      </c>
      <c r="H445" s="294"/>
      <c r="I445" s="183">
        <v>132</v>
      </c>
      <c r="J445" s="180" t="str">
        <f>IF(I445="","",VLOOKUP(I445,資料!$B$4:$E$128,3,0))</f>
        <v>路竹7-11</v>
      </c>
      <c r="K445" s="84" t="str">
        <f>IF(I445="","",VLOOKUP(I445,資料!$K$4:$L$128,2,0))</f>
        <v>大湖18車</v>
      </c>
      <c r="L445" s="12"/>
      <c r="M445" s="86">
        <f>IFERROR(IF(I445="",VLOOKUP(E445,資料!$B$4:$E$174,4,0),VLOOKUP(I445,資料!$B$4:$E$174,4,0)),"")</f>
        <v>63</v>
      </c>
      <c r="N445" s="86">
        <f t="shared" si="69"/>
        <v>1449</v>
      </c>
      <c r="O445" s="86">
        <f t="shared" si="71"/>
        <v>63</v>
      </c>
      <c r="P445" s="86">
        <f t="shared" si="68"/>
        <v>1512</v>
      </c>
      <c r="Q445" s="298" t="str">
        <f t="shared" si="72"/>
        <v>3</v>
      </c>
      <c r="R445" s="28">
        <f t="shared" si="75"/>
        <v>1449</v>
      </c>
      <c r="S445" s="28">
        <f t="shared" si="74"/>
        <v>63</v>
      </c>
      <c r="T445" s="176">
        <f t="shared" si="70"/>
        <v>1512</v>
      </c>
      <c r="U445" s="280" t="str">
        <f t="shared" si="73"/>
        <v>18</v>
      </c>
      <c r="V445" s="280"/>
    </row>
    <row r="446" spans="1:22" ht="18.75" customHeight="1">
      <c r="A446" s="26">
        <v>454</v>
      </c>
      <c r="B446" s="329" t="s">
        <v>852</v>
      </c>
      <c r="C446" s="232" t="s">
        <v>80</v>
      </c>
      <c r="D446" s="541" t="s">
        <v>479</v>
      </c>
      <c r="E446" s="183">
        <v>132</v>
      </c>
      <c r="F446" s="180" t="str">
        <f>IF(E446="","",VLOOKUP(E446,資料!$B$4:$E$128,3,0))</f>
        <v>路竹7-11</v>
      </c>
      <c r="G446" s="84" t="str">
        <f>IF(E446="","",VLOOKUP(E446,資料!$B$4:$E$128,2,0))</f>
        <v>大湖18車</v>
      </c>
      <c r="H446" s="294"/>
      <c r="I446" s="183">
        <v>132</v>
      </c>
      <c r="J446" s="180" t="str">
        <f>IF(I446="","",VLOOKUP(I446,資料!$B$4:$E$128,3,0))</f>
        <v>路竹7-11</v>
      </c>
      <c r="K446" s="84" t="str">
        <f>IF(I446="","",VLOOKUP(I446,資料!$K$4:$L$128,2,0))</f>
        <v>大湖18車</v>
      </c>
      <c r="L446" s="14"/>
      <c r="M446" s="86">
        <f>IFERROR(IF(I446="",VLOOKUP(E446,資料!$B$4:$E$174,4,0),VLOOKUP(I446,資料!$B$4:$E$174,4,0)),"")</f>
        <v>63</v>
      </c>
      <c r="N446" s="86">
        <f t="shared" si="69"/>
        <v>1449</v>
      </c>
      <c r="O446" s="86">
        <f t="shared" si="71"/>
        <v>1386</v>
      </c>
      <c r="P446" s="86">
        <f t="shared" si="68"/>
        <v>2835</v>
      </c>
      <c r="Q446" s="298">
        <f t="shared" si="72"/>
        <v>2</v>
      </c>
      <c r="R446" s="28">
        <f t="shared" si="75"/>
        <v>1449</v>
      </c>
      <c r="S446" s="28">
        <f t="shared" si="74"/>
        <v>1386</v>
      </c>
      <c r="T446" s="176">
        <f t="shared" si="70"/>
        <v>2835</v>
      </c>
      <c r="U446" s="280" t="str">
        <f t="shared" si="73"/>
        <v>18</v>
      </c>
      <c r="V446" s="280"/>
    </row>
    <row r="447" spans="1:22" ht="18.75" customHeight="1">
      <c r="A447" s="26">
        <v>455</v>
      </c>
      <c r="B447" s="23" t="s">
        <v>921</v>
      </c>
      <c r="C447" s="231" t="s">
        <v>75</v>
      </c>
      <c r="D447" s="540" t="s">
        <v>532</v>
      </c>
      <c r="E447" s="183">
        <v>132</v>
      </c>
      <c r="F447" s="180" t="str">
        <f>IF(E447="","",VLOOKUP(E447,資料!$B$4:$E$128,3,0))</f>
        <v>路竹7-11</v>
      </c>
      <c r="G447" s="84" t="str">
        <f>IF(E447="","",VLOOKUP(E447,資料!$B$4:$E$128,2,0))</f>
        <v>大湖18車</v>
      </c>
      <c r="H447" s="294"/>
      <c r="I447" s="183">
        <v>132</v>
      </c>
      <c r="J447" s="180" t="str">
        <f>IF(I447="","",VLOOKUP(I447,資料!$B$4:$E$128,3,0))</f>
        <v>路竹7-11</v>
      </c>
      <c r="K447" s="84" t="str">
        <f>IF(I447="","",VLOOKUP(I447,資料!$K$4:$L$128,2,0))</f>
        <v>大湖18車</v>
      </c>
      <c r="L447" s="12"/>
      <c r="M447" s="86">
        <f>IFERROR(IF(I447="",VLOOKUP(E447,資料!$B$4:$E$174,4,0),VLOOKUP(I447,資料!$B$4:$E$174,4,0)),"")</f>
        <v>63</v>
      </c>
      <c r="N447" s="86">
        <f t="shared" si="69"/>
        <v>1449</v>
      </c>
      <c r="O447" s="86">
        <f t="shared" si="71"/>
        <v>1386</v>
      </c>
      <c r="P447" s="86">
        <f t="shared" si="68"/>
        <v>2835</v>
      </c>
      <c r="Q447" s="298">
        <f t="shared" si="72"/>
        <v>2</v>
      </c>
      <c r="R447" s="28">
        <f t="shared" si="75"/>
        <v>1449</v>
      </c>
      <c r="S447" s="28">
        <f t="shared" si="74"/>
        <v>1386</v>
      </c>
      <c r="T447" s="176">
        <f t="shared" si="70"/>
        <v>2835</v>
      </c>
      <c r="U447" s="280" t="str">
        <f t="shared" si="73"/>
        <v>18</v>
      </c>
      <c r="V447" s="280"/>
    </row>
    <row r="448" spans="1:22" ht="18.75" customHeight="1">
      <c r="A448" s="26">
        <v>456</v>
      </c>
      <c r="B448" s="329">
        <v>110117</v>
      </c>
      <c r="C448" s="232" t="s">
        <v>1918</v>
      </c>
      <c r="D448" s="541" t="s">
        <v>1895</v>
      </c>
      <c r="E448" s="183">
        <v>132</v>
      </c>
      <c r="F448" s="180" t="str">
        <f>IF(E448="","",VLOOKUP(E448,資料!$B$4:$E$128,3,0))</f>
        <v>路竹7-11</v>
      </c>
      <c r="G448" s="84" t="str">
        <f>IF(E448="","",VLOOKUP(E448,資料!$B$4:$E$128,2,0))</f>
        <v>大湖18車</v>
      </c>
      <c r="H448" s="294"/>
      <c r="I448" s="183">
        <v>132</v>
      </c>
      <c r="J448" s="180" t="str">
        <f>IF(I448="","",VLOOKUP(I448,資料!$B$4:$E$128,3,0))</f>
        <v>路竹7-11</v>
      </c>
      <c r="K448" s="84" t="str">
        <f>IF(I448="","",VLOOKUP(I448,資料!$K$4:$L$128,2,0))</f>
        <v>大湖18車</v>
      </c>
      <c r="L448" s="12"/>
      <c r="M448" s="86">
        <f>IFERROR(IF(I448="",VLOOKUP(E448,資料!$B$4:$E$174,4,0),VLOOKUP(I448,資料!$B$4:$E$174,4,0)),"")</f>
        <v>63</v>
      </c>
      <c r="N448" s="86">
        <f t="shared" si="69"/>
        <v>1449</v>
      </c>
      <c r="O448" s="86">
        <f t="shared" si="71"/>
        <v>1386</v>
      </c>
      <c r="P448" s="86">
        <f t="shared" si="68"/>
        <v>2835</v>
      </c>
      <c r="Q448" s="298">
        <f t="shared" si="72"/>
        <v>1</v>
      </c>
      <c r="R448" s="28">
        <f t="shared" si="75"/>
        <v>1449</v>
      </c>
      <c r="S448" s="28">
        <f t="shared" si="74"/>
        <v>1386</v>
      </c>
      <c r="T448" s="176">
        <f t="shared" si="70"/>
        <v>2835</v>
      </c>
      <c r="U448" s="280" t="str">
        <f t="shared" si="73"/>
        <v>18</v>
      </c>
      <c r="V448" s="143"/>
    </row>
    <row r="449" spans="1:22" ht="18.75" customHeight="1">
      <c r="A449" s="26">
        <v>457</v>
      </c>
      <c r="B449" s="329">
        <v>110917</v>
      </c>
      <c r="C449" s="232" t="s">
        <v>1753</v>
      </c>
      <c r="D449" s="541" t="s">
        <v>1769</v>
      </c>
      <c r="E449" s="183">
        <v>132</v>
      </c>
      <c r="F449" s="180" t="str">
        <f>IF(E449="","",VLOOKUP(E449,資料!$B$4:$E$128,3,0))</f>
        <v>路竹7-11</v>
      </c>
      <c r="G449" s="84" t="str">
        <f>IF(E449="","",VLOOKUP(E449,資料!$B$4:$E$128,2,0))</f>
        <v>大湖18車</v>
      </c>
      <c r="H449" s="294"/>
      <c r="I449" s="183">
        <v>132</v>
      </c>
      <c r="J449" s="180" t="str">
        <f>IF(I449="","",VLOOKUP(I449,資料!$B$4:$E$128,3,0))</f>
        <v>路竹7-11</v>
      </c>
      <c r="K449" s="84" t="str">
        <f>IF(I449="","",VLOOKUP(I449,資料!$K$4:$L$128,2,0))</f>
        <v>大湖18車</v>
      </c>
      <c r="L449" s="12"/>
      <c r="M449" s="86">
        <f>IFERROR(IF(I449="",VLOOKUP(E449,資料!$B$4:$E$174,4,0),VLOOKUP(I449,資料!$B$4:$E$174,4,0)),"")</f>
        <v>63</v>
      </c>
      <c r="N449" s="86">
        <f t="shared" si="69"/>
        <v>1449</v>
      </c>
      <c r="O449" s="86">
        <f t="shared" si="71"/>
        <v>1386</v>
      </c>
      <c r="P449" s="86">
        <f t="shared" si="68"/>
        <v>2835</v>
      </c>
      <c r="Q449" s="298">
        <f t="shared" si="72"/>
        <v>1</v>
      </c>
      <c r="R449" s="28">
        <f t="shared" si="75"/>
        <v>1449</v>
      </c>
      <c r="S449" s="28">
        <f t="shared" si="74"/>
        <v>1386</v>
      </c>
      <c r="T449" s="176">
        <f t="shared" si="70"/>
        <v>2835</v>
      </c>
      <c r="U449" s="280" t="str">
        <f t="shared" si="73"/>
        <v>18</v>
      </c>
      <c r="V449" s="143"/>
    </row>
    <row r="450" spans="1:22" ht="18.75" customHeight="1">
      <c r="A450" s="26">
        <v>458</v>
      </c>
      <c r="B450" s="329">
        <v>111235</v>
      </c>
      <c r="C450" s="232" t="s">
        <v>1959</v>
      </c>
      <c r="D450" s="541" t="s">
        <v>3426</v>
      </c>
      <c r="E450" s="183">
        <v>132</v>
      </c>
      <c r="F450" s="180" t="str">
        <f>IF(E450="","",VLOOKUP(E450,資料!$B$4:$E$128,3,0))</f>
        <v>路竹7-11</v>
      </c>
      <c r="G450" s="84" t="str">
        <f>IF(E450="","",VLOOKUP(E450,資料!$B$4:$E$128,2,0))</f>
        <v>大湖18車</v>
      </c>
      <c r="H450" s="294"/>
      <c r="I450" s="183">
        <v>132</v>
      </c>
      <c r="J450" s="180" t="str">
        <f>IF(I450="","",VLOOKUP(I450,資料!$B$4:$E$128,3,0))</f>
        <v>路竹7-11</v>
      </c>
      <c r="K450" s="84" t="str">
        <f>IF(I450="","",VLOOKUP(I450,資料!$K$4:$L$128,2,0))</f>
        <v>大湖18車</v>
      </c>
      <c r="L450" s="12"/>
      <c r="M450" s="86">
        <f>IFERROR(IF(I450="",VLOOKUP(E450,資料!$B$4:$E$174,4,0),VLOOKUP(I450,資料!$B$4:$E$174,4,0)),"")</f>
        <v>63</v>
      </c>
      <c r="N450" s="86">
        <f t="shared" si="69"/>
        <v>1449</v>
      </c>
      <c r="O450" s="86">
        <f t="shared" si="71"/>
        <v>1386</v>
      </c>
      <c r="P450" s="86">
        <f t="shared" si="68"/>
        <v>2835</v>
      </c>
      <c r="Q450" s="298">
        <f t="shared" si="72"/>
        <v>1</v>
      </c>
      <c r="R450" s="28">
        <f t="shared" si="75"/>
        <v>1449</v>
      </c>
      <c r="S450" s="28">
        <f t="shared" si="74"/>
        <v>1386</v>
      </c>
      <c r="T450" s="176">
        <f t="shared" si="70"/>
        <v>2835</v>
      </c>
      <c r="U450" s="280" t="str">
        <f t="shared" ref="U450:U451" si="76">MID(K450,3,2)</f>
        <v>18</v>
      </c>
      <c r="V450" s="143"/>
    </row>
    <row r="451" spans="1:22" ht="18.75" customHeight="1">
      <c r="A451" s="26">
        <v>459</v>
      </c>
      <c r="B451" s="793">
        <v>910207</v>
      </c>
      <c r="C451" s="232" t="s">
        <v>95</v>
      </c>
      <c r="D451" s="541" t="s">
        <v>150</v>
      </c>
      <c r="E451" s="183">
        <v>132</v>
      </c>
      <c r="F451" s="180" t="str">
        <f>IF(E451="","",VLOOKUP(E451,資料!$B$4:$E$128,3,0))</f>
        <v>路竹7-11</v>
      </c>
      <c r="G451" s="84" t="str">
        <f>IF(E451="","",VLOOKUP(E451,資料!$B$4:$E$128,2,0))</f>
        <v>大湖18車</v>
      </c>
      <c r="H451" s="294" t="s">
        <v>3493</v>
      </c>
      <c r="I451" s="183">
        <v>132</v>
      </c>
      <c r="J451" s="180" t="str">
        <f>IF(I451="","",VLOOKUP(I451,資料!$B$4:$E$128,3,0))</f>
        <v>路竹7-11</v>
      </c>
      <c r="K451" s="84" t="str">
        <f>IF(I451="","",VLOOKUP(I451,資料!$K$4:$L$128,2,0))</f>
        <v>大湖18車</v>
      </c>
      <c r="L451" s="14" t="s">
        <v>3493</v>
      </c>
      <c r="M451" s="86">
        <f>IFERROR(IF(I451="",VLOOKUP(E451,資料!$B$4:$E$174,4,0),VLOOKUP(I451,資料!$B$4:$E$174,4,0)),"")</f>
        <v>63</v>
      </c>
      <c r="N451" s="86">
        <f t="shared" si="69"/>
        <v>1449</v>
      </c>
      <c r="O451" s="86">
        <f t="shared" si="71"/>
        <v>63</v>
      </c>
      <c r="P451" s="86">
        <f t="shared" si="68"/>
        <v>1512</v>
      </c>
      <c r="Q451" s="298" t="str">
        <f t="shared" si="72"/>
        <v>3</v>
      </c>
      <c r="R451" s="28">
        <f t="shared" si="75"/>
        <v>725</v>
      </c>
      <c r="S451" s="28">
        <f t="shared" si="74"/>
        <v>32</v>
      </c>
      <c r="T451" s="176">
        <f t="shared" si="70"/>
        <v>757</v>
      </c>
      <c r="U451" s="280" t="str">
        <f t="shared" si="76"/>
        <v>18</v>
      </c>
      <c r="V451" s="143"/>
    </row>
    <row r="452" spans="1:22" ht="18.75" customHeight="1">
      <c r="A452" s="26">
        <v>460</v>
      </c>
      <c r="B452" s="808" t="s">
        <v>3488</v>
      </c>
      <c r="C452" s="232" t="s">
        <v>75</v>
      </c>
      <c r="D452" s="541" t="s">
        <v>3489</v>
      </c>
      <c r="E452" s="183">
        <v>132</v>
      </c>
      <c r="F452" s="180" t="str">
        <f>IF(E452="","",VLOOKUP(E452,資料!$B$4:$E$128,3,0))</f>
        <v>路竹7-11</v>
      </c>
      <c r="G452" s="84" t="str">
        <f>IF(E452="","",VLOOKUP(E452,資料!$B$4:$E$128,2,0))</f>
        <v>大湖18車</v>
      </c>
      <c r="H452" s="294"/>
      <c r="I452" s="183">
        <v>132</v>
      </c>
      <c r="J452" s="180" t="str">
        <f>IF(I452="","",VLOOKUP(I452,資料!$B$4:$E$128,3,0))</f>
        <v>路竹7-11</v>
      </c>
      <c r="K452" s="84" t="str">
        <f>IF(I452="","",VLOOKUP(I452,資料!$K$4:$L$128,2,0))</f>
        <v>大湖18車</v>
      </c>
      <c r="L452" s="12"/>
      <c r="M452" s="86">
        <f>IFERROR(IF(I452="",VLOOKUP(E452,資料!$B$4:$E$174,4,0),VLOOKUP(I452,資料!$B$4:$E$174,4,0)),"")</f>
        <v>63</v>
      </c>
      <c r="N452" s="86">
        <f t="shared" si="69"/>
        <v>1449</v>
      </c>
      <c r="O452" s="86">
        <f t="shared" si="71"/>
        <v>1386</v>
      </c>
      <c r="P452" s="86">
        <f t="shared" ref="P452" si="77">IF(SUM(N452:O452)=0,"",SUM(N452:O452))</f>
        <v>2835</v>
      </c>
      <c r="Q452" s="298">
        <f t="shared" si="72"/>
        <v>2</v>
      </c>
      <c r="R452" s="28">
        <f t="shared" si="75"/>
        <v>1449</v>
      </c>
      <c r="S452" s="28">
        <f t="shared" si="74"/>
        <v>1386</v>
      </c>
      <c r="T452" s="176">
        <f t="shared" si="70"/>
        <v>2835</v>
      </c>
      <c r="U452" s="280" t="str">
        <f t="shared" ref="U452" si="78">MID(K452,3,2)</f>
        <v>18</v>
      </c>
      <c r="V452" s="143"/>
    </row>
    <row r="453" spans="1:22" ht="18.75" customHeight="1">
      <c r="A453" s="26">
        <v>461</v>
      </c>
      <c r="B453" s="329" t="s">
        <v>663</v>
      </c>
      <c r="C453" s="232" t="s">
        <v>72</v>
      </c>
      <c r="D453" s="541" t="s">
        <v>446</v>
      </c>
      <c r="E453" s="183">
        <v>93</v>
      </c>
      <c r="F453" s="180" t="str">
        <f>IF(E453="","",VLOOKUP(E453,資料!$B$4:$E$128,3,0))</f>
        <v>經武力行</v>
      </c>
      <c r="G453" s="84" t="str">
        <f>IF(E453="","",VLOOKUP(E453,資料!$B$4:$E$128,2,0))</f>
        <v>大寮19車</v>
      </c>
      <c r="H453" s="294"/>
      <c r="I453" s="183">
        <v>93</v>
      </c>
      <c r="J453" s="180" t="str">
        <f>IF(I453="","",VLOOKUP(I453,資料!$B$4:$E$128,3,0))</f>
        <v>經武力行</v>
      </c>
      <c r="K453" s="84" t="str">
        <f>IF(I453="","",VLOOKUP(I453,資料!$K$4:$L$128,2,0))</f>
        <v>大寮19車</v>
      </c>
      <c r="L453" s="14"/>
      <c r="M453" s="86">
        <f>IFERROR(IF(I453="",VLOOKUP(E453,資料!$B$4:$E$174,4,0),VLOOKUP(I453,資料!$B$4:$E$174,4,0)),"")</f>
        <v>90</v>
      </c>
      <c r="N453" s="86">
        <f t="shared" si="69"/>
        <v>2070</v>
      </c>
      <c r="O453" s="86">
        <f t="shared" si="71"/>
        <v>1980</v>
      </c>
      <c r="P453" s="86">
        <f t="shared" si="68"/>
        <v>4050</v>
      </c>
      <c r="Q453" s="298">
        <f t="shared" si="72"/>
        <v>2</v>
      </c>
      <c r="R453" s="28">
        <f t="shared" si="75"/>
        <v>2070</v>
      </c>
      <c r="S453" s="28">
        <f t="shared" si="74"/>
        <v>1980</v>
      </c>
      <c r="T453" s="176">
        <f t="shared" si="70"/>
        <v>4050</v>
      </c>
      <c r="U453" s="280" t="str">
        <f t="shared" si="67"/>
        <v>19</v>
      </c>
      <c r="V453" s="280"/>
    </row>
    <row r="454" spans="1:22" ht="18.75" customHeight="1">
      <c r="A454" s="26">
        <v>462</v>
      </c>
      <c r="B454" s="23" t="s">
        <v>687</v>
      </c>
      <c r="C454" s="232" t="s">
        <v>70</v>
      </c>
      <c r="D454" s="541" t="s">
        <v>459</v>
      </c>
      <c r="E454" s="183">
        <v>93</v>
      </c>
      <c r="F454" s="180" t="str">
        <f>IF(E454="","",VLOOKUP(E454,資料!$B$4:$E$128,3,0))</f>
        <v>經武力行</v>
      </c>
      <c r="G454" s="84" t="str">
        <f>IF(E454="","",VLOOKUP(E454,資料!$B$4:$E$128,2,0))</f>
        <v>大寮19車</v>
      </c>
      <c r="H454" s="294"/>
      <c r="I454" s="183">
        <v>93</v>
      </c>
      <c r="J454" s="180" t="str">
        <f>IF(I454="","",VLOOKUP(I454,資料!$B$4:$E$128,3,0))</f>
        <v>經武力行</v>
      </c>
      <c r="K454" s="84" t="str">
        <f>IF(I454="","",VLOOKUP(I454,資料!$K$4:$L$128,2,0))</f>
        <v>大寮19車</v>
      </c>
      <c r="L454" s="14"/>
      <c r="M454" s="86">
        <f>IFERROR(IF(I454="",VLOOKUP(E454,資料!$B$4:$E$174,4,0),VLOOKUP(I454,資料!$B$4:$E$174,4,0)),"")</f>
        <v>90</v>
      </c>
      <c r="N454" s="86">
        <f t="shared" si="69"/>
        <v>2070</v>
      </c>
      <c r="O454" s="86">
        <f t="shared" si="71"/>
        <v>1980</v>
      </c>
      <c r="P454" s="86">
        <f t="shared" si="68"/>
        <v>4050</v>
      </c>
      <c r="Q454" s="298">
        <f t="shared" si="72"/>
        <v>2</v>
      </c>
      <c r="R454" s="28">
        <f t="shared" si="75"/>
        <v>2070</v>
      </c>
      <c r="S454" s="28">
        <f t="shared" si="74"/>
        <v>1980</v>
      </c>
      <c r="T454" s="176">
        <f t="shared" si="70"/>
        <v>4050</v>
      </c>
      <c r="U454" s="280" t="str">
        <f t="shared" si="67"/>
        <v>19</v>
      </c>
      <c r="V454" s="280"/>
    </row>
    <row r="455" spans="1:22" ht="18.75" customHeight="1">
      <c r="A455" s="26">
        <v>463</v>
      </c>
      <c r="B455" s="329" t="s">
        <v>726</v>
      </c>
      <c r="C455" s="232" t="s">
        <v>77</v>
      </c>
      <c r="D455" s="541" t="s">
        <v>562</v>
      </c>
      <c r="E455" s="183">
        <v>93</v>
      </c>
      <c r="F455" s="180" t="str">
        <f>IF(E455="","",VLOOKUP(E455,資料!$B$4:$E$128,3,0))</f>
        <v>經武力行</v>
      </c>
      <c r="G455" s="84" t="str">
        <f>IF(E455="","",VLOOKUP(E455,資料!$B$4:$E$128,2,0))</f>
        <v>大寮19車</v>
      </c>
      <c r="H455" s="294"/>
      <c r="I455" s="183">
        <v>93</v>
      </c>
      <c r="J455" s="180" t="str">
        <f>IF(I455="","",VLOOKUP(I455,資料!$B$4:$E$128,3,0))</f>
        <v>經武力行</v>
      </c>
      <c r="K455" s="84" t="str">
        <f>IF(I455="","",VLOOKUP(I455,資料!$K$4:$L$128,2,0))</f>
        <v>大寮19車</v>
      </c>
      <c r="L455" s="14"/>
      <c r="M455" s="86">
        <f>IFERROR(IF(I455="",VLOOKUP(E455,資料!$B$4:$E$174,4,0),VLOOKUP(I455,資料!$B$4:$E$174,4,0)),"")</f>
        <v>90</v>
      </c>
      <c r="N455" s="86">
        <f t="shared" si="69"/>
        <v>2070</v>
      </c>
      <c r="O455" s="86">
        <f t="shared" si="71"/>
        <v>1980</v>
      </c>
      <c r="P455" s="86">
        <f t="shared" si="68"/>
        <v>4050</v>
      </c>
      <c r="Q455" s="298">
        <f t="shared" si="72"/>
        <v>2</v>
      </c>
      <c r="R455" s="28">
        <f t="shared" si="75"/>
        <v>2070</v>
      </c>
      <c r="S455" s="28">
        <f t="shared" si="74"/>
        <v>1980</v>
      </c>
      <c r="T455" s="176">
        <f t="shared" si="70"/>
        <v>4050</v>
      </c>
      <c r="U455" s="280" t="str">
        <f t="shared" si="67"/>
        <v>19</v>
      </c>
      <c r="V455" s="280"/>
    </row>
    <row r="456" spans="1:22" ht="18.75" customHeight="1">
      <c r="A456" s="26">
        <v>464</v>
      </c>
      <c r="B456" s="329">
        <v>110607</v>
      </c>
      <c r="C456" s="232" t="s">
        <v>1951</v>
      </c>
      <c r="D456" s="541" t="s">
        <v>1851</v>
      </c>
      <c r="E456" s="183">
        <v>93</v>
      </c>
      <c r="F456" s="180" t="str">
        <f>IF(E456="","",VLOOKUP(E456,資料!$B$4:$E$128,3,0))</f>
        <v>經武力行</v>
      </c>
      <c r="G456" s="84" t="str">
        <f>IF(E456="","",VLOOKUP(E456,資料!$B$4:$E$128,2,0))</f>
        <v>大寮19車</v>
      </c>
      <c r="H456" s="294"/>
      <c r="I456" s="183">
        <v>93</v>
      </c>
      <c r="J456" s="180" t="str">
        <f>IF(I456="","",VLOOKUP(I456,資料!$B$4:$E$128,3,0))</f>
        <v>經武力行</v>
      </c>
      <c r="K456" s="84" t="str">
        <f>IF(I456="","",VLOOKUP(I456,資料!$K$4:$L$128,2,0))</f>
        <v>大寮19車</v>
      </c>
      <c r="L456" s="12"/>
      <c r="M456" s="86">
        <f>IFERROR(IF(I456="",VLOOKUP(E456,資料!$B$4:$E$174,4,0),VLOOKUP(I456,資料!$B$4:$E$174,4,0)),"")</f>
        <v>90</v>
      </c>
      <c r="N456" s="86">
        <f t="shared" si="69"/>
        <v>2070</v>
      </c>
      <c r="O456" s="86">
        <f t="shared" si="71"/>
        <v>1980</v>
      </c>
      <c r="P456" s="86">
        <f t="shared" si="68"/>
        <v>4050</v>
      </c>
      <c r="Q456" s="298">
        <f t="shared" si="72"/>
        <v>1</v>
      </c>
      <c r="R456" s="28">
        <f t="shared" si="75"/>
        <v>2070</v>
      </c>
      <c r="S456" s="28">
        <f t="shared" si="74"/>
        <v>1980</v>
      </c>
      <c r="T456" s="176">
        <f t="shared" si="70"/>
        <v>4050</v>
      </c>
      <c r="U456" s="280" t="str">
        <f t="shared" si="67"/>
        <v>19</v>
      </c>
      <c r="V456" s="143"/>
    </row>
    <row r="457" spans="1:22" ht="18.75" customHeight="1">
      <c r="A457" s="26">
        <v>465</v>
      </c>
      <c r="B457" s="23">
        <v>911109</v>
      </c>
      <c r="C457" s="231" t="s">
        <v>356</v>
      </c>
      <c r="D457" s="540" t="s">
        <v>207</v>
      </c>
      <c r="E457" s="207">
        <v>95</v>
      </c>
      <c r="F457" s="180" t="str">
        <f>IF(E457="","",VLOOKUP(E457,資料!$B$4:$E$128,3,0))</f>
        <v>鳥松區公所</v>
      </c>
      <c r="G457" s="84" t="str">
        <f>IF(E457="","",VLOOKUP(E457,資料!$B$4:$E$128,2,0))</f>
        <v>大寮19車</v>
      </c>
      <c r="H457" s="294"/>
      <c r="I457" s="207">
        <v>95</v>
      </c>
      <c r="J457" s="180" t="str">
        <f>IF(I457="","",VLOOKUP(I457,資料!$B$4:$E$128,3,0))</f>
        <v>鳥松區公所</v>
      </c>
      <c r="K457" s="84" t="str">
        <f>IF(I457="","",VLOOKUP(I457,資料!$K$4:$L$128,2,0))</f>
        <v>大寮19車</v>
      </c>
      <c r="L457" s="12"/>
      <c r="M457" s="86">
        <f>IFERROR(IF(I457="",VLOOKUP(E457,資料!$B$4:$E$174,4,0),VLOOKUP(I457,資料!$B$4:$E$174,4,0)),"")</f>
        <v>84</v>
      </c>
      <c r="N457" s="86">
        <f t="shared" si="69"/>
        <v>1932</v>
      </c>
      <c r="O457" s="86">
        <f t="shared" si="71"/>
        <v>84</v>
      </c>
      <c r="P457" s="86">
        <f t="shared" si="68"/>
        <v>2016</v>
      </c>
      <c r="Q457" s="298" t="str">
        <f t="shared" si="72"/>
        <v>3</v>
      </c>
      <c r="R457" s="28">
        <f t="shared" si="75"/>
        <v>1932</v>
      </c>
      <c r="S457" s="28">
        <f t="shared" si="74"/>
        <v>84</v>
      </c>
      <c r="T457" s="176">
        <f t="shared" si="70"/>
        <v>2016</v>
      </c>
      <c r="U457" s="280" t="str">
        <f t="shared" si="67"/>
        <v>19</v>
      </c>
      <c r="V457" s="280"/>
    </row>
    <row r="458" spans="1:22" ht="18.75" customHeight="1">
      <c r="A458" s="26">
        <v>466</v>
      </c>
      <c r="B458" s="23" t="s">
        <v>839</v>
      </c>
      <c r="C458" s="231" t="s">
        <v>1180</v>
      </c>
      <c r="D458" s="540" t="s">
        <v>489</v>
      </c>
      <c r="E458" s="206">
        <v>95</v>
      </c>
      <c r="F458" s="180" t="str">
        <f>IF(E458="","",VLOOKUP(E458,資料!$B$4:$E$128,3,0))</f>
        <v>鳥松區公所</v>
      </c>
      <c r="G458" s="84" t="str">
        <f>IF(E458="","",VLOOKUP(E458,資料!$B$4:$E$128,2,0))</f>
        <v>大寮19車</v>
      </c>
      <c r="H458" s="294"/>
      <c r="I458" s="206">
        <v>95</v>
      </c>
      <c r="J458" s="180" t="str">
        <f>IF(I458="","",VLOOKUP(I458,資料!$B$4:$E$128,3,0))</f>
        <v>鳥松區公所</v>
      </c>
      <c r="K458" s="84" t="str">
        <f>IF(I458="","",VLOOKUP(I458,資料!$K$4:$L$128,2,0))</f>
        <v>大寮19車</v>
      </c>
      <c r="L458" s="12"/>
      <c r="M458" s="86">
        <f>IFERROR(IF(I458="",VLOOKUP(E458,資料!$B$4:$E$174,4,0),VLOOKUP(I458,資料!$B$4:$E$174,4,0)),"")</f>
        <v>84</v>
      </c>
      <c r="N458" s="86">
        <f t="shared" si="69"/>
        <v>1932</v>
      </c>
      <c r="O458" s="86">
        <f t="shared" si="71"/>
        <v>1848</v>
      </c>
      <c r="P458" s="86">
        <f t="shared" si="68"/>
        <v>3780</v>
      </c>
      <c r="Q458" s="298">
        <f t="shared" si="72"/>
        <v>2</v>
      </c>
      <c r="R458" s="28">
        <f t="shared" si="75"/>
        <v>1932</v>
      </c>
      <c r="S458" s="28">
        <f t="shared" si="74"/>
        <v>1848</v>
      </c>
      <c r="T458" s="176">
        <f t="shared" si="70"/>
        <v>3780</v>
      </c>
      <c r="U458" s="280" t="str">
        <f t="shared" si="67"/>
        <v>19</v>
      </c>
      <c r="V458" s="280"/>
    </row>
    <row r="459" spans="1:22" ht="18.75" customHeight="1">
      <c r="A459" s="26">
        <v>467</v>
      </c>
      <c r="B459" s="23" t="s">
        <v>864</v>
      </c>
      <c r="C459" s="231" t="s">
        <v>80</v>
      </c>
      <c r="D459" s="540" t="s">
        <v>863</v>
      </c>
      <c r="E459" s="207">
        <v>95</v>
      </c>
      <c r="F459" s="180" t="str">
        <f>IF(E459="","",VLOOKUP(E459,資料!$B$4:$E$128,3,0))</f>
        <v>鳥松區公所</v>
      </c>
      <c r="G459" s="84" t="str">
        <f>IF(E459="","",VLOOKUP(E459,資料!$B$4:$E$128,2,0))</f>
        <v>大寮19車</v>
      </c>
      <c r="H459" s="294"/>
      <c r="I459" s="207">
        <v>95</v>
      </c>
      <c r="J459" s="180" t="str">
        <f>IF(I459="","",VLOOKUP(I459,資料!$B$4:$E$128,3,0))</f>
        <v>鳥松區公所</v>
      </c>
      <c r="K459" s="84" t="str">
        <f>IF(I459="","",VLOOKUP(I459,資料!$K$4:$L$128,2,0))</f>
        <v>大寮19車</v>
      </c>
      <c r="L459" s="12"/>
      <c r="M459" s="86">
        <f>IFERROR(IF(I459="",VLOOKUP(E459,資料!$B$4:$E$174,4,0),VLOOKUP(I459,資料!$B$4:$E$174,4,0)),"")</f>
        <v>84</v>
      </c>
      <c r="N459" s="86">
        <f t="shared" si="69"/>
        <v>1932</v>
      </c>
      <c r="O459" s="86">
        <f t="shared" si="71"/>
        <v>1848</v>
      </c>
      <c r="P459" s="86">
        <f t="shared" si="68"/>
        <v>3780</v>
      </c>
      <c r="Q459" s="298">
        <f t="shared" si="72"/>
        <v>2</v>
      </c>
      <c r="R459" s="28">
        <f t="shared" si="75"/>
        <v>1932</v>
      </c>
      <c r="S459" s="28">
        <f t="shared" si="74"/>
        <v>1848</v>
      </c>
      <c r="T459" s="176">
        <f t="shared" si="70"/>
        <v>3780</v>
      </c>
      <c r="U459" s="280" t="str">
        <f t="shared" si="67"/>
        <v>19</v>
      </c>
      <c r="V459" s="280"/>
    </row>
    <row r="460" spans="1:22" ht="18.75" customHeight="1">
      <c r="A460" s="26">
        <v>468</v>
      </c>
      <c r="B460" s="329">
        <v>111312</v>
      </c>
      <c r="C460" s="232" t="s">
        <v>849</v>
      </c>
      <c r="D460" s="541" t="s">
        <v>1660</v>
      </c>
      <c r="E460" s="183">
        <v>96</v>
      </c>
      <c r="F460" s="180" t="str">
        <f>IF(E460="","",VLOOKUP(E460,資料!$B$4:$E$128,3,0))</f>
        <v>灣子內</v>
      </c>
      <c r="G460" s="84" t="str">
        <f>IF(E460="","",VLOOKUP(E460,資料!$B$4:$E$128,2,0))</f>
        <v>大寮19車</v>
      </c>
      <c r="H460" s="294"/>
      <c r="I460" s="183">
        <v>96</v>
      </c>
      <c r="J460" s="180" t="str">
        <f>IF(I460="","",VLOOKUP(I460,資料!$B$4:$E$128,3,0))</f>
        <v>灣子內</v>
      </c>
      <c r="K460" s="84" t="str">
        <f>IF(I460="","",VLOOKUP(I460,資料!$K$4:$L$128,2,0))</f>
        <v>大寮19車</v>
      </c>
      <c r="L460" s="12"/>
      <c r="M460" s="86">
        <f>IFERROR(IF(I460="",VLOOKUP(E460,資料!$B$4:$E$174,4,0),VLOOKUP(I460,資料!$B$4:$E$174,4,0)),"")</f>
        <v>84</v>
      </c>
      <c r="N460" s="86">
        <f t="shared" si="69"/>
        <v>1932</v>
      </c>
      <c r="O460" s="86">
        <f t="shared" si="71"/>
        <v>1848</v>
      </c>
      <c r="P460" s="86">
        <f t="shared" si="68"/>
        <v>3780</v>
      </c>
      <c r="Q460" s="298">
        <f t="shared" si="72"/>
        <v>1</v>
      </c>
      <c r="R460" s="28">
        <f t="shared" si="75"/>
        <v>1932</v>
      </c>
      <c r="S460" s="28">
        <f t="shared" si="74"/>
        <v>1848</v>
      </c>
      <c r="T460" s="176">
        <f t="shared" si="70"/>
        <v>3780</v>
      </c>
      <c r="U460" s="280" t="str">
        <f t="shared" ref="U460:U491" si="79">MID(K460,3,2)</f>
        <v>19</v>
      </c>
      <c r="V460" s="143"/>
    </row>
    <row r="461" spans="1:22" ht="18.75" customHeight="1">
      <c r="A461" s="26">
        <v>469</v>
      </c>
      <c r="B461" s="329">
        <v>111528</v>
      </c>
      <c r="C461" s="232" t="s">
        <v>1481</v>
      </c>
      <c r="D461" s="541" t="s">
        <v>1535</v>
      </c>
      <c r="E461" s="183">
        <v>96</v>
      </c>
      <c r="F461" s="180" t="str">
        <f>IF(E461="","",VLOOKUP(E461,資料!$B$4:$E$128,3,0))</f>
        <v>灣子內</v>
      </c>
      <c r="G461" s="84" t="str">
        <f>IF(E461="","",VLOOKUP(E461,資料!$B$4:$E$128,2,0))</f>
        <v>大寮19車</v>
      </c>
      <c r="H461" s="294"/>
      <c r="I461" s="183">
        <v>96</v>
      </c>
      <c r="J461" s="180" t="str">
        <f>IF(I461="","",VLOOKUP(I461,資料!$B$4:$E$128,3,0))</f>
        <v>灣子內</v>
      </c>
      <c r="K461" s="84" t="str">
        <f>IF(I461="","",VLOOKUP(I461,資料!$K$4:$L$128,2,0))</f>
        <v>大寮19車</v>
      </c>
      <c r="L461" s="12"/>
      <c r="M461" s="86">
        <f>IFERROR(IF(I461="",VLOOKUP(E461,資料!$B$4:$E$174,4,0),VLOOKUP(I461,資料!$B$4:$E$174,4,0)),"")</f>
        <v>84</v>
      </c>
      <c r="N461" s="86">
        <f t="shared" si="69"/>
        <v>1932</v>
      </c>
      <c r="O461" s="86">
        <f t="shared" si="71"/>
        <v>1848</v>
      </c>
      <c r="P461" s="86">
        <f t="shared" si="68"/>
        <v>3780</v>
      </c>
      <c r="Q461" s="298">
        <f t="shared" si="72"/>
        <v>1</v>
      </c>
      <c r="R461" s="28">
        <f t="shared" si="75"/>
        <v>1932</v>
      </c>
      <c r="S461" s="28">
        <f t="shared" si="74"/>
        <v>1848</v>
      </c>
      <c r="T461" s="176">
        <f t="shared" si="70"/>
        <v>3780</v>
      </c>
      <c r="U461" s="280" t="str">
        <f t="shared" si="79"/>
        <v>19</v>
      </c>
      <c r="V461" s="143"/>
    </row>
    <row r="462" spans="1:22" ht="18.75" customHeight="1">
      <c r="A462" s="26">
        <v>470</v>
      </c>
      <c r="B462" s="23">
        <v>910312</v>
      </c>
      <c r="C462" s="231" t="s">
        <v>91</v>
      </c>
      <c r="D462" s="540" t="s">
        <v>167</v>
      </c>
      <c r="E462" s="206">
        <v>96</v>
      </c>
      <c r="F462" s="180" t="str">
        <f>IF(E462="","",VLOOKUP(E462,資料!$B$4:$E$128,3,0))</f>
        <v>灣子內</v>
      </c>
      <c r="G462" s="84" t="str">
        <f>IF(E462="","",VLOOKUP(E462,資料!$B$4:$E$128,2,0))</f>
        <v>大寮19車</v>
      </c>
      <c r="H462" s="294" t="s">
        <v>2335</v>
      </c>
      <c r="I462" s="206">
        <v>96</v>
      </c>
      <c r="J462" s="180" t="str">
        <f>IF(I462="","",VLOOKUP(I462,資料!$B$4:$E$128,3,0))</f>
        <v>灣子內</v>
      </c>
      <c r="K462" s="84" t="str">
        <f>IF(I462="","",VLOOKUP(I462,資料!$K$4:$L$128,2,0))</f>
        <v>大寮19車</v>
      </c>
      <c r="L462" s="14" t="s">
        <v>2335</v>
      </c>
      <c r="M462" s="86">
        <f>IFERROR(IF(I462="",VLOOKUP(E462,資料!$B$4:$E$174,4,0),VLOOKUP(I462,資料!$B$4:$E$174,4,0)),"")</f>
        <v>84</v>
      </c>
      <c r="N462" s="86">
        <f t="shared" si="69"/>
        <v>1932</v>
      </c>
      <c r="O462" s="86">
        <f t="shared" si="71"/>
        <v>84</v>
      </c>
      <c r="P462" s="86">
        <f t="shared" si="68"/>
        <v>2016</v>
      </c>
      <c r="Q462" s="298" t="str">
        <f t="shared" si="72"/>
        <v>3</v>
      </c>
      <c r="R462" s="28">
        <f t="shared" si="75"/>
        <v>966</v>
      </c>
      <c r="S462" s="28">
        <f t="shared" si="74"/>
        <v>42</v>
      </c>
      <c r="T462" s="176">
        <f t="shared" si="70"/>
        <v>1008</v>
      </c>
      <c r="U462" s="280" t="str">
        <f t="shared" si="79"/>
        <v>19</v>
      </c>
      <c r="V462" s="280"/>
    </row>
    <row r="463" spans="1:22" ht="18.75" customHeight="1">
      <c r="A463" s="26">
        <v>471</v>
      </c>
      <c r="B463" s="23">
        <v>910401</v>
      </c>
      <c r="C463" s="231" t="s">
        <v>92</v>
      </c>
      <c r="D463" s="540" t="s">
        <v>174</v>
      </c>
      <c r="E463" s="206">
        <v>96</v>
      </c>
      <c r="F463" s="180" t="str">
        <f>IF(E463="","",VLOOKUP(E463,資料!$B$4:$E$128,3,0))</f>
        <v>灣子內</v>
      </c>
      <c r="G463" s="84" t="str">
        <f>IF(E463="","",VLOOKUP(E463,資料!$B$4:$E$128,2,0))</f>
        <v>大寮19車</v>
      </c>
      <c r="H463" s="294"/>
      <c r="I463" s="206">
        <v>96</v>
      </c>
      <c r="J463" s="180" t="str">
        <f>IF(I463="","",VLOOKUP(I463,資料!$B$4:$E$128,3,0))</f>
        <v>灣子內</v>
      </c>
      <c r="K463" s="84" t="str">
        <f>IF(I463="","",VLOOKUP(I463,資料!$K$4:$L$128,2,0))</f>
        <v>大寮19車</v>
      </c>
      <c r="L463" s="12"/>
      <c r="M463" s="86">
        <f>IFERROR(IF(I463="",VLOOKUP(E463,資料!$B$4:$E$174,4,0),VLOOKUP(I463,資料!$B$4:$E$174,4,0)),"")</f>
        <v>84</v>
      </c>
      <c r="N463" s="86">
        <f t="shared" si="69"/>
        <v>1932</v>
      </c>
      <c r="O463" s="86">
        <f t="shared" si="71"/>
        <v>84</v>
      </c>
      <c r="P463" s="86">
        <f t="shared" ref="P463:P523" si="80">IF(SUM(N463:O463)=0,"",SUM(N463:O463))</f>
        <v>2016</v>
      </c>
      <c r="Q463" s="298" t="str">
        <f t="shared" si="72"/>
        <v>3</v>
      </c>
      <c r="R463" s="28">
        <f t="shared" si="75"/>
        <v>1932</v>
      </c>
      <c r="S463" s="28">
        <f t="shared" si="74"/>
        <v>84</v>
      </c>
      <c r="T463" s="176">
        <f t="shared" si="70"/>
        <v>2016</v>
      </c>
      <c r="U463" s="280" t="str">
        <f t="shared" si="79"/>
        <v>19</v>
      </c>
      <c r="V463" s="280"/>
    </row>
    <row r="464" spans="1:22" ht="18.75" customHeight="1">
      <c r="A464" s="26">
        <v>472</v>
      </c>
      <c r="B464" s="23">
        <v>910501</v>
      </c>
      <c r="C464" s="232" t="s">
        <v>85</v>
      </c>
      <c r="D464" s="541" t="s">
        <v>243</v>
      </c>
      <c r="E464" s="183">
        <v>96</v>
      </c>
      <c r="F464" s="180" t="str">
        <f>IF(E464="","",VLOOKUP(E464,資料!$B$4:$E$128,3,0))</f>
        <v>灣子內</v>
      </c>
      <c r="G464" s="84" t="str">
        <f>IF(E464="","",VLOOKUP(E464,資料!$B$4:$E$128,2,0))</f>
        <v>大寮19車</v>
      </c>
      <c r="H464" s="294"/>
      <c r="I464" s="183">
        <v>96</v>
      </c>
      <c r="J464" s="180" t="str">
        <f>IF(I464="","",VLOOKUP(I464,資料!$B$4:$E$128,3,0))</f>
        <v>灣子內</v>
      </c>
      <c r="K464" s="84" t="str">
        <f>IF(I464="","",VLOOKUP(I464,資料!$K$4:$L$128,2,0))</f>
        <v>大寮19車</v>
      </c>
      <c r="L464" s="12"/>
      <c r="M464" s="86">
        <f>IFERROR(IF(I464="",VLOOKUP(E464,資料!$B$4:$E$174,4,0),VLOOKUP(I464,資料!$B$4:$E$174,4,0)),"")</f>
        <v>84</v>
      </c>
      <c r="N464" s="86">
        <f t="shared" si="69"/>
        <v>1932</v>
      </c>
      <c r="O464" s="86">
        <f t="shared" si="71"/>
        <v>84</v>
      </c>
      <c r="P464" s="86">
        <f t="shared" si="80"/>
        <v>2016</v>
      </c>
      <c r="Q464" s="298" t="str">
        <f t="shared" si="72"/>
        <v>3</v>
      </c>
      <c r="R464" s="28">
        <f t="shared" si="75"/>
        <v>1932</v>
      </c>
      <c r="S464" s="28">
        <f t="shared" si="74"/>
        <v>84</v>
      </c>
      <c r="T464" s="176">
        <f t="shared" si="70"/>
        <v>2016</v>
      </c>
      <c r="U464" s="280" t="str">
        <f t="shared" si="79"/>
        <v>19</v>
      </c>
      <c r="V464" s="280"/>
    </row>
    <row r="465" spans="1:22" ht="18.75" customHeight="1">
      <c r="A465" s="26">
        <v>473</v>
      </c>
      <c r="B465" s="23">
        <v>910520</v>
      </c>
      <c r="C465" s="232" t="s">
        <v>85</v>
      </c>
      <c r="D465" s="541" t="s">
        <v>245</v>
      </c>
      <c r="E465" s="183">
        <v>96</v>
      </c>
      <c r="F465" s="180" t="str">
        <f>IF(E465="","",VLOOKUP(E465,資料!$B$4:$E$128,3,0))</f>
        <v>灣子內</v>
      </c>
      <c r="G465" s="84" t="str">
        <f>IF(E465="","",VLOOKUP(E465,資料!$B$4:$E$128,2,0))</f>
        <v>大寮19車</v>
      </c>
      <c r="H465" s="294"/>
      <c r="I465" s="183">
        <v>96</v>
      </c>
      <c r="J465" s="180" t="str">
        <f>IF(I465="","",VLOOKUP(I465,資料!$B$4:$E$128,3,0))</f>
        <v>灣子內</v>
      </c>
      <c r="K465" s="84" t="str">
        <f>IF(I465="","",VLOOKUP(I465,資料!$K$4:$L$128,2,0))</f>
        <v>大寮19車</v>
      </c>
      <c r="L465" s="12"/>
      <c r="M465" s="86">
        <f>IFERROR(IF(I465="",VLOOKUP(E465,資料!$B$4:$E$174,4,0),VLOOKUP(I465,資料!$B$4:$E$174,4,0)),"")</f>
        <v>84</v>
      </c>
      <c r="N465" s="86">
        <f t="shared" si="69"/>
        <v>1932</v>
      </c>
      <c r="O465" s="86">
        <f t="shared" si="71"/>
        <v>84</v>
      </c>
      <c r="P465" s="86">
        <f t="shared" si="80"/>
        <v>2016</v>
      </c>
      <c r="Q465" s="298" t="str">
        <f t="shared" si="72"/>
        <v>3</v>
      </c>
      <c r="R465" s="28">
        <f t="shared" si="75"/>
        <v>1932</v>
      </c>
      <c r="S465" s="28">
        <f t="shared" si="74"/>
        <v>84</v>
      </c>
      <c r="T465" s="176">
        <f t="shared" si="70"/>
        <v>2016</v>
      </c>
      <c r="U465" s="280" t="str">
        <f t="shared" si="79"/>
        <v>19</v>
      </c>
      <c r="V465" s="280"/>
    </row>
    <row r="466" spans="1:22" ht="18.75" customHeight="1">
      <c r="A466" s="26">
        <v>474</v>
      </c>
      <c r="B466" s="329">
        <v>110411</v>
      </c>
      <c r="C466" s="232" t="s">
        <v>1617</v>
      </c>
      <c r="D466" s="541" t="s">
        <v>1627</v>
      </c>
      <c r="E466" s="183">
        <v>97</v>
      </c>
      <c r="F466" s="180" t="str">
        <f>IF(E466="","",VLOOKUP(E466,資料!$B$4:$E$128,3,0))</f>
        <v>仁武國小</v>
      </c>
      <c r="G466" s="84" t="str">
        <f>IF(E466="","",VLOOKUP(E466,資料!$B$4:$E$128,2,0))</f>
        <v>大寮19車</v>
      </c>
      <c r="H466" s="294"/>
      <c r="I466" s="183">
        <v>97</v>
      </c>
      <c r="J466" s="180" t="str">
        <f>IF(I466="","",VLOOKUP(I466,資料!$B$4:$E$128,3,0))</f>
        <v>仁武國小</v>
      </c>
      <c r="K466" s="84" t="str">
        <f>IF(I466="","",VLOOKUP(I466,資料!$K$4:$L$128,2,0))</f>
        <v>大寮19車</v>
      </c>
      <c r="L466" s="12"/>
      <c r="M466" s="86">
        <f>IFERROR(IF(I466="",VLOOKUP(E466,資料!$B$4:$E$174,4,0),VLOOKUP(I466,資料!$B$4:$E$174,4,0)),"")</f>
        <v>78</v>
      </c>
      <c r="N466" s="86">
        <f t="shared" si="69"/>
        <v>1794</v>
      </c>
      <c r="O466" s="86">
        <f t="shared" si="71"/>
        <v>1716</v>
      </c>
      <c r="P466" s="86">
        <f t="shared" si="80"/>
        <v>3510</v>
      </c>
      <c r="Q466" s="298">
        <f t="shared" si="72"/>
        <v>1</v>
      </c>
      <c r="R466" s="28">
        <f t="shared" si="75"/>
        <v>1794</v>
      </c>
      <c r="S466" s="28">
        <f t="shared" si="74"/>
        <v>1716</v>
      </c>
      <c r="T466" s="176">
        <f t="shared" si="70"/>
        <v>3510</v>
      </c>
      <c r="U466" s="280" t="str">
        <f t="shared" si="79"/>
        <v>19</v>
      </c>
      <c r="V466" s="280"/>
    </row>
    <row r="467" spans="1:22" ht="18.75" customHeight="1">
      <c r="A467" s="26">
        <v>475</v>
      </c>
      <c r="B467" s="329">
        <v>110908</v>
      </c>
      <c r="C467" s="232" t="s">
        <v>1753</v>
      </c>
      <c r="D467" s="541" t="s">
        <v>1760</v>
      </c>
      <c r="E467" s="183">
        <v>97</v>
      </c>
      <c r="F467" s="180" t="str">
        <f>IF(E467="","",VLOOKUP(E467,資料!$B$4:$E$128,3,0))</f>
        <v>仁武國小</v>
      </c>
      <c r="G467" s="84" t="str">
        <f>IF(E467="","",VLOOKUP(E467,資料!$B$4:$E$128,2,0))</f>
        <v>大寮19車</v>
      </c>
      <c r="H467" s="294"/>
      <c r="I467" s="183">
        <v>97</v>
      </c>
      <c r="J467" s="180" t="str">
        <f>IF(I467="","",VLOOKUP(I467,資料!$B$4:$E$128,3,0))</f>
        <v>仁武國小</v>
      </c>
      <c r="K467" s="84" t="str">
        <f>IF(I467="","",VLOOKUP(I467,資料!$K$4:$L$128,2,0))</f>
        <v>大寮19車</v>
      </c>
      <c r="L467" s="12"/>
      <c r="M467" s="86">
        <f>IFERROR(IF(I467="",VLOOKUP(E467,資料!$B$4:$E$174,4,0),VLOOKUP(I467,資料!$B$4:$E$174,4,0)),"")</f>
        <v>78</v>
      </c>
      <c r="N467" s="86">
        <f t="shared" si="69"/>
        <v>1794</v>
      </c>
      <c r="O467" s="86">
        <f t="shared" si="71"/>
        <v>1716</v>
      </c>
      <c r="P467" s="86">
        <f t="shared" si="80"/>
        <v>3510</v>
      </c>
      <c r="Q467" s="298">
        <f t="shared" si="72"/>
        <v>1</v>
      </c>
      <c r="R467" s="28">
        <f t="shared" si="75"/>
        <v>1794</v>
      </c>
      <c r="S467" s="28">
        <f t="shared" si="74"/>
        <v>1716</v>
      </c>
      <c r="T467" s="176">
        <f t="shared" si="70"/>
        <v>3510</v>
      </c>
      <c r="U467" s="280" t="str">
        <f t="shared" si="79"/>
        <v>19</v>
      </c>
      <c r="V467" s="280"/>
    </row>
    <row r="468" spans="1:22" ht="18.75" customHeight="1">
      <c r="A468" s="26">
        <v>476</v>
      </c>
      <c r="B468" s="329">
        <v>111708</v>
      </c>
      <c r="C468" s="232" t="s">
        <v>1963</v>
      </c>
      <c r="D468" s="541" t="s">
        <v>1802</v>
      </c>
      <c r="E468" s="183">
        <v>97</v>
      </c>
      <c r="F468" s="180" t="str">
        <f>IF(E468="","",VLOOKUP(E468,資料!$B$4:$E$128,3,0))</f>
        <v>仁武國小</v>
      </c>
      <c r="G468" s="84" t="str">
        <f>IF(E468="","",VLOOKUP(E468,資料!$B$4:$E$128,2,0))</f>
        <v>大寮19車</v>
      </c>
      <c r="H468" s="294" t="s">
        <v>2334</v>
      </c>
      <c r="I468" s="183">
        <v>97</v>
      </c>
      <c r="J468" s="180" t="str">
        <f>IF(I468="","",VLOOKUP(I468,資料!$B$4:$E$128,3,0))</f>
        <v>仁武國小</v>
      </c>
      <c r="K468" s="84" t="str">
        <f>IF(I468="","",VLOOKUP(I468,資料!$K$4:$L$128,2,0))</f>
        <v>大寮19車</v>
      </c>
      <c r="L468" s="14" t="s">
        <v>2334</v>
      </c>
      <c r="M468" s="86">
        <f>IFERROR(IF(I468="",VLOOKUP(E468,資料!$B$4:$E$174,4,0),VLOOKUP(I468,資料!$B$4:$E$174,4,0)),"")</f>
        <v>78</v>
      </c>
      <c r="N468" s="86">
        <f t="shared" si="69"/>
        <v>1794</v>
      </c>
      <c r="O468" s="86">
        <f t="shared" si="71"/>
        <v>1716</v>
      </c>
      <c r="P468" s="86">
        <f t="shared" si="80"/>
        <v>3510</v>
      </c>
      <c r="Q468" s="298">
        <f t="shared" si="72"/>
        <v>1</v>
      </c>
      <c r="R468" s="28">
        <f t="shared" si="75"/>
        <v>897</v>
      </c>
      <c r="S468" s="28">
        <f t="shared" si="74"/>
        <v>858</v>
      </c>
      <c r="T468" s="176">
        <f t="shared" si="70"/>
        <v>1755</v>
      </c>
      <c r="U468" s="280" t="str">
        <f t="shared" si="79"/>
        <v>19</v>
      </c>
      <c r="V468" s="143"/>
    </row>
    <row r="469" spans="1:22" ht="18.75" customHeight="1">
      <c r="A469" s="26">
        <v>477</v>
      </c>
      <c r="B469" s="23">
        <v>910303</v>
      </c>
      <c r="C469" s="231" t="s">
        <v>91</v>
      </c>
      <c r="D469" s="540" t="s">
        <v>161</v>
      </c>
      <c r="E469" s="206">
        <v>97</v>
      </c>
      <c r="F469" s="180" t="str">
        <f>IF(E469="","",VLOOKUP(E469,資料!$B$4:$E$128,3,0))</f>
        <v>仁武國小</v>
      </c>
      <c r="G469" s="84" t="str">
        <f>IF(E469="","",VLOOKUP(E469,資料!$B$4:$E$128,2,0))</f>
        <v>大寮19車</v>
      </c>
      <c r="H469" s="294"/>
      <c r="I469" s="206">
        <v>97</v>
      </c>
      <c r="J469" s="180" t="str">
        <f>IF(I469="","",VLOOKUP(I469,資料!$B$4:$E$128,3,0))</f>
        <v>仁武國小</v>
      </c>
      <c r="K469" s="84" t="str">
        <f>IF(I469="","",VLOOKUP(I469,資料!$K$4:$L$128,2,0))</f>
        <v>大寮19車</v>
      </c>
      <c r="L469" s="12"/>
      <c r="M469" s="86">
        <f>IFERROR(IF(I469="",VLOOKUP(E469,資料!$B$4:$E$174,4,0),VLOOKUP(I469,資料!$B$4:$E$174,4,0)),"")</f>
        <v>78</v>
      </c>
      <c r="N469" s="86">
        <f t="shared" si="69"/>
        <v>1794</v>
      </c>
      <c r="O469" s="86">
        <f t="shared" si="71"/>
        <v>78</v>
      </c>
      <c r="P469" s="86">
        <f t="shared" si="80"/>
        <v>1872</v>
      </c>
      <c r="Q469" s="298" t="str">
        <f t="shared" si="72"/>
        <v>3</v>
      </c>
      <c r="R469" s="28">
        <f t="shared" si="75"/>
        <v>1794</v>
      </c>
      <c r="S469" s="28">
        <f t="shared" si="74"/>
        <v>78</v>
      </c>
      <c r="T469" s="176">
        <f t="shared" si="70"/>
        <v>1872</v>
      </c>
      <c r="U469" s="280" t="str">
        <f t="shared" si="79"/>
        <v>19</v>
      </c>
      <c r="V469" s="280"/>
    </row>
    <row r="470" spans="1:22" ht="18.75" customHeight="1">
      <c r="A470" s="26">
        <v>478</v>
      </c>
      <c r="B470" s="23">
        <v>910902</v>
      </c>
      <c r="C470" s="231" t="s">
        <v>87</v>
      </c>
      <c r="D470" s="540" t="s">
        <v>208</v>
      </c>
      <c r="E470" s="206">
        <v>97</v>
      </c>
      <c r="F470" s="180" t="str">
        <f>IF(E470="","",VLOOKUP(E470,資料!$B$4:$E$128,3,0))</f>
        <v>仁武國小</v>
      </c>
      <c r="G470" s="84" t="str">
        <f>IF(E470="","",VLOOKUP(E470,資料!$B$4:$E$128,2,0))</f>
        <v>大寮19車</v>
      </c>
      <c r="H470" s="294"/>
      <c r="I470" s="206">
        <v>97</v>
      </c>
      <c r="J470" s="180" t="str">
        <f>IF(I470="","",VLOOKUP(I470,資料!$B$4:$E$128,3,0))</f>
        <v>仁武國小</v>
      </c>
      <c r="K470" s="84" t="str">
        <f>IF(I470="","",VLOOKUP(I470,資料!$K$4:$L$128,2,0))</f>
        <v>大寮19車</v>
      </c>
      <c r="L470" s="12"/>
      <c r="M470" s="86">
        <f>IFERROR(IF(I470="",VLOOKUP(E470,資料!$B$4:$E$174,4,0),VLOOKUP(I470,資料!$B$4:$E$174,4,0)),"")</f>
        <v>78</v>
      </c>
      <c r="N470" s="86">
        <f t="shared" si="69"/>
        <v>1794</v>
      </c>
      <c r="O470" s="86">
        <f t="shared" si="71"/>
        <v>78</v>
      </c>
      <c r="P470" s="86">
        <f t="shared" si="80"/>
        <v>1872</v>
      </c>
      <c r="Q470" s="298" t="str">
        <f t="shared" si="72"/>
        <v>3</v>
      </c>
      <c r="R470" s="28">
        <f t="shared" si="75"/>
        <v>1794</v>
      </c>
      <c r="S470" s="28">
        <f t="shared" si="74"/>
        <v>78</v>
      </c>
      <c r="T470" s="176">
        <f t="shared" si="70"/>
        <v>1872</v>
      </c>
      <c r="U470" s="280" t="str">
        <f t="shared" si="79"/>
        <v>19</v>
      </c>
      <c r="V470" s="280"/>
    </row>
    <row r="471" spans="1:22" ht="18.75" customHeight="1">
      <c r="A471" s="26">
        <v>479</v>
      </c>
      <c r="B471" s="23">
        <v>911131</v>
      </c>
      <c r="C471" s="231" t="s">
        <v>356</v>
      </c>
      <c r="D471" s="540" t="s">
        <v>206</v>
      </c>
      <c r="E471" s="206">
        <v>97</v>
      </c>
      <c r="F471" s="180" t="str">
        <f>IF(E471="","",VLOOKUP(E471,資料!$B$4:$E$128,3,0))</f>
        <v>仁武國小</v>
      </c>
      <c r="G471" s="84" t="str">
        <f>IF(E471="","",VLOOKUP(E471,資料!$B$4:$E$128,2,0))</f>
        <v>大寮19車</v>
      </c>
      <c r="H471" s="294"/>
      <c r="I471" s="206">
        <v>97</v>
      </c>
      <c r="J471" s="180" t="str">
        <f>IF(I471="","",VLOOKUP(I471,資料!$B$4:$E$128,3,0))</f>
        <v>仁武國小</v>
      </c>
      <c r="K471" s="84" t="str">
        <f>IF(I471="","",VLOOKUP(I471,資料!$K$4:$L$128,2,0))</f>
        <v>大寮19車</v>
      </c>
      <c r="L471" s="12"/>
      <c r="M471" s="86">
        <f>IFERROR(IF(I471="",VLOOKUP(E471,資料!$B$4:$E$174,4,0),VLOOKUP(I471,資料!$B$4:$E$174,4,0)),"")</f>
        <v>78</v>
      </c>
      <c r="N471" s="86">
        <f t="shared" si="69"/>
        <v>1794</v>
      </c>
      <c r="O471" s="86">
        <f t="shared" si="71"/>
        <v>78</v>
      </c>
      <c r="P471" s="86">
        <f t="shared" si="80"/>
        <v>1872</v>
      </c>
      <c r="Q471" s="298" t="str">
        <f t="shared" si="72"/>
        <v>3</v>
      </c>
      <c r="R471" s="28">
        <f t="shared" si="75"/>
        <v>1794</v>
      </c>
      <c r="S471" s="28">
        <f t="shared" si="74"/>
        <v>78</v>
      </c>
      <c r="T471" s="176">
        <f t="shared" si="70"/>
        <v>1872</v>
      </c>
      <c r="U471" s="280" t="str">
        <f t="shared" si="79"/>
        <v>19</v>
      </c>
      <c r="V471" s="280"/>
    </row>
    <row r="472" spans="1:22" ht="18.75" customHeight="1">
      <c r="A472" s="26">
        <v>480</v>
      </c>
      <c r="B472" s="23">
        <v>911215</v>
      </c>
      <c r="C472" s="231" t="s">
        <v>355</v>
      </c>
      <c r="D472" s="540" t="s">
        <v>336</v>
      </c>
      <c r="E472" s="206">
        <v>97</v>
      </c>
      <c r="F472" s="180" t="str">
        <f>IF(E472="","",VLOOKUP(E472,資料!$B$4:$E$128,3,0))</f>
        <v>仁武國小</v>
      </c>
      <c r="G472" s="84" t="str">
        <f>IF(E472="","",VLOOKUP(E472,資料!$B$4:$E$128,2,0))</f>
        <v>大寮19車</v>
      </c>
      <c r="H472" s="294"/>
      <c r="I472" s="206">
        <v>97</v>
      </c>
      <c r="J472" s="180" t="str">
        <f>IF(I472="","",VLOOKUP(I472,資料!$B$4:$E$128,3,0))</f>
        <v>仁武國小</v>
      </c>
      <c r="K472" s="84" t="str">
        <f>IF(I472="","",VLOOKUP(I472,資料!$K$4:$L$128,2,0))</f>
        <v>大寮19車</v>
      </c>
      <c r="L472" s="12"/>
      <c r="M472" s="86">
        <f>IFERROR(IF(I472="",VLOOKUP(E472,資料!$B$4:$E$174,4,0),VLOOKUP(I472,資料!$B$4:$E$174,4,0)),"")</f>
        <v>78</v>
      </c>
      <c r="N472" s="86">
        <f t="shared" si="69"/>
        <v>1794</v>
      </c>
      <c r="O472" s="86">
        <f t="shared" si="71"/>
        <v>78</v>
      </c>
      <c r="P472" s="86">
        <f t="shared" si="80"/>
        <v>1872</v>
      </c>
      <c r="Q472" s="298" t="str">
        <f t="shared" si="72"/>
        <v>3</v>
      </c>
      <c r="R472" s="28">
        <f t="shared" si="75"/>
        <v>1794</v>
      </c>
      <c r="S472" s="28">
        <f t="shared" si="74"/>
        <v>78</v>
      </c>
      <c r="T472" s="176">
        <f t="shared" si="70"/>
        <v>1872</v>
      </c>
      <c r="U472" s="280" t="str">
        <f t="shared" si="79"/>
        <v>19</v>
      </c>
      <c r="V472" s="280"/>
    </row>
    <row r="473" spans="1:22" ht="18.75" customHeight="1">
      <c r="A473" s="26">
        <v>481</v>
      </c>
      <c r="B473" s="23">
        <v>911323</v>
      </c>
      <c r="C473" s="231" t="s">
        <v>83</v>
      </c>
      <c r="D473" s="540" t="s">
        <v>184</v>
      </c>
      <c r="E473" s="206">
        <v>97</v>
      </c>
      <c r="F473" s="180" t="str">
        <f>IF(E473="","",VLOOKUP(E473,資料!$B$4:$E$128,3,0))</f>
        <v>仁武國小</v>
      </c>
      <c r="G473" s="84" t="str">
        <f>IF(E473="","",VLOOKUP(E473,資料!$B$4:$E$128,2,0))</f>
        <v>大寮19車</v>
      </c>
      <c r="H473" s="294"/>
      <c r="I473" s="206">
        <v>97</v>
      </c>
      <c r="J473" s="180" t="str">
        <f>IF(I473="","",VLOOKUP(I473,資料!$B$4:$E$128,3,0))</f>
        <v>仁武國小</v>
      </c>
      <c r="K473" s="84" t="str">
        <f>IF(I473="","",VLOOKUP(I473,資料!$K$4:$L$128,2,0))</f>
        <v>大寮19車</v>
      </c>
      <c r="L473" s="14"/>
      <c r="M473" s="86">
        <f>IFERROR(IF(I473="",VLOOKUP(E473,資料!$B$4:$E$174,4,0),VLOOKUP(I473,資料!$B$4:$E$174,4,0)),"")</f>
        <v>78</v>
      </c>
      <c r="N473" s="86">
        <f t="shared" si="69"/>
        <v>1794</v>
      </c>
      <c r="O473" s="86">
        <f t="shared" si="71"/>
        <v>78</v>
      </c>
      <c r="P473" s="86">
        <f t="shared" si="80"/>
        <v>1872</v>
      </c>
      <c r="Q473" s="298" t="str">
        <f t="shared" si="72"/>
        <v>3</v>
      </c>
      <c r="R473" s="28">
        <f t="shared" si="75"/>
        <v>1794</v>
      </c>
      <c r="S473" s="28">
        <f t="shared" si="74"/>
        <v>78</v>
      </c>
      <c r="T473" s="176">
        <f t="shared" si="70"/>
        <v>1872</v>
      </c>
      <c r="U473" s="280" t="str">
        <f t="shared" si="79"/>
        <v>19</v>
      </c>
      <c r="V473" s="746"/>
    </row>
    <row r="474" spans="1:22" ht="18.75" customHeight="1">
      <c r="A474" s="26">
        <v>482</v>
      </c>
      <c r="B474" s="23" t="s">
        <v>676</v>
      </c>
      <c r="C474" s="232" t="s">
        <v>70</v>
      </c>
      <c r="D474" s="541" t="s">
        <v>452</v>
      </c>
      <c r="E474" s="183">
        <v>97</v>
      </c>
      <c r="F474" s="180" t="str">
        <f>IF(E474="","",VLOOKUP(E474,資料!$B$4:$E$128,3,0))</f>
        <v>仁武國小</v>
      </c>
      <c r="G474" s="84" t="str">
        <f>IF(E474="","",VLOOKUP(E474,資料!$B$4:$E$128,2,0))</f>
        <v>大寮19車</v>
      </c>
      <c r="H474" s="294"/>
      <c r="I474" s="183">
        <v>97</v>
      </c>
      <c r="J474" s="180" t="str">
        <f>IF(I474="","",VLOOKUP(I474,資料!$B$4:$E$128,3,0))</f>
        <v>仁武國小</v>
      </c>
      <c r="K474" s="84" t="str">
        <f>IF(I474="","",VLOOKUP(I474,資料!$K$4:$L$128,2,0))</f>
        <v>大寮19車</v>
      </c>
      <c r="L474" s="14"/>
      <c r="M474" s="86">
        <f>IFERROR(IF(I474="",VLOOKUP(E474,資料!$B$4:$E$174,4,0),VLOOKUP(I474,資料!$B$4:$E$174,4,0)),"")</f>
        <v>78</v>
      </c>
      <c r="N474" s="86">
        <f t="shared" si="69"/>
        <v>1794</v>
      </c>
      <c r="O474" s="86">
        <f t="shared" si="71"/>
        <v>1716</v>
      </c>
      <c r="P474" s="86">
        <f t="shared" si="80"/>
        <v>3510</v>
      </c>
      <c r="Q474" s="298">
        <f t="shared" si="72"/>
        <v>2</v>
      </c>
      <c r="R474" s="28">
        <f t="shared" si="75"/>
        <v>1794</v>
      </c>
      <c r="S474" s="28">
        <f t="shared" si="74"/>
        <v>1716</v>
      </c>
      <c r="T474" s="176">
        <f t="shared" si="70"/>
        <v>3510</v>
      </c>
      <c r="U474" s="280" t="str">
        <f t="shared" si="79"/>
        <v>19</v>
      </c>
      <c r="V474" s="280"/>
    </row>
    <row r="475" spans="1:22" ht="18.75" customHeight="1">
      <c r="A475" s="26">
        <v>483</v>
      </c>
      <c r="B475" s="329" t="s">
        <v>721</v>
      </c>
      <c r="C475" s="232" t="s">
        <v>77</v>
      </c>
      <c r="D475" s="541" t="s">
        <v>545</v>
      </c>
      <c r="E475" s="183">
        <v>97</v>
      </c>
      <c r="F475" s="180" t="str">
        <f>IF(E475="","",VLOOKUP(E475,資料!$B$4:$E$128,3,0))</f>
        <v>仁武國小</v>
      </c>
      <c r="G475" s="84" t="str">
        <f>IF(E475="","",VLOOKUP(E475,資料!$B$4:$E$128,2,0))</f>
        <v>大寮19車</v>
      </c>
      <c r="H475" s="294"/>
      <c r="I475" s="183">
        <v>97</v>
      </c>
      <c r="J475" s="180" t="str">
        <f>IF(I475="","",VLOOKUP(I475,資料!$B$4:$E$128,3,0))</f>
        <v>仁武國小</v>
      </c>
      <c r="K475" s="84" t="str">
        <f>IF(I475="","",VLOOKUP(I475,資料!$K$4:$L$128,2,0))</f>
        <v>大寮19車</v>
      </c>
      <c r="L475" s="14"/>
      <c r="M475" s="86">
        <f>IFERROR(IF(I475="",VLOOKUP(E475,資料!$B$4:$E$174,4,0),VLOOKUP(I475,資料!$B$4:$E$174,4,0)),"")</f>
        <v>78</v>
      </c>
      <c r="N475" s="86">
        <f t="shared" si="69"/>
        <v>1794</v>
      </c>
      <c r="O475" s="86">
        <f t="shared" si="71"/>
        <v>1716</v>
      </c>
      <c r="P475" s="86">
        <f t="shared" si="80"/>
        <v>3510</v>
      </c>
      <c r="Q475" s="298">
        <f t="shared" si="72"/>
        <v>2</v>
      </c>
      <c r="R475" s="28">
        <f t="shared" si="75"/>
        <v>1794</v>
      </c>
      <c r="S475" s="28">
        <f t="shared" si="74"/>
        <v>1716</v>
      </c>
      <c r="T475" s="176">
        <f t="shared" si="70"/>
        <v>3510</v>
      </c>
      <c r="U475" s="280" t="str">
        <f t="shared" si="79"/>
        <v>19</v>
      </c>
      <c r="V475" s="280"/>
    </row>
    <row r="476" spans="1:22" ht="18.75" customHeight="1">
      <c r="A476" s="26">
        <v>484</v>
      </c>
      <c r="B476" s="329" t="s">
        <v>751</v>
      </c>
      <c r="C476" s="232" t="s">
        <v>78</v>
      </c>
      <c r="D476" s="541" t="s">
        <v>379</v>
      </c>
      <c r="E476" s="183">
        <v>97</v>
      </c>
      <c r="F476" s="180" t="str">
        <f>IF(E476="","",VLOOKUP(E476,資料!$B$4:$E$128,3,0))</f>
        <v>仁武國小</v>
      </c>
      <c r="G476" s="84" t="str">
        <f>IF(E476="","",VLOOKUP(E476,資料!$B$4:$E$128,2,0))</f>
        <v>大寮19車</v>
      </c>
      <c r="H476" s="294"/>
      <c r="I476" s="183">
        <v>97</v>
      </c>
      <c r="J476" s="180" t="str">
        <f>IF(I476="","",VLOOKUP(I476,資料!$B$4:$E$128,3,0))</f>
        <v>仁武國小</v>
      </c>
      <c r="K476" s="84" t="str">
        <f>IF(I476="","",VLOOKUP(I476,資料!$K$4:$L$128,2,0))</f>
        <v>大寮19車</v>
      </c>
      <c r="L476" s="12"/>
      <c r="M476" s="86">
        <f>IFERROR(IF(I476="",VLOOKUP(E476,資料!$B$4:$E$174,4,0),VLOOKUP(I476,資料!$B$4:$E$174,4,0)),"")</f>
        <v>78</v>
      </c>
      <c r="N476" s="86">
        <f t="shared" si="69"/>
        <v>1794</v>
      </c>
      <c r="O476" s="86">
        <f t="shared" si="71"/>
        <v>1716</v>
      </c>
      <c r="P476" s="86">
        <f t="shared" si="80"/>
        <v>3510</v>
      </c>
      <c r="Q476" s="298">
        <f t="shared" si="72"/>
        <v>2</v>
      </c>
      <c r="R476" s="28">
        <f t="shared" si="75"/>
        <v>1794</v>
      </c>
      <c r="S476" s="28">
        <f t="shared" si="74"/>
        <v>1716</v>
      </c>
      <c r="T476" s="176">
        <f t="shared" si="70"/>
        <v>3510</v>
      </c>
      <c r="U476" s="280" t="str">
        <f t="shared" si="79"/>
        <v>19</v>
      </c>
      <c r="V476" s="280"/>
    </row>
    <row r="477" spans="1:22" ht="18.75" customHeight="1">
      <c r="A477" s="26">
        <v>485</v>
      </c>
      <c r="B477" s="329" t="s">
        <v>762</v>
      </c>
      <c r="C477" s="232" t="s">
        <v>74</v>
      </c>
      <c r="D477" s="541" t="s">
        <v>378</v>
      </c>
      <c r="E477" s="183">
        <v>97</v>
      </c>
      <c r="F477" s="180" t="str">
        <f>IF(E477="","",VLOOKUP(E477,資料!$B$4:$E$128,3,0))</f>
        <v>仁武國小</v>
      </c>
      <c r="G477" s="84" t="str">
        <f>IF(E477="","",VLOOKUP(E477,資料!$B$4:$E$128,2,0))</f>
        <v>大寮19車</v>
      </c>
      <c r="H477" s="294"/>
      <c r="I477" s="183">
        <v>97</v>
      </c>
      <c r="J477" s="180" t="str">
        <f>IF(I477="","",VLOOKUP(I477,資料!$B$4:$E$128,3,0))</f>
        <v>仁武國小</v>
      </c>
      <c r="K477" s="84" t="str">
        <f>IF(I477="","",VLOOKUP(I477,資料!$K$4:$L$128,2,0))</f>
        <v>大寮19車</v>
      </c>
      <c r="L477" s="14"/>
      <c r="M477" s="86">
        <f>IFERROR(IF(I477="",VLOOKUP(E477,資料!$B$4:$E$174,4,0),VLOOKUP(I477,資料!$B$4:$E$174,4,0)),"")</f>
        <v>78</v>
      </c>
      <c r="N477" s="86">
        <f t="shared" si="69"/>
        <v>1794</v>
      </c>
      <c r="O477" s="86">
        <f t="shared" si="71"/>
        <v>1716</v>
      </c>
      <c r="P477" s="86">
        <f t="shared" si="80"/>
        <v>3510</v>
      </c>
      <c r="Q477" s="298">
        <f t="shared" si="72"/>
        <v>2</v>
      </c>
      <c r="R477" s="28">
        <f t="shared" si="75"/>
        <v>1794</v>
      </c>
      <c r="S477" s="28">
        <f t="shared" si="74"/>
        <v>1716</v>
      </c>
      <c r="T477" s="176">
        <f t="shared" si="70"/>
        <v>3510</v>
      </c>
      <c r="U477" s="280" t="str">
        <f t="shared" si="79"/>
        <v>19</v>
      </c>
      <c r="V477" s="280"/>
    </row>
    <row r="478" spans="1:22" ht="18.75" customHeight="1">
      <c r="A478" s="26">
        <v>486</v>
      </c>
      <c r="B478" s="329">
        <v>111424</v>
      </c>
      <c r="C478" s="232" t="s">
        <v>1348</v>
      </c>
      <c r="D478" s="541" t="s">
        <v>1389</v>
      </c>
      <c r="E478" s="183">
        <v>125</v>
      </c>
      <c r="F478" s="180" t="str">
        <f>IF(E478="","",VLOOKUP(E478,資料!$B$4:$E$128,3,0))</f>
        <v>大寮加油站(消防隊對面)</v>
      </c>
      <c r="G478" s="84" t="str">
        <f>IF(E478="","",VLOOKUP(E478,資料!$B$4:$E$128,2,0))</f>
        <v>大寮19車</v>
      </c>
      <c r="H478" s="294"/>
      <c r="I478" s="183">
        <v>125</v>
      </c>
      <c r="J478" s="180" t="str">
        <f>IF(I478="","",VLOOKUP(I478,資料!$B$4:$E$128,3,0))</f>
        <v>大寮加油站(消防隊對面)</v>
      </c>
      <c r="K478" s="84" t="str">
        <f>IF(I478="","",VLOOKUP(I478,資料!$K$4:$L$128,2,0))</f>
        <v>大寮19車</v>
      </c>
      <c r="L478" s="12"/>
      <c r="M478" s="86">
        <f>IFERROR(IF(I478="",VLOOKUP(E478,資料!$B$4:$E$174,4,0),VLOOKUP(I478,資料!$B$4:$E$174,4,0)),"")</f>
        <v>99</v>
      </c>
      <c r="N478" s="86">
        <f t="shared" si="69"/>
        <v>2277</v>
      </c>
      <c r="O478" s="86">
        <f t="shared" si="71"/>
        <v>2178</v>
      </c>
      <c r="P478" s="86">
        <f t="shared" si="80"/>
        <v>4455</v>
      </c>
      <c r="Q478" s="298">
        <f t="shared" si="72"/>
        <v>1</v>
      </c>
      <c r="R478" s="28">
        <f t="shared" si="75"/>
        <v>2277</v>
      </c>
      <c r="S478" s="28">
        <f t="shared" si="74"/>
        <v>2178</v>
      </c>
      <c r="T478" s="176">
        <f t="shared" si="70"/>
        <v>4455</v>
      </c>
      <c r="U478" s="280" t="str">
        <f t="shared" si="79"/>
        <v>19</v>
      </c>
      <c r="V478" s="143"/>
    </row>
    <row r="479" spans="1:22" ht="18.75" customHeight="1">
      <c r="A479" s="26">
        <v>487</v>
      </c>
      <c r="B479" s="329">
        <v>110704</v>
      </c>
      <c r="C479" s="232" t="s">
        <v>733</v>
      </c>
      <c r="D479" s="541" t="s">
        <v>1409</v>
      </c>
      <c r="E479" s="183">
        <v>127</v>
      </c>
      <c r="F479" s="180" t="str">
        <f>IF(E479="","",VLOOKUP(E479,資料!$B$4:$E$128,3,0))</f>
        <v>丁丁藥局</v>
      </c>
      <c r="G479" s="84" t="str">
        <f>IF(E479="","",VLOOKUP(E479,資料!$B$4:$E$128,2,0))</f>
        <v>大寮19車</v>
      </c>
      <c r="H479" s="294"/>
      <c r="I479" s="183">
        <v>127</v>
      </c>
      <c r="J479" s="180" t="str">
        <f>IF(I479="","",VLOOKUP(I479,資料!$B$4:$E$128,3,0))</f>
        <v>丁丁藥局</v>
      </c>
      <c r="K479" s="84" t="str">
        <f>IF(I479="","",VLOOKUP(I479,資料!$K$4:$L$128,2,0))</f>
        <v>大寮19車</v>
      </c>
      <c r="L479" s="12"/>
      <c r="M479" s="86">
        <f>IFERROR(IF(I479="",VLOOKUP(E479,資料!$B$4:$E$174,4,0),VLOOKUP(I479,資料!$B$4:$E$174,4,0)),"")</f>
        <v>94</v>
      </c>
      <c r="N479" s="86">
        <f t="shared" si="69"/>
        <v>2162</v>
      </c>
      <c r="O479" s="86">
        <f t="shared" si="71"/>
        <v>2068</v>
      </c>
      <c r="P479" s="86">
        <f t="shared" si="80"/>
        <v>4230</v>
      </c>
      <c r="Q479" s="298">
        <f t="shared" si="72"/>
        <v>1</v>
      </c>
      <c r="R479" s="28">
        <f t="shared" si="75"/>
        <v>2162</v>
      </c>
      <c r="S479" s="28">
        <f t="shared" si="74"/>
        <v>2068</v>
      </c>
      <c r="T479" s="176">
        <f t="shared" si="70"/>
        <v>4230</v>
      </c>
      <c r="U479" s="280" t="str">
        <f t="shared" si="79"/>
        <v>19</v>
      </c>
      <c r="V479" s="143"/>
    </row>
    <row r="480" spans="1:22" ht="18.75" customHeight="1">
      <c r="A480" s="26">
        <v>488</v>
      </c>
      <c r="B480" s="329">
        <v>111406</v>
      </c>
      <c r="C480" s="232" t="s">
        <v>1348</v>
      </c>
      <c r="D480" s="541" t="s">
        <v>1356</v>
      </c>
      <c r="E480" s="183">
        <v>127</v>
      </c>
      <c r="F480" s="180" t="str">
        <f>IF(E480="","",VLOOKUP(E480,資料!$B$4:$E$128,3,0))</f>
        <v>丁丁藥局</v>
      </c>
      <c r="G480" s="84" t="str">
        <f>IF(E480="","",VLOOKUP(E480,資料!$B$4:$E$128,2,0))</f>
        <v>大寮19車</v>
      </c>
      <c r="H480" s="294"/>
      <c r="I480" s="183">
        <v>127</v>
      </c>
      <c r="J480" s="180" t="str">
        <f>IF(I480="","",VLOOKUP(I480,資料!$B$4:$E$128,3,0))</f>
        <v>丁丁藥局</v>
      </c>
      <c r="K480" s="84" t="str">
        <f>IF(I480="","",VLOOKUP(I480,資料!$K$4:$L$128,2,0))</f>
        <v>大寮19車</v>
      </c>
      <c r="L480" s="12"/>
      <c r="M480" s="86">
        <f>IFERROR(IF(I480="",VLOOKUP(E480,資料!$B$4:$E$174,4,0),VLOOKUP(I480,資料!$B$4:$E$174,4,0)),"")</f>
        <v>94</v>
      </c>
      <c r="N480" s="86">
        <f t="shared" si="69"/>
        <v>2162</v>
      </c>
      <c r="O480" s="86">
        <f t="shared" si="71"/>
        <v>2068</v>
      </c>
      <c r="P480" s="86">
        <f t="shared" si="80"/>
        <v>4230</v>
      </c>
      <c r="Q480" s="298">
        <f t="shared" si="72"/>
        <v>1</v>
      </c>
      <c r="R480" s="28">
        <f t="shared" si="75"/>
        <v>2162</v>
      </c>
      <c r="S480" s="28">
        <f t="shared" si="74"/>
        <v>2068</v>
      </c>
      <c r="T480" s="176">
        <f t="shared" si="70"/>
        <v>4230</v>
      </c>
      <c r="U480" s="280" t="str">
        <f t="shared" si="79"/>
        <v>19</v>
      </c>
      <c r="V480" s="143"/>
    </row>
    <row r="481" spans="1:22" ht="18.75" customHeight="1">
      <c r="A481" s="26">
        <v>489</v>
      </c>
      <c r="B481" s="329">
        <v>111514</v>
      </c>
      <c r="C481" s="232" t="s">
        <v>1481</v>
      </c>
      <c r="D481" s="541" t="s">
        <v>1506</v>
      </c>
      <c r="E481" s="183">
        <v>127</v>
      </c>
      <c r="F481" s="180" t="str">
        <f>IF(E481="","",VLOOKUP(E481,資料!$B$4:$E$128,3,0))</f>
        <v>丁丁藥局</v>
      </c>
      <c r="G481" s="84" t="str">
        <f>IF(E481="","",VLOOKUP(E481,資料!$B$4:$E$128,2,0))</f>
        <v>大寮19車</v>
      </c>
      <c r="H481" s="294"/>
      <c r="I481" s="183">
        <v>127</v>
      </c>
      <c r="J481" s="180" t="str">
        <f>IF(I481="","",VLOOKUP(I481,資料!$B$4:$E$128,3,0))</f>
        <v>丁丁藥局</v>
      </c>
      <c r="K481" s="84" t="str">
        <f>IF(I481="","",VLOOKUP(I481,資料!$K$4:$L$128,2,0))</f>
        <v>大寮19車</v>
      </c>
      <c r="L481" s="12"/>
      <c r="M481" s="86">
        <f>IFERROR(IF(I481="",VLOOKUP(E481,資料!$B$4:$E$174,4,0),VLOOKUP(I481,資料!$B$4:$E$174,4,0)),"")</f>
        <v>94</v>
      </c>
      <c r="N481" s="86">
        <f t="shared" ref="N481:N541" si="81">IF($M481="","",ROUND(M481*$N$2,0))</f>
        <v>2162</v>
      </c>
      <c r="O481" s="86">
        <f t="shared" si="71"/>
        <v>2068</v>
      </c>
      <c r="P481" s="86">
        <f t="shared" si="80"/>
        <v>4230</v>
      </c>
      <c r="Q481" s="298">
        <f t="shared" si="72"/>
        <v>1</v>
      </c>
      <c r="R481" s="28">
        <f t="shared" si="75"/>
        <v>2162</v>
      </c>
      <c r="S481" s="28">
        <f t="shared" si="74"/>
        <v>2068</v>
      </c>
      <c r="T481" s="176">
        <f t="shared" si="70"/>
        <v>4230</v>
      </c>
      <c r="U481" s="280" t="str">
        <f t="shared" si="79"/>
        <v>19</v>
      </c>
      <c r="V481" s="143"/>
    </row>
    <row r="482" spans="1:22" ht="18.75" customHeight="1">
      <c r="A482" s="26">
        <v>490</v>
      </c>
      <c r="B482" s="23" t="s">
        <v>675</v>
      </c>
      <c r="C482" s="231" t="s">
        <v>70</v>
      </c>
      <c r="D482" s="540" t="s">
        <v>449</v>
      </c>
      <c r="E482" s="206">
        <v>127</v>
      </c>
      <c r="F482" s="180" t="str">
        <f>IF(E482="","",VLOOKUP(E482,資料!$B$4:$E$128,3,0))</f>
        <v>丁丁藥局</v>
      </c>
      <c r="G482" s="84" t="str">
        <f>IF(E482="","",VLOOKUP(E482,資料!$B$4:$E$128,2,0))</f>
        <v>大寮19車</v>
      </c>
      <c r="H482" s="294"/>
      <c r="I482" s="206">
        <v>127</v>
      </c>
      <c r="J482" s="180" t="str">
        <f>IF(I482="","",VLOOKUP(I482,資料!$B$4:$E$128,3,0))</f>
        <v>丁丁藥局</v>
      </c>
      <c r="K482" s="84" t="str">
        <f>IF(I482="","",VLOOKUP(I482,資料!$K$4:$L$128,2,0))</f>
        <v>大寮19車</v>
      </c>
      <c r="L482" s="12"/>
      <c r="M482" s="86">
        <f>IFERROR(IF(I482="",VLOOKUP(E482,資料!$B$4:$E$174,4,0),VLOOKUP(I482,資料!$B$4:$E$174,4,0)),"")</f>
        <v>94</v>
      </c>
      <c r="N482" s="86">
        <f t="shared" si="81"/>
        <v>2162</v>
      </c>
      <c r="O482" s="86">
        <f t="shared" si="71"/>
        <v>2068</v>
      </c>
      <c r="P482" s="86">
        <f t="shared" si="80"/>
        <v>4230</v>
      </c>
      <c r="Q482" s="298">
        <f t="shared" si="72"/>
        <v>2</v>
      </c>
      <c r="R482" s="28">
        <f t="shared" si="75"/>
        <v>2162</v>
      </c>
      <c r="S482" s="28">
        <f t="shared" si="74"/>
        <v>2068</v>
      </c>
      <c r="T482" s="176">
        <f t="shared" si="70"/>
        <v>4230</v>
      </c>
      <c r="U482" s="280" t="str">
        <f t="shared" si="79"/>
        <v>19</v>
      </c>
      <c r="V482" s="280"/>
    </row>
    <row r="483" spans="1:22" ht="18.75" customHeight="1">
      <c r="A483" s="26">
        <v>491</v>
      </c>
      <c r="B483" s="329" t="s">
        <v>705</v>
      </c>
      <c r="C483" s="232" t="s">
        <v>81</v>
      </c>
      <c r="D483" s="541" t="s">
        <v>536</v>
      </c>
      <c r="E483" s="183">
        <v>127</v>
      </c>
      <c r="F483" s="180" t="str">
        <f>IF(E483="","",VLOOKUP(E483,資料!$B$4:$E$128,3,0))</f>
        <v>丁丁藥局</v>
      </c>
      <c r="G483" s="84" t="str">
        <f>IF(E483="","",VLOOKUP(E483,資料!$B$4:$E$128,2,0))</f>
        <v>大寮19車</v>
      </c>
      <c r="H483" s="848" t="s">
        <v>3735</v>
      </c>
      <c r="I483" s="183">
        <v>127</v>
      </c>
      <c r="J483" s="180" t="str">
        <f>IF(I483="","",VLOOKUP(I483,資料!$B$4:$E$128,3,0))</f>
        <v>丁丁藥局</v>
      </c>
      <c r="K483" s="84" t="str">
        <f>IF(I483="","",VLOOKUP(I483,資料!$K$4:$L$128,2,0))</f>
        <v>大寮19車</v>
      </c>
      <c r="L483" s="816" t="s">
        <v>3735</v>
      </c>
      <c r="M483" s="86">
        <f>IFERROR(IF(I483="",VLOOKUP(E483,資料!$B$4:$E$174,4,0),VLOOKUP(I483,資料!$B$4:$E$174,4,0)),"")</f>
        <v>94</v>
      </c>
      <c r="N483" s="86">
        <f t="shared" si="81"/>
        <v>2162</v>
      </c>
      <c r="O483" s="86">
        <f t="shared" si="71"/>
        <v>2068</v>
      </c>
      <c r="P483" s="86">
        <f t="shared" si="80"/>
        <v>4230</v>
      </c>
      <c r="Q483" s="298">
        <f t="shared" si="72"/>
        <v>2</v>
      </c>
      <c r="R483" s="28">
        <f t="shared" si="75"/>
        <v>1622</v>
      </c>
      <c r="S483" s="28">
        <f t="shared" si="74"/>
        <v>1551</v>
      </c>
      <c r="T483" s="176">
        <f t="shared" si="70"/>
        <v>3173</v>
      </c>
      <c r="U483" s="280" t="str">
        <f t="shared" si="79"/>
        <v>19</v>
      </c>
      <c r="V483" s="817" t="s">
        <v>3735</v>
      </c>
    </row>
    <row r="484" spans="1:22" ht="18.75" customHeight="1">
      <c r="A484" s="26">
        <v>492</v>
      </c>
      <c r="B484" s="329">
        <v>110102</v>
      </c>
      <c r="C484" s="232" t="s">
        <v>1918</v>
      </c>
      <c r="D484" s="541" t="s">
        <v>1944</v>
      </c>
      <c r="E484" s="837">
        <v>117</v>
      </c>
      <c r="F484" s="180" t="str">
        <f>IF(E484="","",VLOOKUP(E484,資料!$B$4:$E$128,3,0))</f>
        <v>旗楠交流道(豆漿店)</v>
      </c>
      <c r="G484" s="84" t="str">
        <f>IF(E484="","",VLOOKUP(E484,資料!$B$4:$E$128,2,0))</f>
        <v>大寮19車</v>
      </c>
      <c r="H484" s="294"/>
      <c r="I484" s="183">
        <v>117</v>
      </c>
      <c r="J484" s="180" t="str">
        <f>IF(I484="","",VLOOKUP(I484,資料!$B$4:$E$128,3,0))</f>
        <v>旗楠交流道(豆漿店)</v>
      </c>
      <c r="K484" s="84" t="str">
        <f>IF(I484="","",VLOOKUP(I484,資料!$K$4:$L$128,2,0))</f>
        <v>大寮19車</v>
      </c>
      <c r="L484" s="12"/>
      <c r="M484" s="86">
        <f>IFERROR(IF(I484="",VLOOKUP(E484,資料!$B$4:$E$174,4,0),VLOOKUP(I484,資料!$B$4:$E$174,4,0)),"")</f>
        <v>67</v>
      </c>
      <c r="N484" s="86">
        <f t="shared" si="81"/>
        <v>1541</v>
      </c>
      <c r="O484" s="86">
        <f t="shared" si="71"/>
        <v>1474</v>
      </c>
      <c r="P484" s="86">
        <f t="shared" si="80"/>
        <v>3015</v>
      </c>
      <c r="Q484" s="298">
        <f t="shared" si="72"/>
        <v>1</v>
      </c>
      <c r="R484" s="28">
        <f t="shared" si="75"/>
        <v>1541</v>
      </c>
      <c r="S484" s="28">
        <f t="shared" si="74"/>
        <v>1474</v>
      </c>
      <c r="T484" s="176">
        <f t="shared" si="70"/>
        <v>3015</v>
      </c>
      <c r="U484" s="280" t="str">
        <f t="shared" si="79"/>
        <v>19</v>
      </c>
      <c r="V484" s="837" t="s">
        <v>3754</v>
      </c>
    </row>
    <row r="485" spans="1:22" ht="18.75" customHeight="1">
      <c r="A485" s="26">
        <v>493</v>
      </c>
      <c r="B485" s="329">
        <v>110322</v>
      </c>
      <c r="C485" s="232" t="s">
        <v>1547</v>
      </c>
      <c r="D485" s="541" t="s">
        <v>1589</v>
      </c>
      <c r="E485" s="837">
        <v>117</v>
      </c>
      <c r="F485" s="180" t="str">
        <f>IF(E485="","",VLOOKUP(E485,資料!$B$4:$E$128,3,0))</f>
        <v>旗楠交流道(豆漿店)</v>
      </c>
      <c r="G485" s="84" t="str">
        <f>IF(E485="","",VLOOKUP(E485,資料!$B$4:$E$128,2,0))</f>
        <v>大寮19車</v>
      </c>
      <c r="H485" s="294"/>
      <c r="I485" s="183">
        <v>117</v>
      </c>
      <c r="J485" s="180" t="str">
        <f>IF(I485="","",VLOOKUP(I485,資料!$B$4:$E$128,3,0))</f>
        <v>旗楠交流道(豆漿店)</v>
      </c>
      <c r="K485" s="84" t="str">
        <f>IF(I485="","",VLOOKUP(I485,資料!$K$4:$L$128,2,0))</f>
        <v>大寮19車</v>
      </c>
      <c r="L485" s="12"/>
      <c r="M485" s="86">
        <f>IFERROR(IF(I485="",VLOOKUP(E485,資料!$B$4:$E$174,4,0),VLOOKUP(I485,資料!$B$4:$E$174,4,0)),"")</f>
        <v>67</v>
      </c>
      <c r="N485" s="86">
        <f t="shared" si="81"/>
        <v>1541</v>
      </c>
      <c r="O485" s="86">
        <f t="shared" si="71"/>
        <v>1474</v>
      </c>
      <c r="P485" s="86">
        <f t="shared" si="80"/>
        <v>3015</v>
      </c>
      <c r="Q485" s="298">
        <f t="shared" si="72"/>
        <v>1</v>
      </c>
      <c r="R485" s="28">
        <f t="shared" si="75"/>
        <v>1541</v>
      </c>
      <c r="S485" s="28">
        <f t="shared" si="74"/>
        <v>1474</v>
      </c>
      <c r="T485" s="176">
        <f t="shared" si="70"/>
        <v>3015</v>
      </c>
      <c r="U485" s="280" t="str">
        <f t="shared" si="79"/>
        <v>19</v>
      </c>
      <c r="V485" s="837" t="s">
        <v>3754</v>
      </c>
    </row>
    <row r="486" spans="1:22" ht="18.75" customHeight="1">
      <c r="A486" s="26">
        <v>494</v>
      </c>
      <c r="B486" s="329">
        <v>111207</v>
      </c>
      <c r="C486" s="232" t="s">
        <v>1959</v>
      </c>
      <c r="D486" s="541" t="s">
        <v>1686</v>
      </c>
      <c r="E486" s="837">
        <v>117</v>
      </c>
      <c r="F486" s="180" t="str">
        <f>IF(E486="","",VLOOKUP(E486,資料!$B$4:$E$128,3,0))</f>
        <v>旗楠交流道(豆漿店)</v>
      </c>
      <c r="G486" s="84" t="str">
        <f>IF(E486="","",VLOOKUP(E486,資料!$B$4:$E$128,2,0))</f>
        <v>大寮19車</v>
      </c>
      <c r="H486" s="294"/>
      <c r="I486" s="183">
        <v>117</v>
      </c>
      <c r="J486" s="180" t="str">
        <f>IF(I486="","",VLOOKUP(I486,資料!$B$4:$E$128,3,0))</f>
        <v>旗楠交流道(豆漿店)</v>
      </c>
      <c r="K486" s="84" t="str">
        <f>IF(I486="","",VLOOKUP(I486,資料!$K$4:$L$128,2,0))</f>
        <v>大寮19車</v>
      </c>
      <c r="L486" s="12"/>
      <c r="M486" s="86">
        <f>IFERROR(IF(I486="",VLOOKUP(E486,資料!$B$4:$E$174,4,0),VLOOKUP(I486,資料!$B$4:$E$174,4,0)),"")</f>
        <v>67</v>
      </c>
      <c r="N486" s="86">
        <f t="shared" si="81"/>
        <v>1541</v>
      </c>
      <c r="O486" s="86">
        <f t="shared" si="71"/>
        <v>1474</v>
      </c>
      <c r="P486" s="86">
        <f t="shared" si="80"/>
        <v>3015</v>
      </c>
      <c r="Q486" s="298">
        <f t="shared" si="72"/>
        <v>1</v>
      </c>
      <c r="R486" s="28">
        <f t="shared" si="75"/>
        <v>1541</v>
      </c>
      <c r="S486" s="28">
        <f t="shared" si="74"/>
        <v>1474</v>
      </c>
      <c r="T486" s="176">
        <f t="shared" si="70"/>
        <v>3015</v>
      </c>
      <c r="U486" s="280" t="str">
        <f t="shared" si="79"/>
        <v>19</v>
      </c>
      <c r="V486" s="837" t="s">
        <v>3754</v>
      </c>
    </row>
    <row r="487" spans="1:22" ht="18.75" customHeight="1">
      <c r="A487" s="26">
        <v>495</v>
      </c>
      <c r="B487" s="23">
        <v>910406</v>
      </c>
      <c r="C487" s="278" t="s">
        <v>92</v>
      </c>
      <c r="D487" s="540" t="s">
        <v>173</v>
      </c>
      <c r="E487" s="837">
        <v>117</v>
      </c>
      <c r="F487" s="180" t="str">
        <f>IF(E487="","",VLOOKUP(E487,資料!$B$4:$E$128,3,0))</f>
        <v>旗楠交流道(豆漿店)</v>
      </c>
      <c r="G487" s="84" t="str">
        <f>IF(E487="","",VLOOKUP(E487,資料!$B$4:$E$128,2,0))</f>
        <v>大寮19車</v>
      </c>
      <c r="H487" s="294" t="s">
        <v>343</v>
      </c>
      <c r="I487" s="183">
        <v>117</v>
      </c>
      <c r="J487" s="180" t="str">
        <f>IF(I487="","",VLOOKUP(I487,資料!$B$4:$E$128,3,0))</f>
        <v>旗楠交流道(豆漿店)</v>
      </c>
      <c r="K487" s="84" t="str">
        <f>IF(I487="","",VLOOKUP(I487,資料!$K$4:$L$128,2,0))</f>
        <v>大寮19車</v>
      </c>
      <c r="L487" s="14" t="s">
        <v>343</v>
      </c>
      <c r="M487" s="86">
        <f>IFERROR(IF(I487="",VLOOKUP(E487,資料!$B$4:$E$174,4,0),VLOOKUP(I487,資料!$B$4:$E$174,4,0)),"")</f>
        <v>67</v>
      </c>
      <c r="N487" s="86">
        <f t="shared" si="81"/>
        <v>1541</v>
      </c>
      <c r="O487" s="86">
        <f t="shared" si="71"/>
        <v>67</v>
      </c>
      <c r="P487" s="86">
        <f t="shared" si="80"/>
        <v>1608</v>
      </c>
      <c r="Q487" s="298" t="str">
        <f t="shared" si="72"/>
        <v>3</v>
      </c>
      <c r="R487" s="28" t="str">
        <f t="shared" si="75"/>
        <v/>
      </c>
      <c r="S487" s="28" t="str">
        <f t="shared" si="74"/>
        <v/>
      </c>
      <c r="T487" s="176" t="str">
        <f t="shared" si="70"/>
        <v/>
      </c>
      <c r="U487" s="280" t="str">
        <f t="shared" si="79"/>
        <v>19</v>
      </c>
      <c r="V487" s="837" t="s">
        <v>3754</v>
      </c>
    </row>
    <row r="488" spans="1:22" ht="18.75" customHeight="1">
      <c r="A488" s="26">
        <v>496</v>
      </c>
      <c r="B488" s="23">
        <v>910408</v>
      </c>
      <c r="C488" s="232" t="s">
        <v>92</v>
      </c>
      <c r="D488" s="541" t="s">
        <v>284</v>
      </c>
      <c r="E488" s="837">
        <v>117</v>
      </c>
      <c r="F488" s="180" t="str">
        <f>IF(E488="","",VLOOKUP(E488,資料!$B$4:$E$128,3,0))</f>
        <v>旗楠交流道(豆漿店)</v>
      </c>
      <c r="G488" s="84" t="str">
        <f>IF(E488="","",VLOOKUP(E488,資料!$B$4:$E$128,2,0))</f>
        <v>大寮19車</v>
      </c>
      <c r="H488" s="294"/>
      <c r="I488" s="183">
        <v>117</v>
      </c>
      <c r="J488" s="180" t="str">
        <f>IF(I488="","",VLOOKUP(I488,資料!$B$4:$E$128,3,0))</f>
        <v>旗楠交流道(豆漿店)</v>
      </c>
      <c r="K488" s="84" t="str">
        <f>IF(I488="","",VLOOKUP(I488,資料!$K$4:$L$128,2,0))</f>
        <v>大寮19車</v>
      </c>
      <c r="L488" s="12"/>
      <c r="M488" s="86">
        <f>IFERROR(IF(I488="",VLOOKUP(E488,資料!$B$4:$E$174,4,0),VLOOKUP(I488,資料!$B$4:$E$174,4,0)),"")</f>
        <v>67</v>
      </c>
      <c r="N488" s="86">
        <f t="shared" si="81"/>
        <v>1541</v>
      </c>
      <c r="O488" s="86">
        <f t="shared" si="71"/>
        <v>67</v>
      </c>
      <c r="P488" s="86">
        <f t="shared" si="80"/>
        <v>1608</v>
      </c>
      <c r="Q488" s="298" t="str">
        <f t="shared" si="72"/>
        <v>3</v>
      </c>
      <c r="R488" s="28">
        <f t="shared" si="75"/>
        <v>1541</v>
      </c>
      <c r="S488" s="28">
        <f t="shared" si="74"/>
        <v>67</v>
      </c>
      <c r="T488" s="176">
        <f t="shared" si="70"/>
        <v>1608</v>
      </c>
      <c r="U488" s="280" t="str">
        <f t="shared" si="79"/>
        <v>19</v>
      </c>
      <c r="V488" s="837" t="s">
        <v>3754</v>
      </c>
    </row>
    <row r="489" spans="1:22" ht="18.75" customHeight="1">
      <c r="A489" s="26">
        <v>497</v>
      </c>
      <c r="B489" s="23">
        <v>910422</v>
      </c>
      <c r="C489" s="232" t="s">
        <v>92</v>
      </c>
      <c r="D489" s="541" t="s">
        <v>326</v>
      </c>
      <c r="E489" s="837">
        <v>117</v>
      </c>
      <c r="F489" s="180" t="str">
        <f>IF(E489="","",VLOOKUP(E489,資料!$B$4:$E$128,3,0))</f>
        <v>旗楠交流道(豆漿店)</v>
      </c>
      <c r="G489" s="84" t="str">
        <f>IF(E489="","",VLOOKUP(E489,資料!$B$4:$E$128,2,0))</f>
        <v>大寮19車</v>
      </c>
      <c r="H489" s="294"/>
      <c r="I489" s="183">
        <v>117</v>
      </c>
      <c r="J489" s="180" t="str">
        <f>IF(I489="","",VLOOKUP(I489,資料!$B$4:$E$128,3,0))</f>
        <v>旗楠交流道(豆漿店)</v>
      </c>
      <c r="K489" s="84" t="str">
        <f>IF(I489="","",VLOOKUP(I489,資料!$K$4:$L$128,2,0))</f>
        <v>大寮19車</v>
      </c>
      <c r="L489" s="12"/>
      <c r="M489" s="86">
        <f>IFERROR(IF(I489="",VLOOKUP(E489,資料!$B$4:$E$174,4,0),VLOOKUP(I489,資料!$B$4:$E$174,4,0)),"")</f>
        <v>67</v>
      </c>
      <c r="N489" s="86">
        <f t="shared" si="81"/>
        <v>1541</v>
      </c>
      <c r="O489" s="86">
        <f t="shared" si="71"/>
        <v>67</v>
      </c>
      <c r="P489" s="86">
        <f t="shared" si="80"/>
        <v>1608</v>
      </c>
      <c r="Q489" s="298" t="str">
        <f t="shared" si="72"/>
        <v>3</v>
      </c>
      <c r="R489" s="28">
        <f t="shared" si="75"/>
        <v>1541</v>
      </c>
      <c r="S489" s="28">
        <f t="shared" si="74"/>
        <v>67</v>
      </c>
      <c r="T489" s="176">
        <f t="shared" si="70"/>
        <v>1608</v>
      </c>
      <c r="U489" s="280" t="str">
        <f t="shared" si="79"/>
        <v>19</v>
      </c>
      <c r="V489" s="837" t="s">
        <v>3754</v>
      </c>
    </row>
    <row r="490" spans="1:22" ht="18.75" customHeight="1">
      <c r="A490" s="26">
        <v>498</v>
      </c>
      <c r="B490" s="329">
        <v>110416</v>
      </c>
      <c r="C490" s="232" t="s">
        <v>1617</v>
      </c>
      <c r="D490" s="541" t="s">
        <v>1948</v>
      </c>
      <c r="E490" s="183">
        <v>100</v>
      </c>
      <c r="F490" s="180" t="str">
        <f>IF(E490="","",VLOOKUP(E490,資料!$B$4:$E$128,3,0))</f>
        <v>五甲派出所</v>
      </c>
      <c r="G490" s="84" t="str">
        <f>IF(E490="","",VLOOKUP(E490,資料!$B$4:$E$128,2,0))</f>
        <v>桂林23車</v>
      </c>
      <c r="H490" s="294"/>
      <c r="I490" s="183">
        <v>100</v>
      </c>
      <c r="J490" s="180" t="str">
        <f>IF(I490="","",VLOOKUP(I490,資料!$B$4:$E$128,3,0))</f>
        <v>五甲派出所</v>
      </c>
      <c r="K490" s="84" t="str">
        <f>IF(I490="","",VLOOKUP(I490,資料!$K$4:$L$128,2,0))</f>
        <v>桂林23車</v>
      </c>
      <c r="L490" s="12"/>
      <c r="M490" s="86">
        <f>IFERROR(IF(I490="",VLOOKUP(E490,資料!$B$4:$E$174,4,0),VLOOKUP(I490,資料!$B$4:$E$174,4,0)),"")</f>
        <v>99</v>
      </c>
      <c r="N490" s="86">
        <f t="shared" si="81"/>
        <v>2277</v>
      </c>
      <c r="O490" s="86">
        <f t="shared" si="71"/>
        <v>2178</v>
      </c>
      <c r="P490" s="86">
        <f t="shared" si="80"/>
        <v>4455</v>
      </c>
      <c r="Q490" s="298">
        <f t="shared" si="72"/>
        <v>1</v>
      </c>
      <c r="R490" s="28">
        <f t="shared" si="75"/>
        <v>2277</v>
      </c>
      <c r="S490" s="28">
        <f t="shared" si="74"/>
        <v>2178</v>
      </c>
      <c r="T490" s="176">
        <f t="shared" si="70"/>
        <v>4455</v>
      </c>
      <c r="U490" s="280" t="str">
        <f t="shared" si="79"/>
        <v>23</v>
      </c>
      <c r="V490" s="143"/>
    </row>
    <row r="491" spans="1:22" ht="18.75" customHeight="1">
      <c r="A491" s="26">
        <v>499</v>
      </c>
      <c r="B491" s="329">
        <v>110428</v>
      </c>
      <c r="C491" s="232" t="s">
        <v>1617</v>
      </c>
      <c r="D491" s="541" t="s">
        <v>1643</v>
      </c>
      <c r="E491" s="183">
        <v>100</v>
      </c>
      <c r="F491" s="180" t="str">
        <f>IF(E491="","",VLOOKUP(E491,資料!$B$4:$E$128,3,0))</f>
        <v>五甲派出所</v>
      </c>
      <c r="G491" s="84" t="str">
        <f>IF(E491="","",VLOOKUP(E491,資料!$B$4:$E$128,2,0))</f>
        <v>桂林23車</v>
      </c>
      <c r="H491" s="294"/>
      <c r="I491" s="183">
        <v>100</v>
      </c>
      <c r="J491" s="180" t="str">
        <f>IF(I491="","",VLOOKUP(I491,資料!$B$4:$E$128,3,0))</f>
        <v>五甲派出所</v>
      </c>
      <c r="K491" s="84" t="str">
        <f>IF(I491="","",VLOOKUP(I491,資料!$K$4:$L$128,2,0))</f>
        <v>桂林23車</v>
      </c>
      <c r="L491" s="12"/>
      <c r="M491" s="86">
        <f>IFERROR(IF(I491="",VLOOKUP(E491,資料!$B$4:$E$174,4,0),VLOOKUP(I491,資料!$B$4:$E$174,4,0)),"")</f>
        <v>99</v>
      </c>
      <c r="N491" s="86">
        <f t="shared" si="81"/>
        <v>2277</v>
      </c>
      <c r="O491" s="86">
        <f t="shared" si="71"/>
        <v>2178</v>
      </c>
      <c r="P491" s="86">
        <f t="shared" si="80"/>
        <v>4455</v>
      </c>
      <c r="Q491" s="298">
        <f t="shared" si="72"/>
        <v>1</v>
      </c>
      <c r="R491" s="28">
        <f t="shared" si="75"/>
        <v>2277</v>
      </c>
      <c r="S491" s="28">
        <f t="shared" si="74"/>
        <v>2178</v>
      </c>
      <c r="T491" s="176">
        <f t="shared" si="70"/>
        <v>4455</v>
      </c>
      <c r="U491" s="280" t="str">
        <f t="shared" si="79"/>
        <v>23</v>
      </c>
      <c r="V491" s="143"/>
    </row>
    <row r="492" spans="1:22" ht="18.75" customHeight="1">
      <c r="A492" s="26">
        <v>500</v>
      </c>
      <c r="B492" s="329">
        <v>110513</v>
      </c>
      <c r="C492" s="232" t="s">
        <v>1949</v>
      </c>
      <c r="D492" s="541" t="s">
        <v>1821</v>
      </c>
      <c r="E492" s="183">
        <v>100</v>
      </c>
      <c r="F492" s="180" t="str">
        <f>IF(E492="","",VLOOKUP(E492,資料!$B$4:$E$128,3,0))</f>
        <v>五甲派出所</v>
      </c>
      <c r="G492" s="84" t="str">
        <f>IF(E492="","",VLOOKUP(E492,資料!$B$4:$E$128,2,0))</f>
        <v>桂林23車</v>
      </c>
      <c r="H492" s="294"/>
      <c r="I492" s="183">
        <v>100</v>
      </c>
      <c r="J492" s="180" t="str">
        <f>IF(I492="","",VLOOKUP(I492,資料!$B$4:$E$128,3,0))</f>
        <v>五甲派出所</v>
      </c>
      <c r="K492" s="84" t="str">
        <f>IF(I492="","",VLOOKUP(I492,資料!$K$4:$L$128,2,0))</f>
        <v>桂林23車</v>
      </c>
      <c r="L492" s="12"/>
      <c r="M492" s="86">
        <f>IFERROR(IF(I492="",VLOOKUP(E492,資料!$B$4:$E$174,4,0),VLOOKUP(I492,資料!$B$4:$E$174,4,0)),"")</f>
        <v>99</v>
      </c>
      <c r="N492" s="86">
        <f t="shared" si="81"/>
        <v>2277</v>
      </c>
      <c r="O492" s="86">
        <f t="shared" si="71"/>
        <v>2178</v>
      </c>
      <c r="P492" s="86">
        <f t="shared" si="80"/>
        <v>4455</v>
      </c>
      <c r="Q492" s="298">
        <f t="shared" si="72"/>
        <v>1</v>
      </c>
      <c r="R492" s="28">
        <f t="shared" si="75"/>
        <v>2277</v>
      </c>
      <c r="S492" s="28">
        <f t="shared" si="74"/>
        <v>2178</v>
      </c>
      <c r="T492" s="176">
        <f t="shared" si="70"/>
        <v>4455</v>
      </c>
      <c r="U492" s="280" t="str">
        <f t="shared" ref="U492:U546" si="82">MID(K492,3,2)</f>
        <v>23</v>
      </c>
      <c r="V492" s="143"/>
    </row>
    <row r="493" spans="1:22" ht="18.75" customHeight="1">
      <c r="A493" s="26">
        <v>501</v>
      </c>
      <c r="B493" s="329">
        <v>111321</v>
      </c>
      <c r="C493" s="232" t="s">
        <v>849</v>
      </c>
      <c r="D493" s="541" t="s">
        <v>1961</v>
      </c>
      <c r="E493" s="183">
        <v>100</v>
      </c>
      <c r="F493" s="180" t="str">
        <f>IF(E493="","",VLOOKUP(E493,資料!$B$4:$E$128,3,0))</f>
        <v>五甲派出所</v>
      </c>
      <c r="G493" s="84" t="str">
        <f>IF(E493="","",VLOOKUP(E493,資料!$B$4:$E$128,2,0))</f>
        <v>桂林23車</v>
      </c>
      <c r="H493" s="294"/>
      <c r="I493" s="183">
        <v>100</v>
      </c>
      <c r="J493" s="180" t="str">
        <f>IF(I493="","",VLOOKUP(I493,資料!$B$4:$E$128,3,0))</f>
        <v>五甲派出所</v>
      </c>
      <c r="K493" s="84" t="str">
        <f>IF(I493="","",VLOOKUP(I493,資料!$K$4:$L$128,2,0))</f>
        <v>桂林23車</v>
      </c>
      <c r="L493" s="12"/>
      <c r="M493" s="86">
        <f>IFERROR(IF(I493="",VLOOKUP(E493,資料!$B$4:$E$174,4,0),VLOOKUP(I493,資料!$B$4:$E$174,4,0)),"")</f>
        <v>99</v>
      </c>
      <c r="N493" s="86">
        <f t="shared" si="81"/>
        <v>2277</v>
      </c>
      <c r="O493" s="86">
        <f t="shared" si="71"/>
        <v>2178</v>
      </c>
      <c r="P493" s="86">
        <f t="shared" si="80"/>
        <v>4455</v>
      </c>
      <c r="Q493" s="298">
        <f t="shared" si="72"/>
        <v>1</v>
      </c>
      <c r="R493" s="28">
        <f t="shared" si="75"/>
        <v>2277</v>
      </c>
      <c r="S493" s="28">
        <f t="shared" si="74"/>
        <v>2178</v>
      </c>
      <c r="T493" s="176">
        <f t="shared" si="70"/>
        <v>4455</v>
      </c>
      <c r="U493" s="280" t="str">
        <f t="shared" si="82"/>
        <v>23</v>
      </c>
      <c r="V493" s="143"/>
    </row>
    <row r="494" spans="1:22" ht="18.75" customHeight="1">
      <c r="A494" s="26">
        <v>502</v>
      </c>
      <c r="B494" s="329">
        <v>111607</v>
      </c>
      <c r="C494" s="232" t="s">
        <v>1921</v>
      </c>
      <c r="D494" s="541" t="s">
        <v>1491</v>
      </c>
      <c r="E494" s="183">
        <v>100</v>
      </c>
      <c r="F494" s="180" t="str">
        <f>IF(E494="","",VLOOKUP(E494,資料!$B$4:$E$128,3,0))</f>
        <v>五甲派出所</v>
      </c>
      <c r="G494" s="84" t="str">
        <f>IF(E494="","",VLOOKUP(E494,資料!$B$4:$E$128,2,0))</f>
        <v>桂林23車</v>
      </c>
      <c r="H494" s="294"/>
      <c r="I494" s="183">
        <v>100</v>
      </c>
      <c r="J494" s="180" t="str">
        <f>IF(I494="","",VLOOKUP(I494,資料!$B$4:$E$128,3,0))</f>
        <v>五甲派出所</v>
      </c>
      <c r="K494" s="84" t="str">
        <f>IF(I494="","",VLOOKUP(I494,資料!$K$4:$L$128,2,0))</f>
        <v>桂林23車</v>
      </c>
      <c r="L494" s="12"/>
      <c r="M494" s="86">
        <f>IFERROR(IF(I494="",VLOOKUP(E494,資料!$B$4:$E$174,4,0),VLOOKUP(I494,資料!$B$4:$E$174,4,0)),"")</f>
        <v>99</v>
      </c>
      <c r="N494" s="86">
        <f t="shared" si="81"/>
        <v>2277</v>
      </c>
      <c r="O494" s="86">
        <f t="shared" si="71"/>
        <v>2178</v>
      </c>
      <c r="P494" s="86">
        <f t="shared" si="80"/>
        <v>4455</v>
      </c>
      <c r="Q494" s="298">
        <f t="shared" si="72"/>
        <v>1</v>
      </c>
      <c r="R494" s="28">
        <f t="shared" si="75"/>
        <v>2277</v>
      </c>
      <c r="S494" s="28">
        <f t="shared" si="74"/>
        <v>2178</v>
      </c>
      <c r="T494" s="176">
        <f t="shared" si="70"/>
        <v>4455</v>
      </c>
      <c r="U494" s="280" t="str">
        <f t="shared" si="82"/>
        <v>23</v>
      </c>
      <c r="V494" s="143"/>
    </row>
    <row r="495" spans="1:22" ht="18.75" customHeight="1">
      <c r="A495" s="26">
        <v>504</v>
      </c>
      <c r="B495" s="23">
        <v>911028</v>
      </c>
      <c r="C495" s="330" t="s">
        <v>1179</v>
      </c>
      <c r="D495" s="543" t="s">
        <v>1038</v>
      </c>
      <c r="E495" s="206">
        <v>100</v>
      </c>
      <c r="F495" s="180" t="str">
        <f>IF(E495="","",VLOOKUP(E495,資料!$B$4:$E$128,3,0))</f>
        <v>五甲派出所</v>
      </c>
      <c r="G495" s="84" t="str">
        <f>IF(E495="","",VLOOKUP(E495,資料!$B$4:$E$128,2,0))</f>
        <v>桂林23車</v>
      </c>
      <c r="H495" s="294"/>
      <c r="I495" s="206">
        <v>100</v>
      </c>
      <c r="J495" s="180" t="str">
        <f>IF(I495="","",VLOOKUP(I495,資料!$B$4:$E$128,3,0))</f>
        <v>五甲派出所</v>
      </c>
      <c r="K495" s="84" t="str">
        <f>IF(I495="","",VLOOKUP(I495,資料!$K$4:$L$128,2,0))</f>
        <v>桂林23車</v>
      </c>
      <c r="L495" s="12"/>
      <c r="M495" s="86">
        <f>IFERROR(IF(I495="",VLOOKUP(E495,資料!$B$4:$E$174,4,0),VLOOKUP(I495,資料!$B$4:$E$174,4,0)),"")</f>
        <v>99</v>
      </c>
      <c r="N495" s="86">
        <f t="shared" si="81"/>
        <v>2277</v>
      </c>
      <c r="O495" s="86">
        <f t="shared" ref="O495:O556" si="83">IF(M495="","",IF(LEFT(B495,1)="9",M495*$Q$2,M495*$O$2))</f>
        <v>99</v>
      </c>
      <c r="P495" s="86">
        <f t="shared" si="80"/>
        <v>2376</v>
      </c>
      <c r="Q495" s="298" t="str">
        <f t="shared" ref="Q495:Q556" si="84">IF(B495="","",IF(LEFTB(B495,1)="9","3",IF(LEFTB(B495,1)="0",2,1)))</f>
        <v>3</v>
      </c>
      <c r="R495" s="28">
        <f t="shared" si="75"/>
        <v>2277</v>
      </c>
      <c r="S495" s="28">
        <f t="shared" si="74"/>
        <v>99</v>
      </c>
      <c r="T495" s="176">
        <f t="shared" ref="T495:T555" si="85">IF(SUM(R495:S495)=0,"",(SUM(R495:S495)))</f>
        <v>2376</v>
      </c>
      <c r="U495" s="280" t="str">
        <f t="shared" si="82"/>
        <v>23</v>
      </c>
      <c r="V495" s="280"/>
    </row>
    <row r="496" spans="1:22" ht="18.75" customHeight="1">
      <c r="A496" s="26">
        <v>505</v>
      </c>
      <c r="B496" s="329" t="s">
        <v>651</v>
      </c>
      <c r="C496" s="232" t="s">
        <v>71</v>
      </c>
      <c r="D496" s="541" t="s">
        <v>425</v>
      </c>
      <c r="E496" s="183">
        <v>100</v>
      </c>
      <c r="F496" s="180" t="str">
        <f>IF(E496="","",VLOOKUP(E496,資料!$B$4:$E$128,3,0))</f>
        <v>五甲派出所</v>
      </c>
      <c r="G496" s="84" t="str">
        <f>IF(E496="","",VLOOKUP(E496,資料!$B$4:$E$128,2,0))</f>
        <v>桂林23車</v>
      </c>
      <c r="H496" s="294"/>
      <c r="I496" s="183">
        <v>100</v>
      </c>
      <c r="J496" s="180" t="str">
        <f>IF(I496="","",VLOOKUP(I496,資料!$B$4:$E$128,3,0))</f>
        <v>五甲派出所</v>
      </c>
      <c r="K496" s="84" t="str">
        <f>IF(I496="","",VLOOKUP(I496,資料!$K$4:$L$128,2,0))</f>
        <v>桂林23車</v>
      </c>
      <c r="L496" s="14"/>
      <c r="M496" s="86">
        <f>IFERROR(IF(I496="",VLOOKUP(E496,資料!$B$4:$E$174,4,0),VLOOKUP(I496,資料!$B$4:$E$174,4,0)),"")</f>
        <v>99</v>
      </c>
      <c r="N496" s="86">
        <f t="shared" si="81"/>
        <v>2277</v>
      </c>
      <c r="O496" s="86">
        <f t="shared" si="83"/>
        <v>2178</v>
      </c>
      <c r="P496" s="86">
        <f t="shared" si="80"/>
        <v>4455</v>
      </c>
      <c r="Q496" s="298">
        <f t="shared" si="84"/>
        <v>2</v>
      </c>
      <c r="R496" s="28">
        <f t="shared" si="75"/>
        <v>2277</v>
      </c>
      <c r="S496" s="28">
        <f t="shared" si="74"/>
        <v>2178</v>
      </c>
      <c r="T496" s="176">
        <f t="shared" si="85"/>
        <v>4455</v>
      </c>
      <c r="U496" s="280" t="str">
        <f t="shared" si="82"/>
        <v>23</v>
      </c>
      <c r="V496" s="280"/>
    </row>
    <row r="497" spans="1:22" ht="18.75" customHeight="1">
      <c r="A497" s="26">
        <v>506</v>
      </c>
      <c r="B497" s="23" t="s">
        <v>680</v>
      </c>
      <c r="C497" s="231" t="s">
        <v>70</v>
      </c>
      <c r="D497" s="540" t="s">
        <v>451</v>
      </c>
      <c r="E497" s="206">
        <v>100</v>
      </c>
      <c r="F497" s="180" t="str">
        <f>IF(E497="","",VLOOKUP(E497,資料!$B$4:$E$128,3,0))</f>
        <v>五甲派出所</v>
      </c>
      <c r="G497" s="84" t="str">
        <f>IF(E497="","",VLOOKUP(E497,資料!$B$4:$E$128,2,0))</f>
        <v>桂林23車</v>
      </c>
      <c r="H497" s="294"/>
      <c r="I497" s="206">
        <v>100</v>
      </c>
      <c r="J497" s="180" t="str">
        <f>IF(I497="","",VLOOKUP(I497,資料!$B$4:$E$128,3,0))</f>
        <v>五甲派出所</v>
      </c>
      <c r="K497" s="84" t="str">
        <f>IF(I497="","",VLOOKUP(I497,資料!$K$4:$L$128,2,0))</f>
        <v>桂林23車</v>
      </c>
      <c r="L497" s="12"/>
      <c r="M497" s="86">
        <f>IFERROR(IF(I497="",VLOOKUP(E497,資料!$B$4:$E$174,4,0),VLOOKUP(I497,資料!$B$4:$E$174,4,0)),"")</f>
        <v>99</v>
      </c>
      <c r="N497" s="86">
        <f t="shared" si="81"/>
        <v>2277</v>
      </c>
      <c r="O497" s="86">
        <f t="shared" si="83"/>
        <v>2178</v>
      </c>
      <c r="P497" s="86">
        <f t="shared" si="80"/>
        <v>4455</v>
      </c>
      <c r="Q497" s="298">
        <f t="shared" si="84"/>
        <v>2</v>
      </c>
      <c r="R497" s="28">
        <f t="shared" si="75"/>
        <v>2277</v>
      </c>
      <c r="S497" s="28">
        <f t="shared" si="74"/>
        <v>2178</v>
      </c>
      <c r="T497" s="176">
        <f t="shared" si="85"/>
        <v>4455</v>
      </c>
      <c r="U497" s="280" t="str">
        <f t="shared" si="82"/>
        <v>23</v>
      </c>
      <c r="V497" s="280"/>
    </row>
    <row r="498" spans="1:22" ht="18.75" customHeight="1">
      <c r="A498" s="26">
        <v>507</v>
      </c>
      <c r="B498" s="23" t="s">
        <v>691</v>
      </c>
      <c r="C498" s="231" t="s">
        <v>81</v>
      </c>
      <c r="D498" s="540" t="s">
        <v>543</v>
      </c>
      <c r="E498" s="206">
        <v>100</v>
      </c>
      <c r="F498" s="180" t="str">
        <f>IF(E498="","",VLOOKUP(E498,資料!$B$4:$E$128,3,0))</f>
        <v>五甲派出所</v>
      </c>
      <c r="G498" s="84" t="str">
        <f>IF(E498="","",VLOOKUP(E498,資料!$B$4:$E$128,2,0))</f>
        <v>桂林23車</v>
      </c>
      <c r="H498" s="294"/>
      <c r="I498" s="206">
        <v>100</v>
      </c>
      <c r="J498" s="180" t="str">
        <f>IF(I498="","",VLOOKUP(I498,資料!$B$4:$E$128,3,0))</f>
        <v>五甲派出所</v>
      </c>
      <c r="K498" s="84" t="str">
        <f>IF(I498="","",VLOOKUP(I498,資料!$K$4:$L$128,2,0))</f>
        <v>桂林23車</v>
      </c>
      <c r="L498" s="12"/>
      <c r="M498" s="86">
        <f>IFERROR(IF(I498="",VLOOKUP(E498,資料!$B$4:$E$174,4,0),VLOOKUP(I498,資料!$B$4:$E$174,4,0)),"")</f>
        <v>99</v>
      </c>
      <c r="N498" s="86">
        <f t="shared" si="81"/>
        <v>2277</v>
      </c>
      <c r="O498" s="86">
        <f t="shared" si="83"/>
        <v>2178</v>
      </c>
      <c r="P498" s="86">
        <f t="shared" si="80"/>
        <v>4455</v>
      </c>
      <c r="Q498" s="298">
        <f t="shared" si="84"/>
        <v>2</v>
      </c>
      <c r="R498" s="28">
        <f t="shared" si="75"/>
        <v>2277</v>
      </c>
      <c r="S498" s="28">
        <f t="shared" si="74"/>
        <v>2178</v>
      </c>
      <c r="T498" s="176">
        <f t="shared" si="85"/>
        <v>4455</v>
      </c>
      <c r="U498" s="280" t="str">
        <f t="shared" si="82"/>
        <v>23</v>
      </c>
      <c r="V498" s="280"/>
    </row>
    <row r="499" spans="1:22" ht="18.75" customHeight="1">
      <c r="A499" s="26">
        <v>508</v>
      </c>
      <c r="B499" s="23" t="s">
        <v>730</v>
      </c>
      <c r="C499" s="232" t="s">
        <v>77</v>
      </c>
      <c r="D499" s="541" t="s">
        <v>544</v>
      </c>
      <c r="E499" s="183">
        <v>100</v>
      </c>
      <c r="F499" s="180" t="str">
        <f>IF(E499="","",VLOOKUP(E499,資料!$B$4:$E$128,3,0))</f>
        <v>五甲派出所</v>
      </c>
      <c r="G499" s="84" t="str">
        <f>IF(E499="","",VLOOKUP(E499,資料!$B$4:$E$128,2,0))</f>
        <v>桂林23車</v>
      </c>
      <c r="H499" s="294"/>
      <c r="I499" s="183">
        <v>100</v>
      </c>
      <c r="J499" s="180" t="str">
        <f>IF(I499="","",VLOOKUP(I499,資料!$B$4:$E$128,3,0))</f>
        <v>五甲派出所</v>
      </c>
      <c r="K499" s="84" t="str">
        <f>IF(I499="","",VLOOKUP(I499,資料!$K$4:$L$128,2,0))</f>
        <v>桂林23車</v>
      </c>
      <c r="L499" s="14"/>
      <c r="M499" s="86">
        <f>IFERROR(IF(I499="",VLOOKUP(E499,資料!$B$4:$E$174,4,0),VLOOKUP(I499,資料!$B$4:$E$174,4,0)),"")</f>
        <v>99</v>
      </c>
      <c r="N499" s="86">
        <f t="shared" si="81"/>
        <v>2277</v>
      </c>
      <c r="O499" s="86">
        <f t="shared" si="83"/>
        <v>2178</v>
      </c>
      <c r="P499" s="86">
        <f t="shared" si="80"/>
        <v>4455</v>
      </c>
      <c r="Q499" s="298">
        <f t="shared" si="84"/>
        <v>2</v>
      </c>
      <c r="R499" s="28">
        <f t="shared" si="75"/>
        <v>2277</v>
      </c>
      <c r="S499" s="28">
        <f t="shared" si="74"/>
        <v>2178</v>
      </c>
      <c r="T499" s="176">
        <f t="shared" si="85"/>
        <v>4455</v>
      </c>
      <c r="U499" s="280" t="str">
        <f t="shared" si="82"/>
        <v>23</v>
      </c>
      <c r="V499" s="280"/>
    </row>
    <row r="500" spans="1:22" ht="18.75" customHeight="1">
      <c r="A500" s="26">
        <v>509</v>
      </c>
      <c r="B500" s="23" t="s">
        <v>771</v>
      </c>
      <c r="C500" s="232" t="s">
        <v>74</v>
      </c>
      <c r="D500" s="541" t="s">
        <v>377</v>
      </c>
      <c r="E500" s="183">
        <v>100</v>
      </c>
      <c r="F500" s="180" t="str">
        <f>IF(E500="","",VLOOKUP(E500,資料!$B$4:$E$128,3,0))</f>
        <v>五甲派出所</v>
      </c>
      <c r="G500" s="84" t="str">
        <f>IF(E500="","",VLOOKUP(E500,資料!$B$4:$E$128,2,0))</f>
        <v>桂林23車</v>
      </c>
      <c r="H500" s="294"/>
      <c r="I500" s="183">
        <v>100</v>
      </c>
      <c r="J500" s="180" t="str">
        <f>IF(I500="","",VLOOKUP(I500,資料!$B$4:$E$128,3,0))</f>
        <v>五甲派出所</v>
      </c>
      <c r="K500" s="84" t="str">
        <f>IF(I500="","",VLOOKUP(I500,資料!$K$4:$L$128,2,0))</f>
        <v>桂林23車</v>
      </c>
      <c r="L500" s="309"/>
      <c r="M500" s="86">
        <f>IFERROR(IF(I500="",VLOOKUP(E500,資料!$B$4:$E$174,4,0),VLOOKUP(I500,資料!$B$4:$E$174,4,0)),"")</f>
        <v>99</v>
      </c>
      <c r="N500" s="86">
        <f t="shared" si="81"/>
        <v>2277</v>
      </c>
      <c r="O500" s="86">
        <f t="shared" si="83"/>
        <v>2178</v>
      </c>
      <c r="P500" s="86">
        <f t="shared" si="80"/>
        <v>4455</v>
      </c>
      <c r="Q500" s="298">
        <f t="shared" si="84"/>
        <v>2</v>
      </c>
      <c r="R500" s="28">
        <f t="shared" si="75"/>
        <v>2277</v>
      </c>
      <c r="S500" s="28">
        <f t="shared" si="74"/>
        <v>2178</v>
      </c>
      <c r="T500" s="176">
        <f t="shared" si="85"/>
        <v>4455</v>
      </c>
      <c r="U500" s="280" t="str">
        <f t="shared" si="82"/>
        <v>23</v>
      </c>
      <c r="V500" s="143"/>
    </row>
    <row r="501" spans="1:22" ht="18.75" customHeight="1">
      <c r="A501" s="26">
        <v>510</v>
      </c>
      <c r="B501" s="329" t="s">
        <v>806</v>
      </c>
      <c r="C501" s="330" t="s">
        <v>304</v>
      </c>
      <c r="D501" s="541" t="s">
        <v>496</v>
      </c>
      <c r="E501" s="183">
        <v>100</v>
      </c>
      <c r="F501" s="180" t="str">
        <f>IF(E501="","",VLOOKUP(E501,資料!$B$4:$E$128,3,0))</f>
        <v>五甲派出所</v>
      </c>
      <c r="G501" s="84" t="str">
        <f>IF(E501="","",VLOOKUP(E501,資料!$B$4:$E$128,2,0))</f>
        <v>桂林23車</v>
      </c>
      <c r="H501" s="294"/>
      <c r="I501" s="183">
        <v>100</v>
      </c>
      <c r="J501" s="180" t="str">
        <f>IF(I501="","",VLOOKUP(I501,資料!$B$4:$E$128,3,0))</f>
        <v>五甲派出所</v>
      </c>
      <c r="K501" s="84" t="str">
        <f>IF(I501="","",VLOOKUP(I501,資料!$K$4:$L$128,2,0))</f>
        <v>桂林23車</v>
      </c>
      <c r="L501" s="14"/>
      <c r="M501" s="86">
        <f>IFERROR(IF(I501="",VLOOKUP(E501,資料!$B$4:$E$174,4,0),VLOOKUP(I501,資料!$B$4:$E$174,4,0)),"")</f>
        <v>99</v>
      </c>
      <c r="N501" s="86">
        <f t="shared" si="81"/>
        <v>2277</v>
      </c>
      <c r="O501" s="86">
        <f t="shared" si="83"/>
        <v>2178</v>
      </c>
      <c r="P501" s="86">
        <f t="shared" si="80"/>
        <v>4455</v>
      </c>
      <c r="Q501" s="298">
        <f t="shared" si="84"/>
        <v>2</v>
      </c>
      <c r="R501" s="28">
        <f t="shared" si="75"/>
        <v>2277</v>
      </c>
      <c r="S501" s="28">
        <f t="shared" si="74"/>
        <v>2178</v>
      </c>
      <c r="T501" s="176">
        <f t="shared" si="85"/>
        <v>4455</v>
      </c>
      <c r="U501" s="280" t="str">
        <f t="shared" si="82"/>
        <v>23</v>
      </c>
      <c r="V501" s="280"/>
    </row>
    <row r="502" spans="1:22" ht="18.75" customHeight="1">
      <c r="A502" s="26">
        <v>511</v>
      </c>
      <c r="B502" s="23" t="s">
        <v>842</v>
      </c>
      <c r="C502" s="231" t="s">
        <v>1180</v>
      </c>
      <c r="D502" s="540" t="s">
        <v>482</v>
      </c>
      <c r="E502" s="206">
        <v>100</v>
      </c>
      <c r="F502" s="180" t="str">
        <f>IF(E502="","",VLOOKUP(E502,資料!$B$4:$E$128,3,0))</f>
        <v>五甲派出所</v>
      </c>
      <c r="G502" s="84" t="str">
        <f>IF(E502="","",VLOOKUP(E502,資料!$B$4:$E$128,2,0))</f>
        <v>桂林23車</v>
      </c>
      <c r="H502" s="294"/>
      <c r="I502" s="206">
        <v>100</v>
      </c>
      <c r="J502" s="180" t="str">
        <f>IF(I502="","",VLOOKUP(I502,資料!$B$4:$E$128,3,0))</f>
        <v>五甲派出所</v>
      </c>
      <c r="K502" s="84" t="str">
        <f>IF(I502="","",VLOOKUP(I502,資料!$K$4:$L$128,2,0))</f>
        <v>桂林23車</v>
      </c>
      <c r="L502" s="12"/>
      <c r="M502" s="86">
        <f>IFERROR(IF(I502="",VLOOKUP(E502,資料!$B$4:$E$174,4,0),VLOOKUP(I502,資料!$B$4:$E$174,4,0)),"")</f>
        <v>99</v>
      </c>
      <c r="N502" s="86">
        <f t="shared" si="81"/>
        <v>2277</v>
      </c>
      <c r="O502" s="86">
        <f t="shared" si="83"/>
        <v>2178</v>
      </c>
      <c r="P502" s="86">
        <f t="shared" si="80"/>
        <v>4455</v>
      </c>
      <c r="Q502" s="298">
        <f t="shared" si="84"/>
        <v>2</v>
      </c>
      <c r="R502" s="28">
        <f t="shared" si="75"/>
        <v>2277</v>
      </c>
      <c r="S502" s="28">
        <f t="shared" si="74"/>
        <v>2178</v>
      </c>
      <c r="T502" s="176">
        <f t="shared" si="85"/>
        <v>4455</v>
      </c>
      <c r="U502" s="280" t="str">
        <f t="shared" si="82"/>
        <v>23</v>
      </c>
      <c r="V502" s="280"/>
    </row>
    <row r="503" spans="1:22" ht="18.75" customHeight="1">
      <c r="A503" s="26">
        <v>512</v>
      </c>
      <c r="B503" s="23" t="s">
        <v>853</v>
      </c>
      <c r="C503" s="231" t="s">
        <v>80</v>
      </c>
      <c r="D503" s="540" t="s">
        <v>465</v>
      </c>
      <c r="E503" s="206">
        <v>100</v>
      </c>
      <c r="F503" s="180" t="str">
        <f>IF(E503="","",VLOOKUP(E503,資料!$B$4:$E$128,3,0))</f>
        <v>五甲派出所</v>
      </c>
      <c r="G503" s="84" t="str">
        <f>IF(E503="","",VLOOKUP(E503,資料!$B$4:$E$128,2,0))</f>
        <v>桂林23車</v>
      </c>
      <c r="H503" s="294"/>
      <c r="I503" s="206">
        <v>100</v>
      </c>
      <c r="J503" s="180" t="str">
        <f>IF(I503="","",VLOOKUP(I503,資料!$B$4:$E$128,3,0))</f>
        <v>五甲派出所</v>
      </c>
      <c r="K503" s="84" t="str">
        <f>IF(I503="","",VLOOKUP(I503,資料!$K$4:$L$128,2,0))</f>
        <v>桂林23車</v>
      </c>
      <c r="L503" s="12"/>
      <c r="M503" s="86">
        <f>IFERROR(IF(I503="",VLOOKUP(E503,資料!$B$4:$E$174,4,0),VLOOKUP(I503,資料!$B$4:$E$174,4,0)),"")</f>
        <v>99</v>
      </c>
      <c r="N503" s="86">
        <f t="shared" si="81"/>
        <v>2277</v>
      </c>
      <c r="O503" s="86">
        <f t="shared" si="83"/>
        <v>2178</v>
      </c>
      <c r="P503" s="86">
        <f t="shared" si="80"/>
        <v>4455</v>
      </c>
      <c r="Q503" s="298">
        <f t="shared" si="84"/>
        <v>2</v>
      </c>
      <c r="R503" s="28">
        <f t="shared" si="75"/>
        <v>2277</v>
      </c>
      <c r="S503" s="28">
        <f t="shared" si="74"/>
        <v>2178</v>
      </c>
      <c r="T503" s="176">
        <f t="shared" si="85"/>
        <v>4455</v>
      </c>
      <c r="U503" s="280" t="str">
        <f t="shared" si="82"/>
        <v>23</v>
      </c>
      <c r="V503" s="280"/>
    </row>
    <row r="504" spans="1:22" ht="18.75" customHeight="1">
      <c r="A504" s="26">
        <v>513</v>
      </c>
      <c r="B504" s="23" t="s">
        <v>855</v>
      </c>
      <c r="C504" s="231" t="s">
        <v>80</v>
      </c>
      <c r="D504" s="540" t="s">
        <v>466</v>
      </c>
      <c r="E504" s="206">
        <v>100</v>
      </c>
      <c r="F504" s="180" t="str">
        <f>IF(E504="","",VLOOKUP(E504,資料!$B$4:$E$128,3,0))</f>
        <v>五甲派出所</v>
      </c>
      <c r="G504" s="84" t="str">
        <f>IF(E504="","",VLOOKUP(E504,資料!$B$4:$E$128,2,0))</f>
        <v>桂林23車</v>
      </c>
      <c r="H504" s="294" t="s">
        <v>340</v>
      </c>
      <c r="I504" s="206">
        <v>100</v>
      </c>
      <c r="J504" s="180" t="str">
        <f>IF(I504="","",VLOOKUP(I504,資料!$B$4:$E$128,3,0))</f>
        <v>五甲派出所</v>
      </c>
      <c r="K504" s="84" t="str">
        <f>IF(I504="","",VLOOKUP(I504,資料!$K$4:$L$128,2,0))</f>
        <v>桂林23車</v>
      </c>
      <c r="L504" s="14" t="s">
        <v>974</v>
      </c>
      <c r="M504" s="86">
        <f>IFERROR(IF(I504="",VLOOKUP(E504,資料!$B$4:$E$174,4,0),VLOOKUP(I504,資料!$B$4:$E$174,4,0)),"")</f>
        <v>99</v>
      </c>
      <c r="N504" s="86">
        <f t="shared" si="81"/>
        <v>2277</v>
      </c>
      <c r="O504" s="86">
        <f t="shared" si="83"/>
        <v>2178</v>
      </c>
      <c r="P504" s="86">
        <f t="shared" si="80"/>
        <v>4455</v>
      </c>
      <c r="Q504" s="298">
        <f t="shared" si="84"/>
        <v>2</v>
      </c>
      <c r="R504" s="28">
        <f t="shared" si="75"/>
        <v>1139</v>
      </c>
      <c r="S504" s="28">
        <f t="shared" ref="S504:S567" si="86">IF(OR(L504="總車長",L504="特優"),"",IF(OR(L504="優惠",L504="選手",L504="副總車長"),ROUND(O504*50%,0),IF(L504="車長",ROUND(O504*75%,0),O504)))</f>
        <v>1089</v>
      </c>
      <c r="T504" s="176">
        <f t="shared" si="85"/>
        <v>2228</v>
      </c>
      <c r="U504" s="280" t="str">
        <f t="shared" si="82"/>
        <v>23</v>
      </c>
      <c r="V504" s="280"/>
    </row>
    <row r="505" spans="1:22" ht="18.75" customHeight="1">
      <c r="A505" s="26">
        <v>514</v>
      </c>
      <c r="B505" s="329">
        <v>110134</v>
      </c>
      <c r="C505" s="232" t="s">
        <v>1918</v>
      </c>
      <c r="D505" s="541" t="s">
        <v>1912</v>
      </c>
      <c r="E505" s="183">
        <v>102</v>
      </c>
      <c r="F505" s="180" t="str">
        <f>IF(E505="","",VLOOKUP(E505,資料!$B$4:$E$128,3,0))</f>
        <v>南京瑞隆東路口</v>
      </c>
      <c r="G505" s="84" t="str">
        <f>IF(E505="","",VLOOKUP(E505,資料!$B$4:$E$128,2,0))</f>
        <v>桂林23車</v>
      </c>
      <c r="H505" s="294"/>
      <c r="I505" s="183">
        <v>102</v>
      </c>
      <c r="J505" s="180" t="str">
        <f>IF(I505="","",VLOOKUP(I505,資料!$B$4:$E$128,3,0))</f>
        <v>南京瑞隆東路口</v>
      </c>
      <c r="K505" s="84" t="str">
        <f>IF(I505="","",VLOOKUP(I505,資料!$K$4:$L$128,2,0))</f>
        <v>桂林23車</v>
      </c>
      <c r="L505" s="12"/>
      <c r="M505" s="86">
        <f>IFERROR(IF(I505="",VLOOKUP(E505,資料!$B$4:$E$174,4,0),VLOOKUP(I505,資料!$B$4:$E$174,4,0)),"")</f>
        <v>94</v>
      </c>
      <c r="N505" s="86">
        <f t="shared" si="81"/>
        <v>2162</v>
      </c>
      <c r="O505" s="86">
        <f t="shared" si="83"/>
        <v>2068</v>
      </c>
      <c r="P505" s="86">
        <f t="shared" si="80"/>
        <v>4230</v>
      </c>
      <c r="Q505" s="298">
        <f t="shared" si="84"/>
        <v>1</v>
      </c>
      <c r="R505" s="28">
        <f t="shared" ref="R505:R568" si="87">IF(OR(H505="總車長",H505="特優"),"",IF(OR(H505="優惠",H505="選手",H505="副總車長"),ROUND(N505*50%,0),IF(H505="車長",ROUND(N505*75%,0),N505)))</f>
        <v>2162</v>
      </c>
      <c r="S505" s="28">
        <f t="shared" si="86"/>
        <v>2068</v>
      </c>
      <c r="T505" s="176">
        <f t="shared" si="85"/>
        <v>4230</v>
      </c>
      <c r="U505" s="280" t="str">
        <f t="shared" si="82"/>
        <v>23</v>
      </c>
      <c r="V505" s="143"/>
    </row>
    <row r="506" spans="1:22" ht="18.75" customHeight="1">
      <c r="A506" s="26">
        <v>515</v>
      </c>
      <c r="B506" s="329">
        <v>110211</v>
      </c>
      <c r="C506" s="232" t="s">
        <v>1945</v>
      </c>
      <c r="D506" s="541" t="s">
        <v>1566</v>
      </c>
      <c r="E506" s="183">
        <v>102</v>
      </c>
      <c r="F506" s="180" t="str">
        <f>IF(E506="","",VLOOKUP(E506,資料!$B$4:$E$128,3,0))</f>
        <v>南京瑞隆東路口</v>
      </c>
      <c r="G506" s="84" t="str">
        <f>IF(E506="","",VLOOKUP(E506,資料!$B$4:$E$128,2,0))</f>
        <v>桂林23車</v>
      </c>
      <c r="H506" s="294"/>
      <c r="I506" s="183">
        <v>102</v>
      </c>
      <c r="J506" s="180" t="str">
        <f>IF(I506="","",VLOOKUP(I506,資料!$B$4:$E$128,3,0))</f>
        <v>南京瑞隆東路口</v>
      </c>
      <c r="K506" s="84" t="str">
        <f>IF(I506="","",VLOOKUP(I506,資料!$K$4:$L$128,2,0))</f>
        <v>桂林23車</v>
      </c>
      <c r="L506" s="12"/>
      <c r="M506" s="86">
        <f>IFERROR(IF(I506="",VLOOKUP(E506,資料!$B$4:$E$174,4,0),VLOOKUP(I506,資料!$B$4:$E$174,4,0)),"")</f>
        <v>94</v>
      </c>
      <c r="N506" s="86">
        <f t="shared" si="81"/>
        <v>2162</v>
      </c>
      <c r="O506" s="86">
        <f t="shared" si="83"/>
        <v>2068</v>
      </c>
      <c r="P506" s="86">
        <f t="shared" si="80"/>
        <v>4230</v>
      </c>
      <c r="Q506" s="298">
        <f t="shared" si="84"/>
        <v>1</v>
      </c>
      <c r="R506" s="28">
        <f t="shared" si="87"/>
        <v>2162</v>
      </c>
      <c r="S506" s="28">
        <f t="shared" si="86"/>
        <v>2068</v>
      </c>
      <c r="T506" s="176">
        <f t="shared" si="85"/>
        <v>4230</v>
      </c>
      <c r="U506" s="280" t="str">
        <f t="shared" si="82"/>
        <v>23</v>
      </c>
      <c r="V506" s="143"/>
    </row>
    <row r="507" spans="1:22" ht="18.75" customHeight="1">
      <c r="A507" s="26">
        <v>516</v>
      </c>
      <c r="B507" s="23">
        <v>910517</v>
      </c>
      <c r="C507" s="231" t="s">
        <v>85</v>
      </c>
      <c r="D507" s="540" t="s">
        <v>337</v>
      </c>
      <c r="E507" s="206">
        <v>102</v>
      </c>
      <c r="F507" s="180" t="str">
        <f>IF(E507="","",VLOOKUP(E507,資料!$B$4:$E$128,3,0))</f>
        <v>南京瑞隆東路口</v>
      </c>
      <c r="G507" s="84" t="str">
        <f>IF(E507="","",VLOOKUP(E507,資料!$B$4:$E$128,2,0))</f>
        <v>桂林23車</v>
      </c>
      <c r="H507" s="294"/>
      <c r="I507" s="206">
        <v>102</v>
      </c>
      <c r="J507" s="180" t="str">
        <f>IF(I507="","",VLOOKUP(I507,資料!$B$4:$E$128,3,0))</f>
        <v>南京瑞隆東路口</v>
      </c>
      <c r="K507" s="84" t="str">
        <f>IF(I507="","",VLOOKUP(I507,資料!$K$4:$L$128,2,0))</f>
        <v>桂林23車</v>
      </c>
      <c r="L507" s="12"/>
      <c r="M507" s="86">
        <f>IFERROR(IF(I507="",VLOOKUP(E507,資料!$B$4:$E$174,4,0),VLOOKUP(I507,資料!$B$4:$E$174,4,0)),"")</f>
        <v>94</v>
      </c>
      <c r="N507" s="86">
        <f t="shared" si="81"/>
        <v>2162</v>
      </c>
      <c r="O507" s="86">
        <f t="shared" si="83"/>
        <v>94</v>
      </c>
      <c r="P507" s="86">
        <f t="shared" si="80"/>
        <v>2256</v>
      </c>
      <c r="Q507" s="298" t="str">
        <f t="shared" si="84"/>
        <v>3</v>
      </c>
      <c r="R507" s="28">
        <f t="shared" si="87"/>
        <v>2162</v>
      </c>
      <c r="S507" s="28">
        <f t="shared" si="86"/>
        <v>94</v>
      </c>
      <c r="T507" s="176">
        <f t="shared" si="85"/>
        <v>2256</v>
      </c>
      <c r="U507" s="280" t="str">
        <f t="shared" si="82"/>
        <v>23</v>
      </c>
      <c r="V507" s="280"/>
    </row>
    <row r="508" spans="1:22" ht="18.75" customHeight="1">
      <c r="A508" s="26">
        <v>517</v>
      </c>
      <c r="B508" s="23">
        <v>910816</v>
      </c>
      <c r="C508" s="231" t="s">
        <v>94</v>
      </c>
      <c r="D508" s="540" t="s">
        <v>113</v>
      </c>
      <c r="E508" s="206">
        <v>102</v>
      </c>
      <c r="F508" s="180" t="str">
        <f>IF(E508="","",VLOOKUP(E508,資料!$B$4:$E$128,3,0))</f>
        <v>南京瑞隆東路口</v>
      </c>
      <c r="G508" s="84" t="str">
        <f>IF(E508="","",VLOOKUP(E508,資料!$B$4:$E$128,2,0))</f>
        <v>桂林23車</v>
      </c>
      <c r="H508" s="294"/>
      <c r="I508" s="206">
        <v>102</v>
      </c>
      <c r="J508" s="180" t="str">
        <f>IF(I508="","",VLOOKUP(I508,資料!$B$4:$E$128,3,0))</f>
        <v>南京瑞隆東路口</v>
      </c>
      <c r="K508" s="84" t="str">
        <f>IF(I508="","",VLOOKUP(I508,資料!$K$4:$L$128,2,0))</f>
        <v>桂林23車</v>
      </c>
      <c r="L508" s="12"/>
      <c r="M508" s="86">
        <f>IFERROR(IF(I508="",VLOOKUP(E508,資料!$B$4:$E$174,4,0),VLOOKUP(I508,資料!$B$4:$E$174,4,0)),"")</f>
        <v>94</v>
      </c>
      <c r="N508" s="86">
        <f t="shared" si="81"/>
        <v>2162</v>
      </c>
      <c r="O508" s="86">
        <f t="shared" si="83"/>
        <v>94</v>
      </c>
      <c r="P508" s="86">
        <f t="shared" si="80"/>
        <v>2256</v>
      </c>
      <c r="Q508" s="298" t="str">
        <f t="shared" si="84"/>
        <v>3</v>
      </c>
      <c r="R508" s="28">
        <f t="shared" si="87"/>
        <v>2162</v>
      </c>
      <c r="S508" s="28">
        <f t="shared" si="86"/>
        <v>94</v>
      </c>
      <c r="T508" s="176">
        <f t="shared" si="85"/>
        <v>2256</v>
      </c>
      <c r="U508" s="280" t="str">
        <f t="shared" si="82"/>
        <v>23</v>
      </c>
      <c r="V508" s="280"/>
    </row>
    <row r="509" spans="1:22" ht="18.75" customHeight="1">
      <c r="A509" s="26">
        <v>518</v>
      </c>
      <c r="B509" s="23">
        <v>911425</v>
      </c>
      <c r="C509" s="231" t="s">
        <v>88</v>
      </c>
      <c r="D509" s="540" t="s">
        <v>109</v>
      </c>
      <c r="E509" s="206">
        <v>102</v>
      </c>
      <c r="F509" s="180" t="str">
        <f>IF(E509="","",VLOOKUP(E509,資料!$B$4:$E$128,3,0))</f>
        <v>南京瑞隆東路口</v>
      </c>
      <c r="G509" s="84" t="str">
        <f>IF(E509="","",VLOOKUP(E509,資料!$B$4:$E$128,2,0))</f>
        <v>桂林23車</v>
      </c>
      <c r="H509" s="294"/>
      <c r="I509" s="206">
        <v>102</v>
      </c>
      <c r="J509" s="180" t="str">
        <f>IF(I509="","",VLOOKUP(I509,資料!$B$4:$E$128,3,0))</f>
        <v>南京瑞隆東路口</v>
      </c>
      <c r="K509" s="84" t="str">
        <f>IF(I509="","",VLOOKUP(I509,資料!$K$4:$L$128,2,0))</f>
        <v>桂林23車</v>
      </c>
      <c r="L509" s="12"/>
      <c r="M509" s="86">
        <f>IFERROR(IF(I509="",VLOOKUP(E509,資料!$B$4:$E$174,4,0),VLOOKUP(I509,資料!$B$4:$E$174,4,0)),"")</f>
        <v>94</v>
      </c>
      <c r="N509" s="86">
        <f t="shared" si="81"/>
        <v>2162</v>
      </c>
      <c r="O509" s="86">
        <f t="shared" si="83"/>
        <v>94</v>
      </c>
      <c r="P509" s="86">
        <f t="shared" si="80"/>
        <v>2256</v>
      </c>
      <c r="Q509" s="298" t="str">
        <f t="shared" si="84"/>
        <v>3</v>
      </c>
      <c r="R509" s="28">
        <f t="shared" si="87"/>
        <v>2162</v>
      </c>
      <c r="S509" s="28">
        <f t="shared" si="86"/>
        <v>94</v>
      </c>
      <c r="T509" s="176">
        <f t="shared" si="85"/>
        <v>2256</v>
      </c>
      <c r="U509" s="280" t="str">
        <f t="shared" si="82"/>
        <v>23</v>
      </c>
      <c r="V509" s="280"/>
    </row>
    <row r="510" spans="1:22" ht="18.75" customHeight="1">
      <c r="A510" s="26">
        <v>519</v>
      </c>
      <c r="B510" s="329" t="s">
        <v>833</v>
      </c>
      <c r="C510" s="232" t="s">
        <v>1180</v>
      </c>
      <c r="D510" s="541" t="s">
        <v>487</v>
      </c>
      <c r="E510" s="183">
        <v>102</v>
      </c>
      <c r="F510" s="180" t="str">
        <f>IF(E510="","",VLOOKUP(E510,資料!$B$4:$E$128,3,0))</f>
        <v>南京瑞隆東路口</v>
      </c>
      <c r="G510" s="84" t="str">
        <f>IF(E510="","",VLOOKUP(E510,資料!$B$4:$E$128,2,0))</f>
        <v>桂林23車</v>
      </c>
      <c r="H510" s="294"/>
      <c r="I510" s="183">
        <v>102</v>
      </c>
      <c r="J510" s="180" t="str">
        <f>IF(I510="","",VLOOKUP(I510,資料!$B$4:$E$128,3,0))</f>
        <v>南京瑞隆東路口</v>
      </c>
      <c r="K510" s="84" t="str">
        <f>IF(I510="","",VLOOKUP(I510,資料!$K$4:$L$128,2,0))</f>
        <v>桂林23車</v>
      </c>
      <c r="L510" s="12"/>
      <c r="M510" s="86">
        <f>IFERROR(IF(I510="",VLOOKUP(E510,資料!$B$4:$E$174,4,0),VLOOKUP(I510,資料!$B$4:$E$174,4,0)),"")</f>
        <v>94</v>
      </c>
      <c r="N510" s="86">
        <f t="shared" si="81"/>
        <v>2162</v>
      </c>
      <c r="O510" s="86">
        <f t="shared" si="83"/>
        <v>2068</v>
      </c>
      <c r="P510" s="86">
        <f t="shared" si="80"/>
        <v>4230</v>
      </c>
      <c r="Q510" s="298">
        <f t="shared" si="84"/>
        <v>2</v>
      </c>
      <c r="R510" s="28">
        <f t="shared" si="87"/>
        <v>2162</v>
      </c>
      <c r="S510" s="28">
        <f t="shared" si="86"/>
        <v>2068</v>
      </c>
      <c r="T510" s="176">
        <f t="shared" si="85"/>
        <v>4230</v>
      </c>
      <c r="U510" s="280" t="str">
        <f t="shared" si="82"/>
        <v>23</v>
      </c>
      <c r="V510" s="280"/>
    </row>
    <row r="511" spans="1:22" ht="18.75" customHeight="1">
      <c r="A511" s="26">
        <v>520</v>
      </c>
      <c r="B511" s="23">
        <v>911006</v>
      </c>
      <c r="C511" s="231" t="s">
        <v>1179</v>
      </c>
      <c r="D511" s="540" t="s">
        <v>219</v>
      </c>
      <c r="E511" s="206">
        <v>107</v>
      </c>
      <c r="F511" s="180" t="str">
        <f>IF(E511="","",VLOOKUP(E511,資料!$B$4:$E$128,3,0))</f>
        <v>光復曹公</v>
      </c>
      <c r="G511" s="84" t="str">
        <f>IF(E511="","",VLOOKUP(E511,資料!$B$4:$E$128,2,0))</f>
        <v>桂林23車</v>
      </c>
      <c r="H511" s="294"/>
      <c r="I511" s="206">
        <v>107</v>
      </c>
      <c r="J511" s="180" t="str">
        <f>IF(I511="","",VLOOKUP(I511,資料!$B$4:$E$128,3,0))</f>
        <v>光復曹公</v>
      </c>
      <c r="K511" s="84" t="str">
        <f>IF(I511="","",VLOOKUP(I511,資料!$K$4:$L$128,2,0))</f>
        <v>桂林23車</v>
      </c>
      <c r="L511" s="12"/>
      <c r="M511" s="86">
        <f>IFERROR(IF(I511="",VLOOKUP(E511,資料!$B$4:$E$174,4,0),VLOOKUP(I511,資料!$B$4:$E$174,4,0)),"")</f>
        <v>94</v>
      </c>
      <c r="N511" s="86">
        <f t="shared" si="81"/>
        <v>2162</v>
      </c>
      <c r="O511" s="86">
        <f t="shared" si="83"/>
        <v>94</v>
      </c>
      <c r="P511" s="86">
        <f t="shared" si="80"/>
        <v>2256</v>
      </c>
      <c r="Q511" s="298" t="str">
        <f t="shared" si="84"/>
        <v>3</v>
      </c>
      <c r="R511" s="28">
        <f t="shared" si="87"/>
        <v>2162</v>
      </c>
      <c r="S511" s="28">
        <f t="shared" si="86"/>
        <v>94</v>
      </c>
      <c r="T511" s="176">
        <f t="shared" si="85"/>
        <v>2256</v>
      </c>
      <c r="U511" s="280" t="str">
        <f t="shared" si="82"/>
        <v>23</v>
      </c>
      <c r="V511" s="280"/>
    </row>
    <row r="512" spans="1:22" ht="18.75" customHeight="1">
      <c r="A512" s="26">
        <v>521</v>
      </c>
      <c r="B512" s="23">
        <v>911016</v>
      </c>
      <c r="C512" s="231" t="s">
        <v>1179</v>
      </c>
      <c r="D512" s="540" t="s">
        <v>325</v>
      </c>
      <c r="E512" s="206">
        <v>107</v>
      </c>
      <c r="F512" s="180" t="str">
        <f>IF(E512="","",VLOOKUP(E512,資料!$B$4:$E$128,3,0))</f>
        <v>光復曹公</v>
      </c>
      <c r="G512" s="84" t="str">
        <f>IF(E512="","",VLOOKUP(E512,資料!$B$4:$E$128,2,0))</f>
        <v>桂林23車</v>
      </c>
      <c r="H512" s="294"/>
      <c r="I512" s="206">
        <v>107</v>
      </c>
      <c r="J512" s="180" t="str">
        <f>IF(I512="","",VLOOKUP(I512,資料!$B$4:$E$128,3,0))</f>
        <v>光復曹公</v>
      </c>
      <c r="K512" s="84" t="str">
        <f>IF(I512="","",VLOOKUP(I512,資料!$K$4:$L$128,2,0))</f>
        <v>桂林23車</v>
      </c>
      <c r="L512" s="12"/>
      <c r="M512" s="86">
        <f>IFERROR(IF(I512="",VLOOKUP(E512,資料!$B$4:$E$174,4,0),VLOOKUP(I512,資料!$B$4:$E$174,4,0)),"")</f>
        <v>94</v>
      </c>
      <c r="N512" s="86">
        <f t="shared" si="81"/>
        <v>2162</v>
      </c>
      <c r="O512" s="86">
        <f t="shared" si="83"/>
        <v>94</v>
      </c>
      <c r="P512" s="86">
        <f t="shared" si="80"/>
        <v>2256</v>
      </c>
      <c r="Q512" s="298" t="str">
        <f t="shared" si="84"/>
        <v>3</v>
      </c>
      <c r="R512" s="28">
        <f t="shared" si="87"/>
        <v>2162</v>
      </c>
      <c r="S512" s="28">
        <f t="shared" si="86"/>
        <v>94</v>
      </c>
      <c r="T512" s="176">
        <f t="shared" si="85"/>
        <v>2256</v>
      </c>
      <c r="U512" s="280" t="str">
        <f t="shared" si="82"/>
        <v>23</v>
      </c>
      <c r="V512" s="280"/>
    </row>
    <row r="513" spans="1:22" ht="18.75" customHeight="1">
      <c r="A513" s="26">
        <v>522</v>
      </c>
      <c r="B513" s="23">
        <v>911509</v>
      </c>
      <c r="C513" s="231" t="s">
        <v>86</v>
      </c>
      <c r="D513" s="540" t="s">
        <v>283</v>
      </c>
      <c r="E513" s="206">
        <v>107</v>
      </c>
      <c r="F513" s="180" t="str">
        <f>IF(E513="","",VLOOKUP(E513,資料!$B$4:$E$128,3,0))</f>
        <v>光復曹公</v>
      </c>
      <c r="G513" s="84" t="str">
        <f>IF(E513="","",VLOOKUP(E513,資料!$B$4:$E$128,2,0))</f>
        <v>桂林23車</v>
      </c>
      <c r="H513" s="294"/>
      <c r="I513" s="206">
        <v>107</v>
      </c>
      <c r="J513" s="180" t="str">
        <f>IF(I513="","",VLOOKUP(I513,資料!$B$4:$E$128,3,0))</f>
        <v>光復曹公</v>
      </c>
      <c r="K513" s="84" t="str">
        <f>IF(I513="","",VLOOKUP(I513,資料!$K$4:$L$128,2,0))</f>
        <v>桂林23車</v>
      </c>
      <c r="L513" s="12"/>
      <c r="M513" s="86">
        <f>IFERROR(IF(I513="",VLOOKUP(E513,資料!$B$4:$E$174,4,0),VLOOKUP(I513,資料!$B$4:$E$174,4,0)),"")</f>
        <v>94</v>
      </c>
      <c r="N513" s="86">
        <f t="shared" si="81"/>
        <v>2162</v>
      </c>
      <c r="O513" s="86">
        <f t="shared" si="83"/>
        <v>94</v>
      </c>
      <c r="P513" s="86">
        <f t="shared" si="80"/>
        <v>2256</v>
      </c>
      <c r="Q513" s="298" t="str">
        <f t="shared" si="84"/>
        <v>3</v>
      </c>
      <c r="R513" s="28">
        <f t="shared" si="87"/>
        <v>2162</v>
      </c>
      <c r="S513" s="28">
        <f t="shared" si="86"/>
        <v>94</v>
      </c>
      <c r="T513" s="176">
        <f t="shared" si="85"/>
        <v>2256</v>
      </c>
      <c r="U513" s="280" t="str">
        <f t="shared" si="82"/>
        <v>23</v>
      </c>
      <c r="V513" s="280"/>
    </row>
    <row r="514" spans="1:22" ht="18.75" customHeight="1">
      <c r="A514" s="26">
        <v>523</v>
      </c>
      <c r="B514" s="329">
        <v>110530</v>
      </c>
      <c r="C514" s="232" t="s">
        <v>1949</v>
      </c>
      <c r="D514" s="541" t="s">
        <v>1838</v>
      </c>
      <c r="E514" s="183">
        <v>108</v>
      </c>
      <c r="F514" s="180" t="str">
        <f>IF(E514="","",VLOOKUP(E514,資料!$B$4:$E$128,3,0))</f>
        <v>鳳山高中</v>
      </c>
      <c r="G514" s="84" t="str">
        <f>IF(E514="","",VLOOKUP(E514,資料!$B$4:$E$128,2,0))</f>
        <v>桂林23車</v>
      </c>
      <c r="H514" s="294" t="s">
        <v>2334</v>
      </c>
      <c r="I514" s="183">
        <v>108</v>
      </c>
      <c r="J514" s="180" t="str">
        <f>IF(I514="","",VLOOKUP(I514,資料!$B$4:$E$128,3,0))</f>
        <v>鳳山高中</v>
      </c>
      <c r="K514" s="84" t="str">
        <f>IF(I514="","",VLOOKUP(I514,資料!$K$4:$L$128,2,0))</f>
        <v>桂林23車</v>
      </c>
      <c r="L514" s="14" t="s">
        <v>2334</v>
      </c>
      <c r="M514" s="86">
        <f>IFERROR(IF(I514="",VLOOKUP(E514,資料!$B$4:$E$174,4,0),VLOOKUP(I514,資料!$B$4:$E$174,4,0)),"")</f>
        <v>89</v>
      </c>
      <c r="N514" s="86">
        <f t="shared" si="81"/>
        <v>2047</v>
      </c>
      <c r="O514" s="86">
        <f t="shared" si="83"/>
        <v>1958</v>
      </c>
      <c r="P514" s="86">
        <f t="shared" si="80"/>
        <v>4005</v>
      </c>
      <c r="Q514" s="298">
        <f t="shared" si="84"/>
        <v>1</v>
      </c>
      <c r="R514" s="28">
        <f t="shared" si="87"/>
        <v>1024</v>
      </c>
      <c r="S514" s="28">
        <f t="shared" si="86"/>
        <v>979</v>
      </c>
      <c r="T514" s="176">
        <f t="shared" si="85"/>
        <v>2003</v>
      </c>
      <c r="U514" s="280" t="str">
        <f t="shared" si="82"/>
        <v>23</v>
      </c>
      <c r="V514" s="143"/>
    </row>
    <row r="515" spans="1:22" ht="18.75" customHeight="1">
      <c r="A515" s="26">
        <v>524</v>
      </c>
      <c r="B515" s="329">
        <v>110929</v>
      </c>
      <c r="C515" s="232" t="s">
        <v>1753</v>
      </c>
      <c r="D515" s="541" t="s">
        <v>1781</v>
      </c>
      <c r="E515" s="183">
        <v>108</v>
      </c>
      <c r="F515" s="180" t="str">
        <f>IF(E515="","",VLOOKUP(E515,資料!$B$4:$E$128,3,0))</f>
        <v>鳳山高中</v>
      </c>
      <c r="G515" s="84" t="str">
        <f>IF(E515="","",VLOOKUP(E515,資料!$B$4:$E$128,2,0))</f>
        <v>桂林23車</v>
      </c>
      <c r="H515" s="294"/>
      <c r="I515" s="183">
        <v>108</v>
      </c>
      <c r="J515" s="180" t="str">
        <f>IF(I515="","",VLOOKUP(I515,資料!$B$4:$E$128,3,0))</f>
        <v>鳳山高中</v>
      </c>
      <c r="K515" s="84" t="str">
        <f>IF(I515="","",VLOOKUP(I515,資料!$K$4:$L$128,2,0))</f>
        <v>桂林23車</v>
      </c>
      <c r="L515" s="12"/>
      <c r="M515" s="86">
        <f>IFERROR(IF(I515="",VLOOKUP(E515,資料!$B$4:$E$174,4,0),VLOOKUP(I515,資料!$B$4:$E$174,4,0)),"")</f>
        <v>89</v>
      </c>
      <c r="N515" s="86">
        <f t="shared" si="81"/>
        <v>2047</v>
      </c>
      <c r="O515" s="86">
        <f t="shared" si="83"/>
        <v>1958</v>
      </c>
      <c r="P515" s="86">
        <f t="shared" si="80"/>
        <v>4005</v>
      </c>
      <c r="Q515" s="298">
        <f t="shared" si="84"/>
        <v>1</v>
      </c>
      <c r="R515" s="28">
        <f t="shared" si="87"/>
        <v>2047</v>
      </c>
      <c r="S515" s="28">
        <f t="shared" si="86"/>
        <v>1958</v>
      </c>
      <c r="T515" s="176">
        <f t="shared" si="85"/>
        <v>4005</v>
      </c>
      <c r="U515" s="280" t="str">
        <f t="shared" si="82"/>
        <v>23</v>
      </c>
      <c r="V515" s="143"/>
    </row>
    <row r="516" spans="1:22" ht="18.75" customHeight="1">
      <c r="A516" s="26">
        <v>525</v>
      </c>
      <c r="B516" s="329">
        <v>111609</v>
      </c>
      <c r="C516" s="232" t="s">
        <v>1921</v>
      </c>
      <c r="D516" s="541" t="s">
        <v>1495</v>
      </c>
      <c r="E516" s="183">
        <v>108</v>
      </c>
      <c r="F516" s="180" t="str">
        <f>IF(E516="","",VLOOKUP(E516,資料!$B$4:$E$128,3,0))</f>
        <v>鳳山高中</v>
      </c>
      <c r="G516" s="84" t="str">
        <f>IF(E516="","",VLOOKUP(E516,資料!$B$4:$E$128,2,0))</f>
        <v>桂林23車</v>
      </c>
      <c r="H516" s="294"/>
      <c r="I516" s="183">
        <v>108</v>
      </c>
      <c r="J516" s="180" t="str">
        <f>IF(I516="","",VLOOKUP(I516,資料!$B$4:$E$128,3,0))</f>
        <v>鳳山高中</v>
      </c>
      <c r="K516" s="84" t="str">
        <f>IF(I516="","",VLOOKUP(I516,資料!$K$4:$L$128,2,0))</f>
        <v>桂林23車</v>
      </c>
      <c r="L516" s="12"/>
      <c r="M516" s="86">
        <f>IFERROR(IF(I516="",VLOOKUP(E516,資料!$B$4:$E$174,4,0),VLOOKUP(I516,資料!$B$4:$E$174,4,0)),"")</f>
        <v>89</v>
      </c>
      <c r="N516" s="86">
        <f t="shared" si="81"/>
        <v>2047</v>
      </c>
      <c r="O516" s="86">
        <f t="shared" si="83"/>
        <v>1958</v>
      </c>
      <c r="P516" s="86">
        <f t="shared" si="80"/>
        <v>4005</v>
      </c>
      <c r="Q516" s="298">
        <f t="shared" si="84"/>
        <v>1</v>
      </c>
      <c r="R516" s="28">
        <f t="shared" si="87"/>
        <v>2047</v>
      </c>
      <c r="S516" s="28">
        <f t="shared" si="86"/>
        <v>1958</v>
      </c>
      <c r="T516" s="176">
        <f t="shared" si="85"/>
        <v>4005</v>
      </c>
      <c r="U516" s="280" t="str">
        <f t="shared" si="82"/>
        <v>23</v>
      </c>
      <c r="V516" s="143"/>
    </row>
    <row r="517" spans="1:22" ht="18.75" customHeight="1">
      <c r="A517" s="26">
        <v>526</v>
      </c>
      <c r="B517" s="329">
        <v>111130</v>
      </c>
      <c r="C517" s="232" t="s">
        <v>1957</v>
      </c>
      <c r="D517" s="541" t="s">
        <v>1746</v>
      </c>
      <c r="E517" s="183">
        <v>109</v>
      </c>
      <c r="F517" s="180" t="str">
        <f>IF(E517="","",VLOOKUP(E517,資料!$B$4:$E$128,3,0))</f>
        <v>九如/陽明7-11</v>
      </c>
      <c r="G517" s="84" t="str">
        <f>IF(E517="","",VLOOKUP(E517,資料!$B$4:$E$128,2,0))</f>
        <v>桂林23車</v>
      </c>
      <c r="H517" s="294"/>
      <c r="I517" s="183">
        <v>109</v>
      </c>
      <c r="J517" s="180" t="str">
        <f>IF(I517="","",VLOOKUP(I517,資料!$B$4:$E$128,3,0))</f>
        <v>九如/陽明7-11</v>
      </c>
      <c r="K517" s="84" t="str">
        <f>IF(I517="","",VLOOKUP(I517,資料!$K$4:$L$128,2,0))</f>
        <v>桂林23車</v>
      </c>
      <c r="L517" s="12"/>
      <c r="M517" s="86">
        <f>IFERROR(IF(I517="",VLOOKUP(E517,資料!$B$4:$E$174,4,0),VLOOKUP(I517,資料!$B$4:$E$174,4,0)),"")</f>
        <v>79</v>
      </c>
      <c r="N517" s="86">
        <f t="shared" si="81"/>
        <v>1817</v>
      </c>
      <c r="O517" s="86">
        <f t="shared" si="83"/>
        <v>1738</v>
      </c>
      <c r="P517" s="86">
        <f t="shared" si="80"/>
        <v>3555</v>
      </c>
      <c r="Q517" s="298">
        <f t="shared" si="84"/>
        <v>1</v>
      </c>
      <c r="R517" s="28">
        <f t="shared" si="87"/>
        <v>1817</v>
      </c>
      <c r="S517" s="28">
        <f t="shared" si="86"/>
        <v>1738</v>
      </c>
      <c r="T517" s="176">
        <f t="shared" si="85"/>
        <v>3555</v>
      </c>
      <c r="U517" s="280" t="str">
        <f t="shared" si="82"/>
        <v>23</v>
      </c>
      <c r="V517" s="143"/>
    </row>
    <row r="518" spans="1:22" ht="18.75" customHeight="1">
      <c r="A518" s="26">
        <v>527</v>
      </c>
      <c r="B518" s="23" t="s">
        <v>829</v>
      </c>
      <c r="C518" s="231" t="s">
        <v>1180</v>
      </c>
      <c r="D518" s="540" t="s">
        <v>828</v>
      </c>
      <c r="E518" s="206">
        <v>109</v>
      </c>
      <c r="F518" s="180" t="str">
        <f>IF(E518="","",VLOOKUP(E518,資料!$B$4:$E$128,3,0))</f>
        <v>九如/陽明7-11</v>
      </c>
      <c r="G518" s="84" t="str">
        <f>IF(E518="","",VLOOKUP(E518,資料!$B$4:$E$128,2,0))</f>
        <v>桂林23車</v>
      </c>
      <c r="H518" s="294"/>
      <c r="I518" s="206">
        <v>109</v>
      </c>
      <c r="J518" s="180" t="str">
        <f>IF(I518="","",VLOOKUP(I518,資料!$B$4:$E$128,3,0))</f>
        <v>九如/陽明7-11</v>
      </c>
      <c r="K518" s="84" t="str">
        <f>IF(I518="","",VLOOKUP(I518,資料!$K$4:$L$128,2,0))</f>
        <v>桂林23車</v>
      </c>
      <c r="L518" s="12"/>
      <c r="M518" s="86">
        <f>IFERROR(IF(I518="",VLOOKUP(E518,資料!$B$4:$E$174,4,0),VLOOKUP(I518,資料!$B$4:$E$174,4,0)),"")</f>
        <v>79</v>
      </c>
      <c r="N518" s="86">
        <f t="shared" si="81"/>
        <v>1817</v>
      </c>
      <c r="O518" s="86">
        <f t="shared" si="83"/>
        <v>1738</v>
      </c>
      <c r="P518" s="86">
        <f t="shared" si="80"/>
        <v>3555</v>
      </c>
      <c r="Q518" s="298">
        <f t="shared" si="84"/>
        <v>2</v>
      </c>
      <c r="R518" s="28">
        <f t="shared" si="87"/>
        <v>1817</v>
      </c>
      <c r="S518" s="28">
        <f t="shared" si="86"/>
        <v>1738</v>
      </c>
      <c r="T518" s="176">
        <f t="shared" si="85"/>
        <v>3555</v>
      </c>
      <c r="U518" s="280" t="str">
        <f t="shared" si="82"/>
        <v>23</v>
      </c>
      <c r="V518" s="280"/>
    </row>
    <row r="519" spans="1:22" ht="18.75" customHeight="1">
      <c r="A519" s="26">
        <v>528</v>
      </c>
      <c r="B519" s="23" t="s">
        <v>896</v>
      </c>
      <c r="C519" s="231" t="s">
        <v>73</v>
      </c>
      <c r="D519" s="540" t="s">
        <v>895</v>
      </c>
      <c r="E519" s="206">
        <v>109</v>
      </c>
      <c r="F519" s="180" t="str">
        <f>IF(E519="","",VLOOKUP(E519,資料!$B$4:$E$128,3,0))</f>
        <v>九如/陽明7-11</v>
      </c>
      <c r="G519" s="84" t="str">
        <f>IF(E519="","",VLOOKUP(E519,資料!$B$4:$E$128,2,0))</f>
        <v>桂林23車</v>
      </c>
      <c r="H519" s="294"/>
      <c r="I519" s="206">
        <v>109</v>
      </c>
      <c r="J519" s="180" t="str">
        <f>IF(I519="","",VLOOKUP(I519,資料!$B$4:$E$128,3,0))</f>
        <v>九如/陽明7-11</v>
      </c>
      <c r="K519" s="84" t="str">
        <f>IF(I519="","",VLOOKUP(I519,資料!$K$4:$L$128,2,0))</f>
        <v>桂林23車</v>
      </c>
      <c r="L519" s="14"/>
      <c r="M519" s="86">
        <f>IFERROR(IF(I519="",VLOOKUP(E519,資料!$B$4:$E$174,4,0),VLOOKUP(I519,資料!$B$4:$E$174,4,0)),"")</f>
        <v>79</v>
      </c>
      <c r="N519" s="86">
        <f t="shared" si="81"/>
        <v>1817</v>
      </c>
      <c r="O519" s="86">
        <f t="shared" si="83"/>
        <v>1738</v>
      </c>
      <c r="P519" s="86">
        <f t="shared" si="80"/>
        <v>3555</v>
      </c>
      <c r="Q519" s="298">
        <f t="shared" si="84"/>
        <v>2</v>
      </c>
      <c r="R519" s="28">
        <f t="shared" si="87"/>
        <v>1817</v>
      </c>
      <c r="S519" s="28">
        <f t="shared" si="86"/>
        <v>1738</v>
      </c>
      <c r="T519" s="176">
        <f t="shared" si="85"/>
        <v>3555</v>
      </c>
      <c r="U519" s="280" t="str">
        <f t="shared" si="82"/>
        <v>23</v>
      </c>
      <c r="V519" s="280"/>
    </row>
    <row r="520" spans="1:22" ht="18.75" customHeight="1">
      <c r="A520" s="26">
        <v>529</v>
      </c>
      <c r="B520" s="329">
        <v>110128</v>
      </c>
      <c r="C520" s="232" t="s">
        <v>1918</v>
      </c>
      <c r="D520" s="541" t="s">
        <v>1906</v>
      </c>
      <c r="E520" s="183">
        <v>141</v>
      </c>
      <c r="F520" s="180" t="str">
        <f>IF(E520="","",VLOOKUP(E520,資料!$B$4:$E$128,3,0))</f>
        <v>鳳頂路(麥當勞)</v>
      </c>
      <c r="G520" s="84" t="str">
        <f>IF(E520="","",VLOOKUP(E520,資料!$B$4:$E$128,2,0))</f>
        <v>桂林23車</v>
      </c>
      <c r="H520" s="848" t="s">
        <v>3735</v>
      </c>
      <c r="I520" s="183">
        <v>141</v>
      </c>
      <c r="J520" s="180" t="str">
        <f>IF(I520="","",VLOOKUP(I520,資料!$B$4:$E$128,3,0))</f>
        <v>鳳頂路(麥當勞)</v>
      </c>
      <c r="K520" s="84" t="str">
        <f>IF(I520="","",VLOOKUP(I520,資料!$K$4:$L$128,2,0))</f>
        <v>桂林23車</v>
      </c>
      <c r="L520" s="816" t="s">
        <v>3735</v>
      </c>
      <c r="M520" s="86">
        <f>IFERROR(IF(I520="",VLOOKUP(E520,資料!$B$4:$E$174,4,0),VLOOKUP(I520,資料!$B$4:$E$174,4,0)),"")</f>
        <v>99</v>
      </c>
      <c r="N520" s="86">
        <f t="shared" si="81"/>
        <v>2277</v>
      </c>
      <c r="O520" s="86">
        <f t="shared" si="83"/>
        <v>2178</v>
      </c>
      <c r="P520" s="86">
        <f t="shared" si="80"/>
        <v>4455</v>
      </c>
      <c r="Q520" s="298">
        <f t="shared" si="84"/>
        <v>1</v>
      </c>
      <c r="R520" s="28">
        <f t="shared" si="87"/>
        <v>1708</v>
      </c>
      <c r="S520" s="28">
        <f t="shared" si="86"/>
        <v>1634</v>
      </c>
      <c r="T520" s="176">
        <f t="shared" si="85"/>
        <v>3342</v>
      </c>
      <c r="U520" s="280" t="str">
        <f t="shared" si="82"/>
        <v>23</v>
      </c>
      <c r="V520" s="817" t="s">
        <v>3735</v>
      </c>
    </row>
    <row r="521" spans="1:22" ht="18.75" customHeight="1">
      <c r="A521" s="26">
        <v>530</v>
      </c>
      <c r="B521" s="23" t="s">
        <v>757</v>
      </c>
      <c r="C521" s="231" t="s">
        <v>74</v>
      </c>
      <c r="D521" s="540" t="s">
        <v>398</v>
      </c>
      <c r="E521" s="206">
        <v>141</v>
      </c>
      <c r="F521" s="180" t="str">
        <f>IF(E521="","",VLOOKUP(E521,資料!$B$4:$E$128,3,0))</f>
        <v>鳳頂路(麥當勞)</v>
      </c>
      <c r="G521" s="84" t="str">
        <f>IF(E521="","",VLOOKUP(E521,資料!$B$4:$E$128,2,0))</f>
        <v>桂林23車</v>
      </c>
      <c r="H521" s="294" t="s">
        <v>2811</v>
      </c>
      <c r="I521" s="206">
        <v>141</v>
      </c>
      <c r="J521" s="180" t="str">
        <f>IF(I521="","",VLOOKUP(I521,資料!$B$4:$E$128,3,0))</f>
        <v>鳳頂路(麥當勞)</v>
      </c>
      <c r="K521" s="84" t="str">
        <f>IF(I521="","",VLOOKUP(I521,資料!$K$4:$L$128,2,0))</f>
        <v>桂林23車</v>
      </c>
      <c r="L521" s="14" t="s">
        <v>2811</v>
      </c>
      <c r="M521" s="86">
        <f>IFERROR(IF(I521="",VLOOKUP(E521,資料!$B$4:$E$174,4,0),VLOOKUP(I521,資料!$B$4:$E$174,4,0)),"")</f>
        <v>99</v>
      </c>
      <c r="N521" s="86">
        <f t="shared" si="81"/>
        <v>2277</v>
      </c>
      <c r="O521" s="86">
        <f t="shared" si="83"/>
        <v>2178</v>
      </c>
      <c r="P521" s="86">
        <f t="shared" si="80"/>
        <v>4455</v>
      </c>
      <c r="Q521" s="298">
        <f t="shared" si="84"/>
        <v>2</v>
      </c>
      <c r="R521" s="28">
        <f t="shared" si="87"/>
        <v>1139</v>
      </c>
      <c r="S521" s="28">
        <f t="shared" si="86"/>
        <v>1089</v>
      </c>
      <c r="T521" s="176">
        <f t="shared" si="85"/>
        <v>2228</v>
      </c>
      <c r="U521" s="280" t="str">
        <f t="shared" si="82"/>
        <v>23</v>
      </c>
      <c r="V521" s="22"/>
    </row>
    <row r="522" spans="1:22" ht="18.75" customHeight="1">
      <c r="A522" s="26">
        <v>531</v>
      </c>
      <c r="B522" s="329">
        <v>111711</v>
      </c>
      <c r="C522" s="232" t="s">
        <v>1963</v>
      </c>
      <c r="D522" s="541" t="s">
        <v>1805</v>
      </c>
      <c r="E522" s="183">
        <v>37</v>
      </c>
      <c r="F522" s="180" t="str">
        <f>IF(E522="","",VLOOKUP(E522,資料!$B$4:$E$128,3,0))</f>
        <v>楠梓路橋(代天府)</v>
      </c>
      <c r="G522" s="84" t="str">
        <f>IF(E522="","",VLOOKUP(E522,資料!$B$4:$E$128,2,0))</f>
        <v>楠梓25車</v>
      </c>
      <c r="H522" s="294"/>
      <c r="I522" s="183">
        <v>37</v>
      </c>
      <c r="J522" s="180" t="str">
        <f>IF(I522="","",VLOOKUP(I522,資料!$B$4:$E$128,3,0))</f>
        <v>楠梓路橋(代天府)</v>
      </c>
      <c r="K522" s="84" t="str">
        <f>IF(I522="","",VLOOKUP(I522,資料!$K$4:$L$128,2,0))</f>
        <v>楠梓25車</v>
      </c>
      <c r="L522" s="12"/>
      <c r="M522" s="86">
        <f>IFERROR(IF(I522="",VLOOKUP(E522,資料!$B$4:$E$174,4,0),VLOOKUP(I522,資料!$B$4:$E$174,4,0)),"")</f>
        <v>62</v>
      </c>
      <c r="N522" s="86">
        <f t="shared" si="81"/>
        <v>1426</v>
      </c>
      <c r="O522" s="86">
        <f t="shared" si="83"/>
        <v>1364</v>
      </c>
      <c r="P522" s="86">
        <f t="shared" si="80"/>
        <v>2790</v>
      </c>
      <c r="Q522" s="298">
        <f t="shared" si="84"/>
        <v>1</v>
      </c>
      <c r="R522" s="28">
        <f t="shared" si="87"/>
        <v>1426</v>
      </c>
      <c r="S522" s="28">
        <f t="shared" si="86"/>
        <v>1364</v>
      </c>
      <c r="T522" s="176">
        <f t="shared" si="85"/>
        <v>2790</v>
      </c>
      <c r="U522" s="280" t="str">
        <f t="shared" si="82"/>
        <v>25</v>
      </c>
      <c r="V522" s="143"/>
    </row>
    <row r="523" spans="1:22" ht="18.75" customHeight="1">
      <c r="A523" s="26">
        <v>532</v>
      </c>
      <c r="B523" s="329">
        <v>111712</v>
      </c>
      <c r="C523" s="232" t="s">
        <v>1963</v>
      </c>
      <c r="D523" s="541" t="s">
        <v>1806</v>
      </c>
      <c r="E523" s="183">
        <v>37</v>
      </c>
      <c r="F523" s="180" t="str">
        <f>IF(E523="","",VLOOKUP(E523,資料!$B$4:$E$128,3,0))</f>
        <v>楠梓路橋(代天府)</v>
      </c>
      <c r="G523" s="84" t="str">
        <f>IF(E523="","",VLOOKUP(E523,資料!$B$4:$E$128,2,0))</f>
        <v>楠梓25車</v>
      </c>
      <c r="H523" s="294"/>
      <c r="I523" s="183">
        <v>37</v>
      </c>
      <c r="J523" s="180" t="str">
        <f>IF(I523="","",VLOOKUP(I523,資料!$B$4:$E$128,3,0))</f>
        <v>楠梓路橋(代天府)</v>
      </c>
      <c r="K523" s="84" t="str">
        <f>IF(I523="","",VLOOKUP(I523,資料!$K$4:$L$128,2,0))</f>
        <v>楠梓25車</v>
      </c>
      <c r="L523" s="12"/>
      <c r="M523" s="86">
        <f>IFERROR(IF(I523="",VLOOKUP(E523,資料!$B$4:$E$174,4,0),VLOOKUP(I523,資料!$B$4:$E$174,4,0)),"")</f>
        <v>62</v>
      </c>
      <c r="N523" s="86">
        <f t="shared" si="81"/>
        <v>1426</v>
      </c>
      <c r="O523" s="86">
        <f t="shared" si="83"/>
        <v>1364</v>
      </c>
      <c r="P523" s="86">
        <f t="shared" si="80"/>
        <v>2790</v>
      </c>
      <c r="Q523" s="298">
        <f t="shared" si="84"/>
        <v>1</v>
      </c>
      <c r="R523" s="28">
        <f t="shared" si="87"/>
        <v>1426</v>
      </c>
      <c r="S523" s="28">
        <f t="shared" si="86"/>
        <v>1364</v>
      </c>
      <c r="T523" s="176">
        <f t="shared" si="85"/>
        <v>2790</v>
      </c>
      <c r="U523" s="280" t="str">
        <f t="shared" si="82"/>
        <v>25</v>
      </c>
      <c r="V523" s="143"/>
    </row>
    <row r="524" spans="1:22" ht="18.75" customHeight="1">
      <c r="A524" s="26">
        <v>533</v>
      </c>
      <c r="B524" s="23">
        <v>910413</v>
      </c>
      <c r="C524" s="231" t="s">
        <v>92</v>
      </c>
      <c r="D524" s="540" t="s">
        <v>179</v>
      </c>
      <c r="E524" s="206">
        <v>37</v>
      </c>
      <c r="F524" s="180" t="str">
        <f>IF(E524="","",VLOOKUP(E524,資料!$B$4:$E$128,3,0))</f>
        <v>楠梓路橋(代天府)</v>
      </c>
      <c r="G524" s="84" t="str">
        <f>IF(E524="","",VLOOKUP(E524,資料!$B$4:$E$128,2,0))</f>
        <v>楠梓25車</v>
      </c>
      <c r="H524" s="294" t="s">
        <v>2335</v>
      </c>
      <c r="I524" s="206">
        <v>37</v>
      </c>
      <c r="J524" s="180" t="str">
        <f>IF(I524="","",VLOOKUP(I524,資料!$B$4:$E$128,3,0))</f>
        <v>楠梓路橋(代天府)</v>
      </c>
      <c r="K524" s="84" t="str">
        <f>IF(I524="","",VLOOKUP(I524,資料!$K$4:$L$128,2,0))</f>
        <v>楠梓25車</v>
      </c>
      <c r="L524" s="14" t="s">
        <v>2335</v>
      </c>
      <c r="M524" s="86">
        <f>IFERROR(IF(I524="",VLOOKUP(E524,資料!$B$4:$E$174,4,0),VLOOKUP(I524,資料!$B$4:$E$174,4,0)),"")</f>
        <v>62</v>
      </c>
      <c r="N524" s="86">
        <f t="shared" si="81"/>
        <v>1426</v>
      </c>
      <c r="O524" s="86">
        <f t="shared" si="83"/>
        <v>62</v>
      </c>
      <c r="P524" s="86">
        <f t="shared" ref="P524:P582" si="88">IF(SUM(N524:O524)=0,"",SUM(N524:O524))</f>
        <v>1488</v>
      </c>
      <c r="Q524" s="298" t="str">
        <f t="shared" si="84"/>
        <v>3</v>
      </c>
      <c r="R524" s="28">
        <f t="shared" si="87"/>
        <v>713</v>
      </c>
      <c r="S524" s="28">
        <f t="shared" si="86"/>
        <v>31</v>
      </c>
      <c r="T524" s="176">
        <f t="shared" si="85"/>
        <v>744</v>
      </c>
      <c r="U524" s="280" t="str">
        <f t="shared" si="82"/>
        <v>25</v>
      </c>
      <c r="V524" s="280"/>
    </row>
    <row r="525" spans="1:22" ht="18.75" customHeight="1">
      <c r="A525" s="26">
        <v>534</v>
      </c>
      <c r="B525" s="23">
        <v>910716</v>
      </c>
      <c r="C525" s="231" t="s">
        <v>93</v>
      </c>
      <c r="D525" s="540" t="s">
        <v>279</v>
      </c>
      <c r="E525" s="206">
        <v>37</v>
      </c>
      <c r="F525" s="180" t="str">
        <f>IF(E525="","",VLOOKUP(E525,資料!$B$4:$E$128,3,0))</f>
        <v>楠梓路橋(代天府)</v>
      </c>
      <c r="G525" s="84" t="str">
        <f>IF(E525="","",VLOOKUP(E525,資料!$B$4:$E$128,2,0))</f>
        <v>楠梓25車</v>
      </c>
      <c r="H525" s="294"/>
      <c r="I525" s="206">
        <v>37</v>
      </c>
      <c r="J525" s="180" t="str">
        <f>IF(I525="","",VLOOKUP(I525,資料!$B$4:$E$128,3,0))</f>
        <v>楠梓路橋(代天府)</v>
      </c>
      <c r="K525" s="84" t="str">
        <f>IF(I525="","",VLOOKUP(I525,資料!$K$4:$L$128,2,0))</f>
        <v>楠梓25車</v>
      </c>
      <c r="L525" s="12"/>
      <c r="M525" s="86">
        <f>IFERROR(IF(I525="",VLOOKUP(E525,資料!$B$4:$E$174,4,0),VLOOKUP(I525,資料!$B$4:$E$174,4,0)),"")</f>
        <v>62</v>
      </c>
      <c r="N525" s="86">
        <f t="shared" si="81"/>
        <v>1426</v>
      </c>
      <c r="O525" s="86">
        <f t="shared" si="83"/>
        <v>62</v>
      </c>
      <c r="P525" s="86">
        <f t="shared" si="88"/>
        <v>1488</v>
      </c>
      <c r="Q525" s="298" t="str">
        <f t="shared" si="84"/>
        <v>3</v>
      </c>
      <c r="R525" s="28">
        <f t="shared" si="87"/>
        <v>1426</v>
      </c>
      <c r="S525" s="28">
        <f t="shared" si="86"/>
        <v>62</v>
      </c>
      <c r="T525" s="176">
        <f t="shared" si="85"/>
        <v>1488</v>
      </c>
      <c r="U525" s="280" t="str">
        <f t="shared" si="82"/>
        <v>25</v>
      </c>
      <c r="V525" s="280"/>
    </row>
    <row r="526" spans="1:22" ht="18.75" customHeight="1">
      <c r="A526" s="26">
        <v>535</v>
      </c>
      <c r="B526" s="23">
        <v>910918</v>
      </c>
      <c r="C526" s="231" t="s">
        <v>87</v>
      </c>
      <c r="D526" s="540" t="s">
        <v>312</v>
      </c>
      <c r="E526" s="206">
        <v>37</v>
      </c>
      <c r="F526" s="180" t="str">
        <f>IF(E526="","",VLOOKUP(E526,資料!$B$4:$E$128,3,0))</f>
        <v>楠梓路橋(代天府)</v>
      </c>
      <c r="G526" s="84" t="str">
        <f>IF(E526="","",VLOOKUP(E526,資料!$B$4:$E$128,2,0))</f>
        <v>楠梓25車</v>
      </c>
      <c r="H526" s="294"/>
      <c r="I526" s="206">
        <v>37</v>
      </c>
      <c r="J526" s="180" t="str">
        <f>IF(I526="","",VLOOKUP(I526,資料!$B$4:$E$128,3,0))</f>
        <v>楠梓路橋(代天府)</v>
      </c>
      <c r="K526" s="84" t="str">
        <f>IF(I526="","",VLOOKUP(I526,資料!$K$4:$L$128,2,0))</f>
        <v>楠梓25車</v>
      </c>
      <c r="L526" s="12"/>
      <c r="M526" s="86">
        <f>IFERROR(IF(I526="",VLOOKUP(E526,資料!$B$4:$E$174,4,0),VLOOKUP(I526,資料!$B$4:$E$174,4,0)),"")</f>
        <v>62</v>
      </c>
      <c r="N526" s="86">
        <f t="shared" si="81"/>
        <v>1426</v>
      </c>
      <c r="O526" s="86">
        <f t="shared" si="83"/>
        <v>62</v>
      </c>
      <c r="P526" s="86">
        <f t="shared" si="88"/>
        <v>1488</v>
      </c>
      <c r="Q526" s="298" t="str">
        <f t="shared" si="84"/>
        <v>3</v>
      </c>
      <c r="R526" s="28">
        <f t="shared" si="87"/>
        <v>1426</v>
      </c>
      <c r="S526" s="28">
        <f t="shared" si="86"/>
        <v>62</v>
      </c>
      <c r="T526" s="176">
        <f t="shared" si="85"/>
        <v>1488</v>
      </c>
      <c r="U526" s="280" t="str">
        <f t="shared" si="82"/>
        <v>25</v>
      </c>
      <c r="V526" s="280"/>
    </row>
    <row r="527" spans="1:22" ht="18.75" customHeight="1">
      <c r="A527" s="26">
        <v>536</v>
      </c>
      <c r="B527" s="23">
        <v>911025</v>
      </c>
      <c r="C527" s="232" t="s">
        <v>1179</v>
      </c>
      <c r="D527" s="541" t="s">
        <v>311</v>
      </c>
      <c r="E527" s="183">
        <v>37</v>
      </c>
      <c r="F527" s="180" t="str">
        <f>IF(E527="","",VLOOKUP(E527,資料!$B$4:$E$128,3,0))</f>
        <v>楠梓路橋(代天府)</v>
      </c>
      <c r="G527" s="84" t="str">
        <f>IF(E527="","",VLOOKUP(E527,資料!$B$4:$E$128,2,0))</f>
        <v>楠梓25車</v>
      </c>
      <c r="H527" s="294"/>
      <c r="I527" s="183">
        <v>37</v>
      </c>
      <c r="J527" s="180" t="str">
        <f>IF(I527="","",VLOOKUP(I527,資料!$B$4:$E$128,3,0))</f>
        <v>楠梓路橋(代天府)</v>
      </c>
      <c r="K527" s="84" t="str">
        <f>IF(I527="","",VLOOKUP(I527,資料!$K$4:$L$128,2,0))</f>
        <v>楠梓25車</v>
      </c>
      <c r="L527" s="12"/>
      <c r="M527" s="86">
        <f>IFERROR(IF(I527="",VLOOKUP(E527,資料!$B$4:$E$174,4,0),VLOOKUP(I527,資料!$B$4:$E$174,4,0)),"")</f>
        <v>62</v>
      </c>
      <c r="N527" s="86">
        <f t="shared" si="81"/>
        <v>1426</v>
      </c>
      <c r="O527" s="86">
        <f t="shared" si="83"/>
        <v>62</v>
      </c>
      <c r="P527" s="86">
        <f t="shared" si="88"/>
        <v>1488</v>
      </c>
      <c r="Q527" s="298" t="str">
        <f t="shared" si="84"/>
        <v>3</v>
      </c>
      <c r="R527" s="28">
        <f t="shared" si="87"/>
        <v>1426</v>
      </c>
      <c r="S527" s="28">
        <f t="shared" si="86"/>
        <v>62</v>
      </c>
      <c r="T527" s="176">
        <f t="shared" si="85"/>
        <v>1488</v>
      </c>
      <c r="U527" s="280" t="str">
        <f t="shared" si="82"/>
        <v>25</v>
      </c>
      <c r="V527" s="280"/>
    </row>
    <row r="528" spans="1:22" ht="18.75" customHeight="1">
      <c r="A528" s="26">
        <v>537</v>
      </c>
      <c r="B528" s="23">
        <v>911319</v>
      </c>
      <c r="C528" s="232" t="s">
        <v>83</v>
      </c>
      <c r="D528" s="541" t="s">
        <v>181</v>
      </c>
      <c r="E528" s="183">
        <v>37</v>
      </c>
      <c r="F528" s="180" t="str">
        <f>IF(E528="","",VLOOKUP(E528,資料!$B$4:$E$128,3,0))</f>
        <v>楠梓路橋(代天府)</v>
      </c>
      <c r="G528" s="84" t="str">
        <f>IF(E528="","",VLOOKUP(E528,資料!$B$4:$E$128,2,0))</f>
        <v>楠梓25車</v>
      </c>
      <c r="H528" s="294" t="s">
        <v>340</v>
      </c>
      <c r="I528" s="183">
        <v>37</v>
      </c>
      <c r="J528" s="180" t="str">
        <f>IF(I528="","",VLOOKUP(I528,資料!$B$4:$E$128,3,0))</f>
        <v>楠梓路橋(代天府)</v>
      </c>
      <c r="K528" s="84" t="str">
        <f>IF(I528="","",VLOOKUP(I528,資料!$K$4:$L$128,2,0))</f>
        <v>楠梓25車</v>
      </c>
      <c r="L528" s="309" t="s">
        <v>1031</v>
      </c>
      <c r="M528" s="86">
        <f>IFERROR(IF(I528="",VLOOKUP(E528,資料!$B$4:$E$174,4,0),VLOOKUP(I528,資料!$B$4:$E$174,4,0)),"")</f>
        <v>62</v>
      </c>
      <c r="N528" s="86">
        <f t="shared" si="81"/>
        <v>1426</v>
      </c>
      <c r="O528" s="86">
        <f t="shared" si="83"/>
        <v>62</v>
      </c>
      <c r="P528" s="86">
        <f t="shared" si="88"/>
        <v>1488</v>
      </c>
      <c r="Q528" s="298" t="str">
        <f t="shared" si="84"/>
        <v>3</v>
      </c>
      <c r="R528" s="28">
        <f t="shared" si="87"/>
        <v>713</v>
      </c>
      <c r="S528" s="28">
        <f t="shared" si="86"/>
        <v>31</v>
      </c>
      <c r="T528" s="176">
        <f t="shared" si="85"/>
        <v>744</v>
      </c>
      <c r="U528" s="280" t="str">
        <f t="shared" si="82"/>
        <v>25</v>
      </c>
      <c r="V528" s="280"/>
    </row>
    <row r="529" spans="1:22" ht="18.75" customHeight="1">
      <c r="A529" s="26">
        <v>538</v>
      </c>
      <c r="B529" s="23" t="s">
        <v>638</v>
      </c>
      <c r="C529" s="231" t="s">
        <v>71</v>
      </c>
      <c r="D529" s="540" t="s">
        <v>434</v>
      </c>
      <c r="E529" s="206">
        <v>37</v>
      </c>
      <c r="F529" s="180" t="str">
        <f>IF(E529="","",VLOOKUP(E529,資料!$B$4:$E$128,3,0))</f>
        <v>楠梓路橋(代天府)</v>
      </c>
      <c r="G529" s="84" t="str">
        <f>IF(E529="","",VLOOKUP(E529,資料!$B$4:$E$128,2,0))</f>
        <v>楠梓25車</v>
      </c>
      <c r="H529" s="294" t="s">
        <v>340</v>
      </c>
      <c r="I529" s="206">
        <v>37</v>
      </c>
      <c r="J529" s="180" t="str">
        <f>IF(I529="","",VLOOKUP(I529,資料!$B$4:$E$128,3,0))</f>
        <v>楠梓路橋(代天府)</v>
      </c>
      <c r="K529" s="84" t="str">
        <f>IF(I529="","",VLOOKUP(I529,資料!$K$4:$L$128,2,0))</f>
        <v>楠梓25車</v>
      </c>
      <c r="L529" s="14" t="s">
        <v>974</v>
      </c>
      <c r="M529" s="86">
        <f>IFERROR(IF(I529="",VLOOKUP(E529,資料!$B$4:$E$174,4,0),VLOOKUP(I529,資料!$B$4:$E$174,4,0)),"")</f>
        <v>62</v>
      </c>
      <c r="N529" s="86">
        <f t="shared" si="81"/>
        <v>1426</v>
      </c>
      <c r="O529" s="86">
        <f t="shared" si="83"/>
        <v>1364</v>
      </c>
      <c r="P529" s="86">
        <f t="shared" si="88"/>
        <v>2790</v>
      </c>
      <c r="Q529" s="298">
        <f t="shared" si="84"/>
        <v>2</v>
      </c>
      <c r="R529" s="28">
        <f t="shared" si="87"/>
        <v>713</v>
      </c>
      <c r="S529" s="28">
        <f t="shared" si="86"/>
        <v>682</v>
      </c>
      <c r="T529" s="176">
        <f t="shared" si="85"/>
        <v>1395</v>
      </c>
      <c r="U529" s="280" t="str">
        <f t="shared" si="82"/>
        <v>25</v>
      </c>
      <c r="V529" s="280"/>
    </row>
    <row r="530" spans="1:22" ht="18.75" customHeight="1">
      <c r="A530" s="26">
        <v>539</v>
      </c>
      <c r="B530" s="23" t="s">
        <v>670</v>
      </c>
      <c r="C530" s="231" t="s">
        <v>70</v>
      </c>
      <c r="D530" s="540" t="s">
        <v>458</v>
      </c>
      <c r="E530" s="206">
        <v>37</v>
      </c>
      <c r="F530" s="180" t="str">
        <f>IF(E530="","",VLOOKUP(E530,資料!$B$4:$E$128,3,0))</f>
        <v>楠梓路橋(代天府)</v>
      </c>
      <c r="G530" s="84" t="str">
        <f>IF(E530="","",VLOOKUP(E530,資料!$B$4:$E$128,2,0))</f>
        <v>楠梓25車</v>
      </c>
      <c r="H530" s="294" t="s">
        <v>2342</v>
      </c>
      <c r="I530" s="206">
        <v>37</v>
      </c>
      <c r="J530" s="180" t="str">
        <f>IF(I530="","",VLOOKUP(I530,資料!$B$4:$E$128,3,0))</f>
        <v>楠梓路橋(代天府)</v>
      </c>
      <c r="K530" s="84" t="str">
        <f>IF(I530="","",VLOOKUP(I530,資料!$K$4:$L$128,2,0))</f>
        <v>楠梓25車</v>
      </c>
      <c r="L530" s="14" t="s">
        <v>2342</v>
      </c>
      <c r="M530" s="86">
        <f>IFERROR(IF(I530="",VLOOKUP(E530,資料!$B$4:$E$174,4,0),VLOOKUP(I530,資料!$B$4:$E$174,4,0)),"")</f>
        <v>62</v>
      </c>
      <c r="N530" s="86">
        <f t="shared" si="81"/>
        <v>1426</v>
      </c>
      <c r="O530" s="86">
        <f t="shared" si="83"/>
        <v>1364</v>
      </c>
      <c r="P530" s="86">
        <f t="shared" si="88"/>
        <v>2790</v>
      </c>
      <c r="Q530" s="298">
        <f t="shared" si="84"/>
        <v>2</v>
      </c>
      <c r="R530" s="28">
        <f t="shared" si="87"/>
        <v>713</v>
      </c>
      <c r="S530" s="28">
        <f t="shared" si="86"/>
        <v>682</v>
      </c>
      <c r="T530" s="176">
        <f t="shared" si="85"/>
        <v>1395</v>
      </c>
      <c r="U530" s="280" t="str">
        <f t="shared" si="82"/>
        <v>25</v>
      </c>
      <c r="V530" s="280"/>
    </row>
    <row r="531" spans="1:22" ht="18.75" customHeight="1">
      <c r="A531" s="26">
        <v>540</v>
      </c>
      <c r="B531" s="329" t="s">
        <v>790</v>
      </c>
      <c r="C531" s="232" t="s">
        <v>304</v>
      </c>
      <c r="D531" s="541" t="s">
        <v>518</v>
      </c>
      <c r="E531" s="183">
        <v>37</v>
      </c>
      <c r="F531" s="180" t="str">
        <f>IF(E531="","",VLOOKUP(E531,資料!$B$4:$E$128,3,0))</f>
        <v>楠梓路橋(代天府)</v>
      </c>
      <c r="G531" s="84" t="str">
        <f>IF(E531="","",VLOOKUP(E531,資料!$B$4:$E$128,2,0))</f>
        <v>楠梓25車</v>
      </c>
      <c r="H531" s="294"/>
      <c r="I531" s="183">
        <v>37</v>
      </c>
      <c r="J531" s="180" t="str">
        <f>IF(I531="","",VLOOKUP(I531,資料!$B$4:$E$128,3,0))</f>
        <v>楠梓路橋(代天府)</v>
      </c>
      <c r="K531" s="84" t="str">
        <f>IF(I531="","",VLOOKUP(I531,資料!$K$4:$L$128,2,0))</f>
        <v>楠梓25車</v>
      </c>
      <c r="L531" s="12"/>
      <c r="M531" s="86">
        <f>IFERROR(IF(I531="",VLOOKUP(E531,資料!$B$4:$E$174,4,0),VLOOKUP(I531,資料!$B$4:$E$174,4,0)),"")</f>
        <v>62</v>
      </c>
      <c r="N531" s="86">
        <f t="shared" si="81"/>
        <v>1426</v>
      </c>
      <c r="O531" s="86">
        <f t="shared" si="83"/>
        <v>1364</v>
      </c>
      <c r="P531" s="86">
        <f t="shared" si="88"/>
        <v>2790</v>
      </c>
      <c r="Q531" s="298">
        <f t="shared" si="84"/>
        <v>2</v>
      </c>
      <c r="R531" s="28">
        <f t="shared" si="87"/>
        <v>1426</v>
      </c>
      <c r="S531" s="28">
        <f t="shared" si="86"/>
        <v>1364</v>
      </c>
      <c r="T531" s="176">
        <f t="shared" si="85"/>
        <v>2790</v>
      </c>
      <c r="U531" s="280" t="str">
        <f t="shared" si="82"/>
        <v>25</v>
      </c>
      <c r="V531" s="280"/>
    </row>
    <row r="532" spans="1:22" ht="18.75" customHeight="1">
      <c r="A532" s="26">
        <v>541</v>
      </c>
      <c r="B532" s="329" t="s">
        <v>914</v>
      </c>
      <c r="C532" s="232" t="s">
        <v>79</v>
      </c>
      <c r="D532" s="541" t="s">
        <v>413</v>
      </c>
      <c r="E532" s="183">
        <v>37</v>
      </c>
      <c r="F532" s="180" t="str">
        <f>IF(E532="","",VLOOKUP(E532,資料!$B$4:$E$128,3,0))</f>
        <v>楠梓路橋(代天府)</v>
      </c>
      <c r="G532" s="84" t="str">
        <f>IF(E532="","",VLOOKUP(E532,資料!$B$4:$E$128,2,0))</f>
        <v>楠梓25車</v>
      </c>
      <c r="H532" s="294"/>
      <c r="I532" s="183">
        <v>37</v>
      </c>
      <c r="J532" s="180" t="str">
        <f>IF(I532="","",VLOOKUP(I532,資料!$B$4:$E$128,3,0))</f>
        <v>楠梓路橋(代天府)</v>
      </c>
      <c r="K532" s="84" t="str">
        <f>IF(I532="","",VLOOKUP(I532,資料!$K$4:$L$128,2,0))</f>
        <v>楠梓25車</v>
      </c>
      <c r="L532" s="14"/>
      <c r="M532" s="86">
        <f>IFERROR(IF(I532="",VLOOKUP(E532,資料!$B$4:$E$174,4,0),VLOOKUP(I532,資料!$B$4:$E$174,4,0)),"")</f>
        <v>62</v>
      </c>
      <c r="N532" s="86">
        <f t="shared" si="81"/>
        <v>1426</v>
      </c>
      <c r="O532" s="86">
        <f t="shared" si="83"/>
        <v>1364</v>
      </c>
      <c r="P532" s="86">
        <f t="shared" si="88"/>
        <v>2790</v>
      </c>
      <c r="Q532" s="298">
        <f t="shared" si="84"/>
        <v>2</v>
      </c>
      <c r="R532" s="28">
        <f t="shared" si="87"/>
        <v>1426</v>
      </c>
      <c r="S532" s="28">
        <f t="shared" si="86"/>
        <v>1364</v>
      </c>
      <c r="T532" s="176">
        <f t="shared" si="85"/>
        <v>2790</v>
      </c>
      <c r="U532" s="280" t="str">
        <f t="shared" si="82"/>
        <v>25</v>
      </c>
      <c r="V532" s="280"/>
    </row>
    <row r="533" spans="1:22" ht="18.75" customHeight="1">
      <c r="A533" s="26">
        <v>542</v>
      </c>
      <c r="B533" s="421" t="s">
        <v>752</v>
      </c>
      <c r="C533" s="299" t="s">
        <v>2795</v>
      </c>
      <c r="D533" s="541" t="s">
        <v>2796</v>
      </c>
      <c r="E533" s="183">
        <v>37</v>
      </c>
      <c r="F533" s="180" t="str">
        <f>IF(E533="","",VLOOKUP(E533,資料!$B$4:$E$128,3,0))</f>
        <v>楠梓路橋(代天府)</v>
      </c>
      <c r="G533" s="84" t="str">
        <f>IF(E533="","",VLOOKUP(E533,資料!$B$4:$E$128,2,0))</f>
        <v>楠梓25車</v>
      </c>
      <c r="H533" s="294"/>
      <c r="I533" s="183">
        <v>37</v>
      </c>
      <c r="J533" s="180" t="str">
        <f>IF(I533="","",VLOOKUP(I533,資料!$B$4:$E$128,3,0))</f>
        <v>楠梓路橋(代天府)</v>
      </c>
      <c r="K533" s="84" t="str">
        <f>IF(I533="","",VLOOKUP(I533,資料!$K$4:$L$128,2,0))</f>
        <v>楠梓25車</v>
      </c>
      <c r="L533" s="14"/>
      <c r="M533" s="86">
        <f>IFERROR(IF(I533="",VLOOKUP(E533,資料!$B$4:$E$174,4,0),VLOOKUP(I533,資料!$B$4:$E$174,4,0)),"")</f>
        <v>62</v>
      </c>
      <c r="N533" s="86">
        <f t="shared" si="81"/>
        <v>1426</v>
      </c>
      <c r="O533" s="86">
        <f t="shared" si="83"/>
        <v>1364</v>
      </c>
      <c r="P533" s="86">
        <f t="shared" si="88"/>
        <v>2790</v>
      </c>
      <c r="Q533" s="298">
        <f t="shared" si="84"/>
        <v>2</v>
      </c>
      <c r="R533" s="28">
        <f t="shared" si="87"/>
        <v>1426</v>
      </c>
      <c r="S533" s="28">
        <f t="shared" si="86"/>
        <v>1364</v>
      </c>
      <c r="T533" s="176">
        <f t="shared" si="85"/>
        <v>2790</v>
      </c>
      <c r="U533" s="280" t="str">
        <f t="shared" si="82"/>
        <v>25</v>
      </c>
      <c r="V533" s="280"/>
    </row>
    <row r="534" spans="1:22" ht="18.75" customHeight="1">
      <c r="A534" s="26">
        <v>543</v>
      </c>
      <c r="B534" s="329">
        <v>110715</v>
      </c>
      <c r="C534" s="232" t="s">
        <v>733</v>
      </c>
      <c r="D534" s="541" t="s">
        <v>1433</v>
      </c>
      <c r="E534" s="183">
        <v>111</v>
      </c>
      <c r="F534" s="180" t="str">
        <f>IF(E534="","",VLOOKUP(E534,資料!$B$4:$E$128,3,0))</f>
        <v>大社文明路口(外省麵)</v>
      </c>
      <c r="G534" s="84" t="str">
        <f>IF(E534="","",VLOOKUP(E534,資料!$B$4:$E$128,2,0))</f>
        <v>楠梓25車</v>
      </c>
      <c r="H534" s="294"/>
      <c r="I534" s="183">
        <v>111</v>
      </c>
      <c r="J534" s="180" t="str">
        <f>IF(I534="","",VLOOKUP(I534,資料!$B$4:$E$128,3,0))</f>
        <v>大社文明路口(外省麵)</v>
      </c>
      <c r="K534" s="84" t="str">
        <f>IF(I534="","",VLOOKUP(I534,資料!$K$4:$L$128,2,0))</f>
        <v>楠梓25車</v>
      </c>
      <c r="L534" s="12"/>
      <c r="M534" s="86">
        <f>IFERROR(IF(I534="",VLOOKUP(E534,資料!$B$4:$E$174,4,0),VLOOKUP(I534,資料!$B$4:$E$174,4,0)),"")</f>
        <v>73</v>
      </c>
      <c r="N534" s="86">
        <f t="shared" si="81"/>
        <v>1679</v>
      </c>
      <c r="O534" s="86">
        <f t="shared" si="83"/>
        <v>1606</v>
      </c>
      <c r="P534" s="86">
        <f t="shared" si="88"/>
        <v>3285</v>
      </c>
      <c r="Q534" s="298">
        <f t="shared" si="84"/>
        <v>1</v>
      </c>
      <c r="R534" s="28">
        <f t="shared" si="87"/>
        <v>1679</v>
      </c>
      <c r="S534" s="28">
        <f t="shared" si="86"/>
        <v>1606</v>
      </c>
      <c r="T534" s="176">
        <f t="shared" si="85"/>
        <v>3285</v>
      </c>
      <c r="U534" s="280" t="str">
        <f t="shared" si="82"/>
        <v>25</v>
      </c>
      <c r="V534" s="143"/>
    </row>
    <row r="535" spans="1:22" ht="18.75" customHeight="1">
      <c r="A535" s="26">
        <v>544</v>
      </c>
      <c r="B535" s="329">
        <v>111615</v>
      </c>
      <c r="C535" s="232" t="s">
        <v>1921</v>
      </c>
      <c r="D535" s="541" t="s">
        <v>1507</v>
      </c>
      <c r="E535" s="183">
        <v>111</v>
      </c>
      <c r="F535" s="180" t="str">
        <f>IF(E535="","",VLOOKUP(E535,資料!$B$4:$E$128,3,0))</f>
        <v>大社文明路口(外省麵)</v>
      </c>
      <c r="G535" s="84" t="str">
        <f>IF(E535="","",VLOOKUP(E535,資料!$B$4:$E$128,2,0))</f>
        <v>楠梓25車</v>
      </c>
      <c r="H535" s="848" t="s">
        <v>3735</v>
      </c>
      <c r="I535" s="183">
        <v>111</v>
      </c>
      <c r="J535" s="180" t="str">
        <f>IF(I535="","",VLOOKUP(I535,資料!$B$4:$E$128,3,0))</f>
        <v>大社文明路口(外省麵)</v>
      </c>
      <c r="K535" s="84" t="str">
        <f>IF(I535="","",VLOOKUP(I535,資料!$K$4:$L$128,2,0))</f>
        <v>楠梓25車</v>
      </c>
      <c r="L535" s="816" t="s">
        <v>3735</v>
      </c>
      <c r="M535" s="86">
        <f>IFERROR(IF(I535="",VLOOKUP(E535,資料!$B$4:$E$174,4,0),VLOOKUP(I535,資料!$B$4:$E$174,4,0)),"")</f>
        <v>73</v>
      </c>
      <c r="N535" s="86">
        <f t="shared" si="81"/>
        <v>1679</v>
      </c>
      <c r="O535" s="86">
        <f t="shared" si="83"/>
        <v>1606</v>
      </c>
      <c r="P535" s="86">
        <f t="shared" si="88"/>
        <v>3285</v>
      </c>
      <c r="Q535" s="298">
        <f t="shared" si="84"/>
        <v>1</v>
      </c>
      <c r="R535" s="28">
        <f t="shared" si="87"/>
        <v>1259</v>
      </c>
      <c r="S535" s="28">
        <f t="shared" si="86"/>
        <v>1205</v>
      </c>
      <c r="T535" s="176">
        <f t="shared" si="85"/>
        <v>2464</v>
      </c>
      <c r="U535" s="280" t="str">
        <f t="shared" si="82"/>
        <v>25</v>
      </c>
      <c r="V535" s="817" t="s">
        <v>3735</v>
      </c>
    </row>
    <row r="536" spans="1:22" ht="18.75" customHeight="1">
      <c r="A536" s="26">
        <v>545</v>
      </c>
      <c r="B536" s="23" t="s">
        <v>880</v>
      </c>
      <c r="C536" s="231" t="s">
        <v>82</v>
      </c>
      <c r="D536" s="540" t="s">
        <v>360</v>
      </c>
      <c r="E536" s="206">
        <v>111</v>
      </c>
      <c r="F536" s="180" t="str">
        <f>IF(E536="","",VLOOKUP(E536,資料!$B$4:$E$128,3,0))</f>
        <v>大社文明路口(外省麵)</v>
      </c>
      <c r="G536" s="84" t="str">
        <f>IF(E536="","",VLOOKUP(E536,資料!$B$4:$E$128,2,0))</f>
        <v>楠梓25車</v>
      </c>
      <c r="H536" s="294"/>
      <c r="I536" s="206">
        <v>111</v>
      </c>
      <c r="J536" s="180" t="str">
        <f>IF(I536="","",VLOOKUP(I536,資料!$B$4:$E$128,3,0))</f>
        <v>大社文明路口(外省麵)</v>
      </c>
      <c r="K536" s="84" t="str">
        <f>IF(I536="","",VLOOKUP(I536,資料!$K$4:$L$128,2,0))</f>
        <v>楠梓25車</v>
      </c>
      <c r="L536" s="12"/>
      <c r="M536" s="86">
        <f>IFERROR(IF(I536="",VLOOKUP(E536,資料!$B$4:$E$174,4,0),VLOOKUP(I536,資料!$B$4:$E$174,4,0)),"")</f>
        <v>73</v>
      </c>
      <c r="N536" s="86">
        <f t="shared" si="81"/>
        <v>1679</v>
      </c>
      <c r="O536" s="86">
        <f t="shared" si="83"/>
        <v>1606</v>
      </c>
      <c r="P536" s="86">
        <f t="shared" si="88"/>
        <v>3285</v>
      </c>
      <c r="Q536" s="298">
        <f t="shared" si="84"/>
        <v>2</v>
      </c>
      <c r="R536" s="28">
        <f t="shared" si="87"/>
        <v>1679</v>
      </c>
      <c r="S536" s="28">
        <f t="shared" si="86"/>
        <v>1606</v>
      </c>
      <c r="T536" s="176">
        <f t="shared" si="85"/>
        <v>3285</v>
      </c>
      <c r="U536" s="280" t="str">
        <f t="shared" si="82"/>
        <v>25</v>
      </c>
      <c r="V536" s="280"/>
    </row>
    <row r="537" spans="1:22" ht="18.75" customHeight="1">
      <c r="A537" s="26">
        <v>546</v>
      </c>
      <c r="B537" s="329">
        <v>110731</v>
      </c>
      <c r="C537" s="232" t="s">
        <v>733</v>
      </c>
      <c r="D537" s="541" t="s">
        <v>1467</v>
      </c>
      <c r="E537" s="183">
        <v>112</v>
      </c>
      <c r="F537" s="180" t="str">
        <f>IF(E537="","",VLOOKUP(E537,資料!$B$4:$E$128,3,0))</f>
        <v>大社區公所</v>
      </c>
      <c r="G537" s="84" t="str">
        <f>IF(E537="","",VLOOKUP(E537,資料!$B$4:$E$128,2,0))</f>
        <v>楠梓25車</v>
      </c>
      <c r="H537" s="294"/>
      <c r="I537" s="183">
        <v>112</v>
      </c>
      <c r="J537" s="180" t="str">
        <f>IF(I537="","",VLOOKUP(I537,資料!$B$4:$E$128,3,0))</f>
        <v>大社區公所</v>
      </c>
      <c r="K537" s="84" t="str">
        <f>IF(I537="","",VLOOKUP(I537,資料!$K$4:$L$128,2,0))</f>
        <v>楠梓25車</v>
      </c>
      <c r="L537" s="12"/>
      <c r="M537" s="86">
        <f>IFERROR(IF(I537="",VLOOKUP(E537,資料!$B$4:$E$174,4,0),VLOOKUP(I537,資料!$B$4:$E$174,4,0)),"")</f>
        <v>73</v>
      </c>
      <c r="N537" s="86">
        <f t="shared" si="81"/>
        <v>1679</v>
      </c>
      <c r="O537" s="86">
        <f t="shared" si="83"/>
        <v>1606</v>
      </c>
      <c r="P537" s="86">
        <f t="shared" si="88"/>
        <v>3285</v>
      </c>
      <c r="Q537" s="298">
        <f t="shared" si="84"/>
        <v>1</v>
      </c>
      <c r="R537" s="28">
        <f t="shared" si="87"/>
        <v>1679</v>
      </c>
      <c r="S537" s="28">
        <f t="shared" si="86"/>
        <v>1606</v>
      </c>
      <c r="T537" s="176">
        <f t="shared" si="85"/>
        <v>3285</v>
      </c>
      <c r="U537" s="280" t="str">
        <f t="shared" si="82"/>
        <v>25</v>
      </c>
      <c r="V537" s="143"/>
    </row>
    <row r="538" spans="1:22" ht="18.75" customHeight="1">
      <c r="A538" s="26">
        <v>547</v>
      </c>
      <c r="B538" s="329">
        <v>110825</v>
      </c>
      <c r="C538" s="232" t="s">
        <v>1955</v>
      </c>
      <c r="D538" s="541" t="s">
        <v>1452</v>
      </c>
      <c r="E538" s="183">
        <v>112</v>
      </c>
      <c r="F538" s="180" t="str">
        <f>IF(E538="","",VLOOKUP(E538,資料!$B$4:$E$128,3,0))</f>
        <v>大社區公所</v>
      </c>
      <c r="G538" s="84" t="str">
        <f>IF(E538="","",VLOOKUP(E538,資料!$B$4:$E$128,2,0))</f>
        <v>楠梓25車</v>
      </c>
      <c r="H538" s="294"/>
      <c r="I538" s="183">
        <v>112</v>
      </c>
      <c r="J538" s="180" t="str">
        <f>IF(I538="","",VLOOKUP(I538,資料!$B$4:$E$128,3,0))</f>
        <v>大社區公所</v>
      </c>
      <c r="K538" s="84" t="str">
        <f>IF(I538="","",VLOOKUP(I538,資料!$K$4:$L$128,2,0))</f>
        <v>楠梓25車</v>
      </c>
      <c r="L538" s="12"/>
      <c r="M538" s="86">
        <f>IFERROR(IF(I538="",VLOOKUP(E538,資料!$B$4:$E$174,4,0),VLOOKUP(I538,資料!$B$4:$E$174,4,0)),"")</f>
        <v>73</v>
      </c>
      <c r="N538" s="86">
        <f t="shared" si="81"/>
        <v>1679</v>
      </c>
      <c r="O538" s="86">
        <f t="shared" si="83"/>
        <v>1606</v>
      </c>
      <c r="P538" s="86">
        <f t="shared" si="88"/>
        <v>3285</v>
      </c>
      <c r="Q538" s="298">
        <f t="shared" si="84"/>
        <v>1</v>
      </c>
      <c r="R538" s="28">
        <f t="shared" si="87"/>
        <v>1679</v>
      </c>
      <c r="S538" s="28">
        <f t="shared" si="86"/>
        <v>1606</v>
      </c>
      <c r="T538" s="176">
        <f t="shared" si="85"/>
        <v>3285</v>
      </c>
      <c r="U538" s="280" t="str">
        <f t="shared" si="82"/>
        <v>25</v>
      </c>
      <c r="V538" s="143"/>
    </row>
    <row r="539" spans="1:22" ht="18.75" customHeight="1">
      <c r="A539" s="26">
        <v>548</v>
      </c>
      <c r="B539" s="329">
        <v>110901</v>
      </c>
      <c r="C539" s="232" t="s">
        <v>1753</v>
      </c>
      <c r="D539" s="541" t="s">
        <v>1752</v>
      </c>
      <c r="E539" s="183">
        <v>112</v>
      </c>
      <c r="F539" s="180" t="str">
        <f>IF(E539="","",VLOOKUP(E539,資料!$B$4:$E$128,3,0))</f>
        <v>大社區公所</v>
      </c>
      <c r="G539" s="84" t="str">
        <f>IF(E539="","",VLOOKUP(E539,資料!$B$4:$E$128,2,0))</f>
        <v>楠梓25車</v>
      </c>
      <c r="H539" s="294"/>
      <c r="I539" s="183">
        <v>112</v>
      </c>
      <c r="J539" s="180" t="str">
        <f>IF(I539="","",VLOOKUP(I539,資料!$B$4:$E$128,3,0))</f>
        <v>大社區公所</v>
      </c>
      <c r="K539" s="84" t="str">
        <f>IF(I539="","",VLOOKUP(I539,資料!$K$4:$L$128,2,0))</f>
        <v>楠梓25車</v>
      </c>
      <c r="L539" s="12"/>
      <c r="M539" s="86">
        <f>IFERROR(IF(I539="",VLOOKUP(E539,資料!$B$4:$E$174,4,0),VLOOKUP(I539,資料!$B$4:$E$174,4,0)),"")</f>
        <v>73</v>
      </c>
      <c r="N539" s="86">
        <f t="shared" si="81"/>
        <v>1679</v>
      </c>
      <c r="O539" s="86">
        <f t="shared" si="83"/>
        <v>1606</v>
      </c>
      <c r="P539" s="86">
        <f t="shared" si="88"/>
        <v>3285</v>
      </c>
      <c r="Q539" s="298">
        <f t="shared" si="84"/>
        <v>1</v>
      </c>
      <c r="R539" s="28">
        <f t="shared" si="87"/>
        <v>1679</v>
      </c>
      <c r="S539" s="28">
        <f t="shared" si="86"/>
        <v>1606</v>
      </c>
      <c r="T539" s="176">
        <f t="shared" si="85"/>
        <v>3285</v>
      </c>
      <c r="U539" s="280" t="str">
        <f t="shared" si="82"/>
        <v>25</v>
      </c>
      <c r="V539" s="143"/>
    </row>
    <row r="540" spans="1:22" ht="18.75" customHeight="1">
      <c r="A540" s="26">
        <v>549</v>
      </c>
      <c r="B540" s="329">
        <v>110912</v>
      </c>
      <c r="C540" s="232" t="s">
        <v>1753</v>
      </c>
      <c r="D540" s="541" t="s">
        <v>1764</v>
      </c>
      <c r="E540" s="183">
        <v>112</v>
      </c>
      <c r="F540" s="180" t="str">
        <f>IF(E540="","",VLOOKUP(E540,資料!$B$4:$E$128,3,0))</f>
        <v>大社區公所</v>
      </c>
      <c r="G540" s="84" t="str">
        <f>IF(E540="","",VLOOKUP(E540,資料!$B$4:$E$128,2,0))</f>
        <v>楠梓25車</v>
      </c>
      <c r="H540" s="294"/>
      <c r="I540" s="183">
        <v>112</v>
      </c>
      <c r="J540" s="180" t="str">
        <f>IF(I540="","",VLOOKUP(I540,資料!$B$4:$E$128,3,0))</f>
        <v>大社區公所</v>
      </c>
      <c r="K540" s="84" t="str">
        <f>IF(I540="","",VLOOKUP(I540,資料!$K$4:$L$128,2,0))</f>
        <v>楠梓25車</v>
      </c>
      <c r="L540" s="12"/>
      <c r="M540" s="86">
        <f>IFERROR(IF(I540="",VLOOKUP(E540,資料!$B$4:$E$174,4,0),VLOOKUP(I540,資料!$B$4:$E$174,4,0)),"")</f>
        <v>73</v>
      </c>
      <c r="N540" s="86">
        <f t="shared" si="81"/>
        <v>1679</v>
      </c>
      <c r="O540" s="86">
        <f t="shared" si="83"/>
        <v>1606</v>
      </c>
      <c r="P540" s="86">
        <f t="shared" si="88"/>
        <v>3285</v>
      </c>
      <c r="Q540" s="298">
        <f t="shared" si="84"/>
        <v>1</v>
      </c>
      <c r="R540" s="28">
        <f t="shared" si="87"/>
        <v>1679</v>
      </c>
      <c r="S540" s="28">
        <f t="shared" si="86"/>
        <v>1606</v>
      </c>
      <c r="T540" s="176">
        <f t="shared" si="85"/>
        <v>3285</v>
      </c>
      <c r="U540" s="280" t="str">
        <f t="shared" si="82"/>
        <v>25</v>
      </c>
      <c r="V540" s="143"/>
    </row>
    <row r="541" spans="1:22" ht="18.75" customHeight="1">
      <c r="A541" s="26">
        <v>550</v>
      </c>
      <c r="B541" s="329">
        <v>111103</v>
      </c>
      <c r="C541" s="232" t="s">
        <v>1957</v>
      </c>
      <c r="D541" s="541" t="s">
        <v>1717</v>
      </c>
      <c r="E541" s="183">
        <v>112</v>
      </c>
      <c r="F541" s="180" t="str">
        <f>IF(E541="","",VLOOKUP(E541,資料!$B$4:$E$128,3,0))</f>
        <v>大社區公所</v>
      </c>
      <c r="G541" s="84" t="str">
        <f>IF(E541="","",VLOOKUP(E541,資料!$B$4:$E$128,2,0))</f>
        <v>楠梓25車</v>
      </c>
      <c r="H541" s="294"/>
      <c r="I541" s="183">
        <v>112</v>
      </c>
      <c r="J541" s="180" t="str">
        <f>IF(I541="","",VLOOKUP(I541,資料!$B$4:$E$128,3,0))</f>
        <v>大社區公所</v>
      </c>
      <c r="K541" s="84" t="str">
        <f>IF(I541="","",VLOOKUP(I541,資料!$K$4:$L$128,2,0))</f>
        <v>楠梓25車</v>
      </c>
      <c r="L541" s="12"/>
      <c r="M541" s="86">
        <f>IFERROR(IF(I541="",VLOOKUP(E541,資料!$B$4:$E$174,4,0),VLOOKUP(I541,資料!$B$4:$E$174,4,0)),"")</f>
        <v>73</v>
      </c>
      <c r="N541" s="86">
        <f t="shared" si="81"/>
        <v>1679</v>
      </c>
      <c r="O541" s="86">
        <f t="shared" si="83"/>
        <v>1606</v>
      </c>
      <c r="P541" s="86">
        <f t="shared" si="88"/>
        <v>3285</v>
      </c>
      <c r="Q541" s="298">
        <f t="shared" si="84"/>
        <v>1</v>
      </c>
      <c r="R541" s="28">
        <f t="shared" si="87"/>
        <v>1679</v>
      </c>
      <c r="S541" s="28">
        <f t="shared" si="86"/>
        <v>1606</v>
      </c>
      <c r="T541" s="176">
        <f t="shared" si="85"/>
        <v>3285</v>
      </c>
      <c r="U541" s="280" t="str">
        <f t="shared" si="82"/>
        <v>25</v>
      </c>
      <c r="V541" s="143"/>
    </row>
    <row r="542" spans="1:22" ht="18.75" customHeight="1">
      <c r="A542" s="26">
        <v>551</v>
      </c>
      <c r="B542" s="329">
        <v>111112</v>
      </c>
      <c r="C542" s="232" t="s">
        <v>1957</v>
      </c>
      <c r="D542" s="541" t="s">
        <v>1728</v>
      </c>
      <c r="E542" s="183">
        <v>112</v>
      </c>
      <c r="F542" s="180" t="str">
        <f>IF(E542="","",VLOOKUP(E542,資料!$B$4:$E$128,3,0))</f>
        <v>大社區公所</v>
      </c>
      <c r="G542" s="84" t="str">
        <f>IF(E542="","",VLOOKUP(E542,資料!$B$4:$E$128,2,0))</f>
        <v>楠梓25車</v>
      </c>
      <c r="H542" s="294"/>
      <c r="I542" s="183">
        <v>112</v>
      </c>
      <c r="J542" s="180" t="str">
        <f>IF(I542="","",VLOOKUP(I542,資料!$B$4:$E$128,3,0))</f>
        <v>大社區公所</v>
      </c>
      <c r="K542" s="84" t="str">
        <f>IF(I542="","",VLOOKUP(I542,資料!$K$4:$L$128,2,0))</f>
        <v>楠梓25車</v>
      </c>
      <c r="L542" s="12"/>
      <c r="M542" s="86">
        <f>IFERROR(IF(I542="",VLOOKUP(E542,資料!$B$4:$E$174,4,0),VLOOKUP(I542,資料!$B$4:$E$174,4,0)),"")</f>
        <v>73</v>
      </c>
      <c r="N542" s="86">
        <f t="shared" ref="N542:N602" si="89">IF($M542="","",ROUND(M542*$N$2,0))</f>
        <v>1679</v>
      </c>
      <c r="O542" s="86">
        <f t="shared" si="83"/>
        <v>1606</v>
      </c>
      <c r="P542" s="86">
        <f t="shared" si="88"/>
        <v>3285</v>
      </c>
      <c r="Q542" s="298">
        <f t="shared" si="84"/>
        <v>1</v>
      </c>
      <c r="R542" s="28">
        <f t="shared" si="87"/>
        <v>1679</v>
      </c>
      <c r="S542" s="28">
        <f t="shared" si="86"/>
        <v>1606</v>
      </c>
      <c r="T542" s="176">
        <f t="shared" si="85"/>
        <v>3285</v>
      </c>
      <c r="U542" s="280" t="str">
        <f t="shared" si="82"/>
        <v>25</v>
      </c>
      <c r="V542" s="143"/>
    </row>
    <row r="543" spans="1:22" ht="18.75" customHeight="1">
      <c r="A543" s="26">
        <v>552</v>
      </c>
      <c r="B543" s="329">
        <v>111425</v>
      </c>
      <c r="C543" s="232" t="s">
        <v>1348</v>
      </c>
      <c r="D543" s="541" t="s">
        <v>1391</v>
      </c>
      <c r="E543" s="183">
        <v>112</v>
      </c>
      <c r="F543" s="180" t="str">
        <f>IF(E543="","",VLOOKUP(E543,資料!$B$4:$E$128,3,0))</f>
        <v>大社區公所</v>
      </c>
      <c r="G543" s="84" t="str">
        <f>IF(E543="","",VLOOKUP(E543,資料!$B$4:$E$128,2,0))</f>
        <v>楠梓25車</v>
      </c>
      <c r="H543" s="294"/>
      <c r="I543" s="183">
        <v>112</v>
      </c>
      <c r="J543" s="180" t="str">
        <f>IF(I543="","",VLOOKUP(I543,資料!$B$4:$E$128,3,0))</f>
        <v>大社區公所</v>
      </c>
      <c r="K543" s="84" t="str">
        <f>IF(I543="","",VLOOKUP(I543,資料!$K$4:$L$128,2,0))</f>
        <v>楠梓25車</v>
      </c>
      <c r="L543" s="12"/>
      <c r="M543" s="86">
        <f>IFERROR(IF(I543="",VLOOKUP(E543,資料!$B$4:$E$174,4,0),VLOOKUP(I543,資料!$B$4:$E$174,4,0)),"")</f>
        <v>73</v>
      </c>
      <c r="N543" s="86">
        <f t="shared" si="89"/>
        <v>1679</v>
      </c>
      <c r="O543" s="86">
        <f t="shared" si="83"/>
        <v>1606</v>
      </c>
      <c r="P543" s="86">
        <f t="shared" si="88"/>
        <v>3285</v>
      </c>
      <c r="Q543" s="298">
        <f t="shared" si="84"/>
        <v>1</v>
      </c>
      <c r="R543" s="28">
        <f t="shared" si="87"/>
        <v>1679</v>
      </c>
      <c r="S543" s="28">
        <f t="shared" si="86"/>
        <v>1606</v>
      </c>
      <c r="T543" s="176">
        <f t="shared" si="85"/>
        <v>3285</v>
      </c>
      <c r="U543" s="280" t="str">
        <f t="shared" si="82"/>
        <v>25</v>
      </c>
      <c r="V543" s="143"/>
    </row>
    <row r="544" spans="1:22" ht="18.75" customHeight="1">
      <c r="A544" s="26">
        <v>553</v>
      </c>
      <c r="B544" s="329">
        <v>111701</v>
      </c>
      <c r="C544" s="232" t="s">
        <v>1963</v>
      </c>
      <c r="D544" s="541" t="s">
        <v>1795</v>
      </c>
      <c r="E544" s="183">
        <v>112</v>
      </c>
      <c r="F544" s="180" t="str">
        <f>IF(E544="","",VLOOKUP(E544,資料!$B$4:$E$128,3,0))</f>
        <v>大社區公所</v>
      </c>
      <c r="G544" s="84" t="str">
        <f>IF(E544="","",VLOOKUP(E544,資料!$B$4:$E$128,2,0))</f>
        <v>楠梓25車</v>
      </c>
      <c r="H544" s="294"/>
      <c r="I544" s="183">
        <v>112</v>
      </c>
      <c r="J544" s="180" t="str">
        <f>IF(I544="","",VLOOKUP(I544,資料!$B$4:$E$128,3,0))</f>
        <v>大社區公所</v>
      </c>
      <c r="K544" s="84" t="str">
        <f>IF(I544="","",VLOOKUP(I544,資料!$K$4:$L$128,2,0))</f>
        <v>楠梓25車</v>
      </c>
      <c r="L544" s="12"/>
      <c r="M544" s="86">
        <f>IFERROR(IF(I544="",VLOOKUP(E544,資料!$B$4:$E$174,4,0),VLOOKUP(I544,資料!$B$4:$E$174,4,0)),"")</f>
        <v>73</v>
      </c>
      <c r="N544" s="86">
        <f t="shared" si="89"/>
        <v>1679</v>
      </c>
      <c r="O544" s="86">
        <f t="shared" si="83"/>
        <v>1606</v>
      </c>
      <c r="P544" s="86">
        <f t="shared" si="88"/>
        <v>3285</v>
      </c>
      <c r="Q544" s="298">
        <f t="shared" si="84"/>
        <v>1</v>
      </c>
      <c r="R544" s="28">
        <f t="shared" si="87"/>
        <v>1679</v>
      </c>
      <c r="S544" s="28">
        <f t="shared" si="86"/>
        <v>1606</v>
      </c>
      <c r="T544" s="176">
        <f t="shared" si="85"/>
        <v>3285</v>
      </c>
      <c r="U544" s="280" t="str">
        <f t="shared" si="82"/>
        <v>25</v>
      </c>
      <c r="V544" s="143"/>
    </row>
    <row r="545" spans="1:22" ht="18.75" customHeight="1">
      <c r="A545" s="26">
        <v>554</v>
      </c>
      <c r="B545" s="23">
        <v>910114</v>
      </c>
      <c r="C545" s="231" t="s">
        <v>12</v>
      </c>
      <c r="D545" s="540" t="s">
        <v>278</v>
      </c>
      <c r="E545" s="206">
        <v>112</v>
      </c>
      <c r="F545" s="180" t="str">
        <f>IF(E545="","",VLOOKUP(E545,資料!$B$4:$E$128,3,0))</f>
        <v>大社區公所</v>
      </c>
      <c r="G545" s="84" t="str">
        <f>IF(E545="","",VLOOKUP(E545,資料!$B$4:$E$128,2,0))</f>
        <v>楠梓25車</v>
      </c>
      <c r="H545" s="294"/>
      <c r="I545" s="206">
        <v>112</v>
      </c>
      <c r="J545" s="180" t="str">
        <f>IF(I545="","",VLOOKUP(I545,資料!$B$4:$E$128,3,0))</f>
        <v>大社區公所</v>
      </c>
      <c r="K545" s="84" t="str">
        <f>IF(I545="","",VLOOKUP(I545,資料!$K$4:$L$128,2,0))</f>
        <v>楠梓25車</v>
      </c>
      <c r="L545" s="12"/>
      <c r="M545" s="86">
        <f>IFERROR(IF(I545="",VLOOKUP(E545,資料!$B$4:$E$174,4,0),VLOOKUP(I545,資料!$B$4:$E$174,4,0)),"")</f>
        <v>73</v>
      </c>
      <c r="N545" s="86">
        <f t="shared" si="89"/>
        <v>1679</v>
      </c>
      <c r="O545" s="86">
        <f t="shared" si="83"/>
        <v>73</v>
      </c>
      <c r="P545" s="86">
        <f t="shared" si="88"/>
        <v>1752</v>
      </c>
      <c r="Q545" s="298" t="str">
        <f t="shared" si="84"/>
        <v>3</v>
      </c>
      <c r="R545" s="28">
        <f t="shared" si="87"/>
        <v>1679</v>
      </c>
      <c r="S545" s="28">
        <f t="shared" si="86"/>
        <v>73</v>
      </c>
      <c r="T545" s="176">
        <f t="shared" si="85"/>
        <v>1752</v>
      </c>
      <c r="U545" s="280" t="str">
        <f t="shared" si="82"/>
        <v>25</v>
      </c>
      <c r="V545" s="280"/>
    </row>
    <row r="546" spans="1:22" ht="18.75" customHeight="1">
      <c r="A546" s="26">
        <v>555</v>
      </c>
      <c r="B546" s="23">
        <v>911115</v>
      </c>
      <c r="C546" s="231" t="s">
        <v>356</v>
      </c>
      <c r="D546" s="540" t="s">
        <v>193</v>
      </c>
      <c r="E546" s="206">
        <v>112</v>
      </c>
      <c r="F546" s="180" t="str">
        <f>IF(E546="","",VLOOKUP(E546,資料!$B$4:$E$128,3,0))</f>
        <v>大社區公所</v>
      </c>
      <c r="G546" s="84" t="str">
        <f>IF(E546="","",VLOOKUP(E546,資料!$B$4:$E$128,2,0))</f>
        <v>楠梓25車</v>
      </c>
      <c r="H546" s="294"/>
      <c r="I546" s="206">
        <v>112</v>
      </c>
      <c r="J546" s="180" t="str">
        <f>IF(I546="","",VLOOKUP(I546,資料!$B$4:$E$128,3,0))</f>
        <v>大社區公所</v>
      </c>
      <c r="K546" s="84" t="str">
        <f>IF(I546="","",VLOOKUP(I546,資料!$K$4:$L$128,2,0))</f>
        <v>楠梓25車</v>
      </c>
      <c r="L546" s="14"/>
      <c r="M546" s="86">
        <f>IFERROR(IF(I546="",VLOOKUP(E546,資料!$B$4:$E$174,4,0),VLOOKUP(I546,資料!$B$4:$E$174,4,0)),"")</f>
        <v>73</v>
      </c>
      <c r="N546" s="86">
        <f t="shared" si="89"/>
        <v>1679</v>
      </c>
      <c r="O546" s="86">
        <f t="shared" si="83"/>
        <v>73</v>
      </c>
      <c r="P546" s="86">
        <f t="shared" si="88"/>
        <v>1752</v>
      </c>
      <c r="Q546" s="298" t="str">
        <f t="shared" si="84"/>
        <v>3</v>
      </c>
      <c r="R546" s="28">
        <f t="shared" si="87"/>
        <v>1679</v>
      </c>
      <c r="S546" s="28">
        <f t="shared" si="86"/>
        <v>73</v>
      </c>
      <c r="T546" s="176">
        <f t="shared" si="85"/>
        <v>1752</v>
      </c>
      <c r="U546" s="280" t="str">
        <f t="shared" si="82"/>
        <v>25</v>
      </c>
      <c r="V546" s="280"/>
    </row>
    <row r="547" spans="1:22" ht="18.75" customHeight="1">
      <c r="A547" s="26">
        <v>556</v>
      </c>
      <c r="B547" s="23">
        <v>911712</v>
      </c>
      <c r="C547" s="231" t="s">
        <v>90</v>
      </c>
      <c r="D547" s="540" t="s">
        <v>313</v>
      </c>
      <c r="E547" s="207">
        <v>112</v>
      </c>
      <c r="F547" s="180" t="str">
        <f>IF(E547="","",VLOOKUP(E547,資料!$B$4:$E$128,3,0))</f>
        <v>大社區公所</v>
      </c>
      <c r="G547" s="84" t="str">
        <f>IF(E547="","",VLOOKUP(E547,資料!$B$4:$E$128,2,0))</f>
        <v>楠梓25車</v>
      </c>
      <c r="H547" s="294"/>
      <c r="I547" s="207">
        <v>112</v>
      </c>
      <c r="J547" s="180" t="str">
        <f>IF(I547="","",VLOOKUP(I547,資料!$B$4:$E$128,3,0))</f>
        <v>大社區公所</v>
      </c>
      <c r="K547" s="84" t="str">
        <f>IF(I547="","",VLOOKUP(I547,資料!$K$4:$L$128,2,0))</f>
        <v>楠梓25車</v>
      </c>
      <c r="L547" s="12"/>
      <c r="M547" s="86">
        <f>IFERROR(IF(I547="",VLOOKUP(E547,資料!$B$4:$E$174,4,0),VLOOKUP(I547,資料!$B$4:$E$174,4,0)),"")</f>
        <v>73</v>
      </c>
      <c r="N547" s="86">
        <f t="shared" si="89"/>
        <v>1679</v>
      </c>
      <c r="O547" s="86">
        <f t="shared" si="83"/>
        <v>73</v>
      </c>
      <c r="P547" s="86">
        <f t="shared" si="88"/>
        <v>1752</v>
      </c>
      <c r="Q547" s="298" t="str">
        <f t="shared" si="84"/>
        <v>3</v>
      </c>
      <c r="R547" s="28">
        <f t="shared" si="87"/>
        <v>1679</v>
      </c>
      <c r="S547" s="28">
        <f t="shared" si="86"/>
        <v>73</v>
      </c>
      <c r="T547" s="176">
        <f t="shared" si="85"/>
        <v>1752</v>
      </c>
      <c r="U547" s="280" t="str">
        <f t="shared" ref="U547:U597" si="90">MID(K547,3,2)</f>
        <v>25</v>
      </c>
      <c r="V547" s="280"/>
    </row>
    <row r="548" spans="1:22" ht="18.75" customHeight="1">
      <c r="A548" s="26">
        <v>557</v>
      </c>
      <c r="B548" s="23" t="s">
        <v>737</v>
      </c>
      <c r="C548" s="231" t="s">
        <v>78</v>
      </c>
      <c r="D548" s="540" t="s">
        <v>375</v>
      </c>
      <c r="E548" s="206">
        <v>112</v>
      </c>
      <c r="F548" s="180" t="str">
        <f>IF(E548="","",VLOOKUP(E548,資料!$B$4:$E$128,3,0))</f>
        <v>大社區公所</v>
      </c>
      <c r="G548" s="84" t="str">
        <f>IF(E548="","",VLOOKUP(E548,資料!$B$4:$E$128,2,0))</f>
        <v>楠梓25車</v>
      </c>
      <c r="H548" s="294"/>
      <c r="I548" s="206">
        <v>112</v>
      </c>
      <c r="J548" s="180" t="str">
        <f>IF(I548="","",VLOOKUP(I548,資料!$B$4:$E$128,3,0))</f>
        <v>大社區公所</v>
      </c>
      <c r="K548" s="84" t="str">
        <f>IF(I548="","",VLOOKUP(I548,資料!$K$4:$L$128,2,0))</f>
        <v>楠梓25車</v>
      </c>
      <c r="L548" s="12"/>
      <c r="M548" s="86">
        <f>IFERROR(IF(I548="",VLOOKUP(E548,資料!$B$4:$E$174,4,0),VLOOKUP(I548,資料!$B$4:$E$174,4,0)),"")</f>
        <v>73</v>
      </c>
      <c r="N548" s="86">
        <f t="shared" si="89"/>
        <v>1679</v>
      </c>
      <c r="O548" s="86">
        <f t="shared" si="83"/>
        <v>1606</v>
      </c>
      <c r="P548" s="86">
        <f t="shared" si="88"/>
        <v>3285</v>
      </c>
      <c r="Q548" s="298">
        <f t="shared" si="84"/>
        <v>2</v>
      </c>
      <c r="R548" s="28">
        <f t="shared" si="87"/>
        <v>1679</v>
      </c>
      <c r="S548" s="28">
        <f t="shared" si="86"/>
        <v>1606</v>
      </c>
      <c r="T548" s="176">
        <f t="shared" si="85"/>
        <v>3285</v>
      </c>
      <c r="U548" s="280" t="str">
        <f t="shared" si="90"/>
        <v>25</v>
      </c>
      <c r="V548" s="280"/>
    </row>
    <row r="549" spans="1:22" ht="18.75" customHeight="1">
      <c r="A549" s="26">
        <v>558</v>
      </c>
      <c r="B549" s="23" t="s">
        <v>756</v>
      </c>
      <c r="C549" s="231" t="s">
        <v>74</v>
      </c>
      <c r="D549" s="540" t="s">
        <v>374</v>
      </c>
      <c r="E549" s="206">
        <v>112</v>
      </c>
      <c r="F549" s="180" t="str">
        <f>IF(E549="","",VLOOKUP(E549,資料!$B$4:$E$128,3,0))</f>
        <v>大社區公所</v>
      </c>
      <c r="G549" s="84" t="str">
        <f>IF(E549="","",VLOOKUP(E549,資料!$B$4:$E$128,2,0))</f>
        <v>楠梓25車</v>
      </c>
      <c r="H549" s="294"/>
      <c r="I549" s="206">
        <v>112</v>
      </c>
      <c r="J549" s="180" t="str">
        <f>IF(I549="","",VLOOKUP(I549,資料!$B$4:$E$128,3,0))</f>
        <v>大社區公所</v>
      </c>
      <c r="K549" s="84" t="str">
        <f>IF(I549="","",VLOOKUP(I549,資料!$K$4:$L$128,2,0))</f>
        <v>楠梓25車</v>
      </c>
      <c r="L549" s="12"/>
      <c r="M549" s="86">
        <f>IFERROR(IF(I549="",VLOOKUP(E549,資料!$B$4:$E$174,4,0),VLOOKUP(I549,資料!$B$4:$E$174,4,0)),"")</f>
        <v>73</v>
      </c>
      <c r="N549" s="86">
        <f t="shared" si="89"/>
        <v>1679</v>
      </c>
      <c r="O549" s="86">
        <f t="shared" si="83"/>
        <v>1606</v>
      </c>
      <c r="P549" s="86">
        <f t="shared" si="88"/>
        <v>3285</v>
      </c>
      <c r="Q549" s="298">
        <f t="shared" si="84"/>
        <v>2</v>
      </c>
      <c r="R549" s="28">
        <f t="shared" si="87"/>
        <v>1679</v>
      </c>
      <c r="S549" s="28">
        <f t="shared" si="86"/>
        <v>1606</v>
      </c>
      <c r="T549" s="176">
        <f t="shared" si="85"/>
        <v>3285</v>
      </c>
      <c r="U549" s="280" t="str">
        <f t="shared" si="90"/>
        <v>25</v>
      </c>
      <c r="V549" s="280"/>
    </row>
    <row r="550" spans="1:22" ht="18.75" customHeight="1">
      <c r="A550" s="26">
        <v>559</v>
      </c>
      <c r="B550" s="23" t="s">
        <v>773</v>
      </c>
      <c r="C550" s="231" t="s">
        <v>74</v>
      </c>
      <c r="D550" s="540" t="s">
        <v>772</v>
      </c>
      <c r="E550" s="206">
        <v>112</v>
      </c>
      <c r="F550" s="180" t="str">
        <f>IF(E550="","",VLOOKUP(E550,資料!$B$4:$E$128,3,0))</f>
        <v>大社區公所</v>
      </c>
      <c r="G550" s="84" t="str">
        <f>IF(E550="","",VLOOKUP(E550,資料!$B$4:$E$128,2,0))</f>
        <v>楠梓25車</v>
      </c>
      <c r="H550" s="294"/>
      <c r="I550" s="206">
        <v>112</v>
      </c>
      <c r="J550" s="180" t="str">
        <f>IF(I550="","",VLOOKUP(I550,資料!$B$4:$E$128,3,0))</f>
        <v>大社區公所</v>
      </c>
      <c r="K550" s="84" t="str">
        <f>IF(I550="","",VLOOKUP(I550,資料!$K$4:$L$128,2,0))</f>
        <v>楠梓25車</v>
      </c>
      <c r="L550" s="12"/>
      <c r="M550" s="86">
        <f>IFERROR(IF(I550="",VLOOKUP(E550,資料!$B$4:$E$174,4,0),VLOOKUP(I550,資料!$B$4:$E$174,4,0)),"")</f>
        <v>73</v>
      </c>
      <c r="N550" s="86">
        <f t="shared" si="89"/>
        <v>1679</v>
      </c>
      <c r="O550" s="86">
        <f t="shared" si="83"/>
        <v>1606</v>
      </c>
      <c r="P550" s="86">
        <f t="shared" si="88"/>
        <v>3285</v>
      </c>
      <c r="Q550" s="298">
        <f t="shared" si="84"/>
        <v>2</v>
      </c>
      <c r="R550" s="28">
        <f t="shared" si="87"/>
        <v>1679</v>
      </c>
      <c r="S550" s="28">
        <f t="shared" si="86"/>
        <v>1606</v>
      </c>
      <c r="T550" s="176">
        <f t="shared" si="85"/>
        <v>3285</v>
      </c>
      <c r="U550" s="280" t="str">
        <f t="shared" si="90"/>
        <v>25</v>
      </c>
      <c r="V550" s="280"/>
    </row>
    <row r="551" spans="1:22" ht="18.75" customHeight="1">
      <c r="A551" s="26">
        <v>560</v>
      </c>
      <c r="B551" s="329" t="s">
        <v>795</v>
      </c>
      <c r="C551" s="232" t="s">
        <v>304</v>
      </c>
      <c r="D551" s="541" t="s">
        <v>493</v>
      </c>
      <c r="E551" s="183">
        <v>112</v>
      </c>
      <c r="F551" s="180" t="str">
        <f>IF(E551="","",VLOOKUP(E551,資料!$B$4:$E$128,3,0))</f>
        <v>大社區公所</v>
      </c>
      <c r="G551" s="84" t="str">
        <f>IF(E551="","",VLOOKUP(E551,資料!$B$4:$E$128,2,0))</f>
        <v>楠梓25車</v>
      </c>
      <c r="H551" s="294"/>
      <c r="I551" s="183">
        <v>112</v>
      </c>
      <c r="J551" s="180" t="str">
        <f>IF(I551="","",VLOOKUP(I551,資料!$B$4:$E$128,3,0))</f>
        <v>大社區公所</v>
      </c>
      <c r="K551" s="84" t="str">
        <f>IF(I551="","",VLOOKUP(I551,資料!$K$4:$L$128,2,0))</f>
        <v>楠梓25車</v>
      </c>
      <c r="L551" s="12"/>
      <c r="M551" s="86">
        <f>IFERROR(IF(I551="",VLOOKUP(E551,資料!$B$4:$E$174,4,0),VLOOKUP(I551,資料!$B$4:$E$174,4,0)),"")</f>
        <v>73</v>
      </c>
      <c r="N551" s="86">
        <f t="shared" si="89"/>
        <v>1679</v>
      </c>
      <c r="O551" s="86">
        <f t="shared" si="83"/>
        <v>1606</v>
      </c>
      <c r="P551" s="86">
        <f t="shared" si="88"/>
        <v>3285</v>
      </c>
      <c r="Q551" s="298">
        <f t="shared" si="84"/>
        <v>2</v>
      </c>
      <c r="R551" s="28">
        <f t="shared" si="87"/>
        <v>1679</v>
      </c>
      <c r="S551" s="28">
        <f t="shared" si="86"/>
        <v>1606</v>
      </c>
      <c r="T551" s="176">
        <f t="shared" si="85"/>
        <v>3285</v>
      </c>
      <c r="U551" s="280" t="str">
        <f t="shared" si="90"/>
        <v>25</v>
      </c>
      <c r="V551" s="280"/>
    </row>
    <row r="552" spans="1:22" ht="18.75" customHeight="1">
      <c r="A552" s="26">
        <v>561</v>
      </c>
      <c r="B552" s="329" t="s">
        <v>865</v>
      </c>
      <c r="C552" s="232" t="s">
        <v>80</v>
      </c>
      <c r="D552" s="541" t="s">
        <v>463</v>
      </c>
      <c r="E552" s="183">
        <v>112</v>
      </c>
      <c r="F552" s="180" t="str">
        <f>IF(E552="","",VLOOKUP(E552,資料!$B$4:$E$128,3,0))</f>
        <v>大社區公所</v>
      </c>
      <c r="G552" s="84" t="str">
        <f>IF(E552="","",VLOOKUP(E552,資料!$B$4:$E$128,2,0))</f>
        <v>楠梓25車</v>
      </c>
      <c r="H552" s="294"/>
      <c r="I552" s="183">
        <v>112</v>
      </c>
      <c r="J552" s="180" t="str">
        <f>IF(I552="","",VLOOKUP(I552,資料!$B$4:$E$128,3,0))</f>
        <v>大社區公所</v>
      </c>
      <c r="K552" s="84" t="str">
        <f>IF(I552="","",VLOOKUP(I552,資料!$K$4:$L$128,2,0))</f>
        <v>楠梓25車</v>
      </c>
      <c r="L552" s="12"/>
      <c r="M552" s="86">
        <f>IFERROR(IF(I552="",VLOOKUP(E552,資料!$B$4:$E$174,4,0),VLOOKUP(I552,資料!$B$4:$E$174,4,0)),"")</f>
        <v>73</v>
      </c>
      <c r="N552" s="86">
        <f t="shared" si="89"/>
        <v>1679</v>
      </c>
      <c r="O552" s="86">
        <f t="shared" si="83"/>
        <v>1606</v>
      </c>
      <c r="P552" s="86">
        <f t="shared" si="88"/>
        <v>3285</v>
      </c>
      <c r="Q552" s="298">
        <f t="shared" si="84"/>
        <v>2</v>
      </c>
      <c r="R552" s="28">
        <f t="shared" si="87"/>
        <v>1679</v>
      </c>
      <c r="S552" s="28">
        <f t="shared" si="86"/>
        <v>1606</v>
      </c>
      <c r="T552" s="176">
        <f t="shared" si="85"/>
        <v>3285</v>
      </c>
      <c r="U552" s="280" t="str">
        <f t="shared" si="90"/>
        <v>25</v>
      </c>
      <c r="V552" s="280"/>
    </row>
    <row r="553" spans="1:22" ht="18.75" customHeight="1">
      <c r="A553" s="26">
        <v>562</v>
      </c>
      <c r="B553" s="329">
        <v>111633</v>
      </c>
      <c r="C553" s="299" t="s">
        <v>3496</v>
      </c>
      <c r="D553" s="541" t="s">
        <v>416</v>
      </c>
      <c r="E553" s="183">
        <v>112</v>
      </c>
      <c r="F553" s="180" t="str">
        <f>IF(E553="","",VLOOKUP(E553,資料!$B$4:$E$128,3,0))</f>
        <v>大社區公所</v>
      </c>
      <c r="G553" s="84" t="str">
        <f>IF(E553="","",VLOOKUP(E553,資料!$B$4:$E$128,2,0))</f>
        <v>楠梓25車</v>
      </c>
      <c r="H553" s="294"/>
      <c r="I553" s="183">
        <v>112</v>
      </c>
      <c r="J553" s="180" t="str">
        <f>IF(I553="","",VLOOKUP(I553,資料!$B$4:$E$128,3,0))</f>
        <v>大社區公所</v>
      </c>
      <c r="K553" s="84" t="str">
        <f>IF(I553="","",VLOOKUP(I553,資料!$K$4:$L$128,2,0))</f>
        <v>楠梓25車</v>
      </c>
      <c r="L553" s="14"/>
      <c r="M553" s="86">
        <f>IFERROR(IF(I553="",VLOOKUP(E553,資料!$B$4:$E$174,4,0),VLOOKUP(I553,資料!$B$4:$E$174,4,0)),"")</f>
        <v>73</v>
      </c>
      <c r="N553" s="86">
        <f t="shared" si="89"/>
        <v>1679</v>
      </c>
      <c r="O553" s="86">
        <f t="shared" si="83"/>
        <v>1606</v>
      </c>
      <c r="P553" s="86">
        <f t="shared" si="88"/>
        <v>3285</v>
      </c>
      <c r="Q553" s="298">
        <f t="shared" si="84"/>
        <v>1</v>
      </c>
      <c r="R553" s="28">
        <f t="shared" si="87"/>
        <v>1679</v>
      </c>
      <c r="S553" s="28">
        <f t="shared" si="86"/>
        <v>1606</v>
      </c>
      <c r="T553" s="176">
        <f t="shared" si="85"/>
        <v>3285</v>
      </c>
      <c r="U553" s="280" t="str">
        <f t="shared" si="90"/>
        <v>25</v>
      </c>
      <c r="V553" s="280"/>
    </row>
    <row r="554" spans="1:22" ht="18.75" customHeight="1">
      <c r="A554" s="26">
        <v>563</v>
      </c>
      <c r="B554" s="23">
        <v>911020</v>
      </c>
      <c r="C554" s="231" t="s">
        <v>1179</v>
      </c>
      <c r="D554" s="540" t="s">
        <v>227</v>
      </c>
      <c r="E554" s="206">
        <v>116</v>
      </c>
      <c r="F554" s="180" t="str">
        <f>IF(E554="","",VLOOKUP(E554,資料!$B$4:$E$128,3,0))</f>
        <v>鳳山厝廟口(7-11對面)</v>
      </c>
      <c r="G554" s="84" t="str">
        <f>IF(E554="","",VLOOKUP(E554,資料!$B$4:$E$128,2,0))</f>
        <v>楠梓25車</v>
      </c>
      <c r="H554" s="294"/>
      <c r="I554" s="206">
        <v>116</v>
      </c>
      <c r="J554" s="180" t="str">
        <f>IF(I554="","",VLOOKUP(I554,資料!$B$4:$E$128,3,0))</f>
        <v>鳳山厝廟口(7-11對面)</v>
      </c>
      <c r="K554" s="84" t="str">
        <f>IF(I554="","",VLOOKUP(I554,資料!$K$4:$L$128,2,0))</f>
        <v>楠梓25車</v>
      </c>
      <c r="L554" s="12"/>
      <c r="M554" s="86">
        <f>IFERROR(IF(I554="",VLOOKUP(E554,資料!$B$4:$E$174,4,0),VLOOKUP(I554,資料!$B$4:$E$174,4,0)),"")</f>
        <v>72</v>
      </c>
      <c r="N554" s="86">
        <f t="shared" si="89"/>
        <v>1656</v>
      </c>
      <c r="O554" s="86">
        <f t="shared" si="83"/>
        <v>72</v>
      </c>
      <c r="P554" s="86">
        <f t="shared" si="88"/>
        <v>1728</v>
      </c>
      <c r="Q554" s="298" t="str">
        <f t="shared" si="84"/>
        <v>3</v>
      </c>
      <c r="R554" s="28">
        <f t="shared" si="87"/>
        <v>1656</v>
      </c>
      <c r="S554" s="28">
        <f t="shared" si="86"/>
        <v>72</v>
      </c>
      <c r="T554" s="176">
        <f t="shared" si="85"/>
        <v>1728</v>
      </c>
      <c r="U554" s="280" t="str">
        <f t="shared" si="90"/>
        <v>25</v>
      </c>
      <c r="V554" s="280"/>
    </row>
    <row r="555" spans="1:22" ht="18.75" customHeight="1">
      <c r="A555" s="26">
        <v>564</v>
      </c>
      <c r="B555" s="329" t="s">
        <v>911</v>
      </c>
      <c r="C555" s="232" t="s">
        <v>79</v>
      </c>
      <c r="D555" s="541" t="s">
        <v>414</v>
      </c>
      <c r="E555" s="183">
        <v>116</v>
      </c>
      <c r="F555" s="180" t="str">
        <f>IF(E555="","",VLOOKUP(E555,資料!$B$4:$E$128,3,0))</f>
        <v>鳳山厝廟口(7-11對面)</v>
      </c>
      <c r="G555" s="84" t="str">
        <f>IF(E555="","",VLOOKUP(E555,資料!$B$4:$E$128,2,0))</f>
        <v>楠梓25車</v>
      </c>
      <c r="H555" s="294"/>
      <c r="I555" s="183">
        <v>116</v>
      </c>
      <c r="J555" s="180" t="str">
        <f>IF(I555="","",VLOOKUP(I555,資料!$B$4:$E$128,3,0))</f>
        <v>鳳山厝廟口(7-11對面)</v>
      </c>
      <c r="K555" s="84" t="str">
        <f>IF(I555="","",VLOOKUP(I555,資料!$K$4:$L$128,2,0))</f>
        <v>楠梓25車</v>
      </c>
      <c r="L555" s="12"/>
      <c r="M555" s="86">
        <f>IFERROR(IF(I555="",VLOOKUP(E555,資料!$B$4:$E$174,4,0),VLOOKUP(I555,資料!$B$4:$E$174,4,0)),"")</f>
        <v>72</v>
      </c>
      <c r="N555" s="86">
        <f t="shared" si="89"/>
        <v>1656</v>
      </c>
      <c r="O555" s="86">
        <f t="shared" si="83"/>
        <v>1584</v>
      </c>
      <c r="P555" s="86">
        <f t="shared" si="88"/>
        <v>3240</v>
      </c>
      <c r="Q555" s="298">
        <f t="shared" si="84"/>
        <v>2</v>
      </c>
      <c r="R555" s="28">
        <f t="shared" si="87"/>
        <v>1656</v>
      </c>
      <c r="S555" s="28">
        <f t="shared" si="86"/>
        <v>1584</v>
      </c>
      <c r="T555" s="176">
        <f t="shared" si="85"/>
        <v>3240</v>
      </c>
      <c r="U555" s="280" t="str">
        <f t="shared" si="90"/>
        <v>25</v>
      </c>
      <c r="V555" s="280"/>
    </row>
    <row r="556" spans="1:22" ht="18.75" customHeight="1">
      <c r="A556" s="26">
        <v>565</v>
      </c>
      <c r="B556" s="329">
        <v>110726</v>
      </c>
      <c r="C556" s="232" t="s">
        <v>733</v>
      </c>
      <c r="D556" s="541" t="s">
        <v>1455</v>
      </c>
      <c r="E556" s="183">
        <v>115</v>
      </c>
      <c r="F556" s="180" t="str">
        <f>IF(E556="","",VLOOKUP(E556,資料!$B$4:$E$128,3,0))</f>
        <v>深水坑(英達超市)</v>
      </c>
      <c r="G556" s="84" t="str">
        <f>IF(E556="","",VLOOKUP(E556,資料!$B$4:$E$128,2,0))</f>
        <v>燕巢26車</v>
      </c>
      <c r="H556" s="294"/>
      <c r="I556" s="183">
        <v>115</v>
      </c>
      <c r="J556" s="180" t="str">
        <f>IF(I556="","",VLOOKUP(I556,資料!$B$4:$E$128,3,0))</f>
        <v>深水坑(英達超市)</v>
      </c>
      <c r="K556" s="84" t="str">
        <f>IF(I556="","",VLOOKUP(I556,資料!$K$4:$L$128,2,0))</f>
        <v>燕巢26車</v>
      </c>
      <c r="L556" s="12"/>
      <c r="M556" s="86">
        <f>IFERROR(IF(I556="",VLOOKUP(E556,資料!$B$4:$E$174,4,0),VLOOKUP(I556,資料!$B$4:$E$174,4,0)),"")</f>
        <v>83</v>
      </c>
      <c r="N556" s="86">
        <f t="shared" si="89"/>
        <v>1909</v>
      </c>
      <c r="O556" s="86">
        <f t="shared" si="83"/>
        <v>1826</v>
      </c>
      <c r="P556" s="86">
        <f t="shared" si="88"/>
        <v>3735</v>
      </c>
      <c r="Q556" s="298">
        <f t="shared" si="84"/>
        <v>1</v>
      </c>
      <c r="R556" s="28">
        <f t="shared" si="87"/>
        <v>1909</v>
      </c>
      <c r="S556" s="28">
        <f t="shared" si="86"/>
        <v>1826</v>
      </c>
      <c r="T556" s="176">
        <f t="shared" ref="T556:T616" si="91">IF(SUM(R556:S556)=0,"",(SUM(R556:S556)))</f>
        <v>3735</v>
      </c>
      <c r="U556" s="280" t="str">
        <f t="shared" si="90"/>
        <v>26</v>
      </c>
      <c r="V556" s="143"/>
    </row>
    <row r="557" spans="1:22" ht="18.75" customHeight="1">
      <c r="A557" s="26">
        <v>566</v>
      </c>
      <c r="B557" s="23">
        <v>910802</v>
      </c>
      <c r="C557" s="278" t="s">
        <v>94</v>
      </c>
      <c r="D557" s="543" t="s">
        <v>354</v>
      </c>
      <c r="E557" s="207">
        <v>115</v>
      </c>
      <c r="F557" s="180" t="str">
        <f>IF(E557="","",VLOOKUP(E557,資料!$B$4:$E$128,3,0))</f>
        <v>深水坑(英達超市)</v>
      </c>
      <c r="G557" s="84" t="str">
        <f>IF(E557="","",VLOOKUP(E557,資料!$B$4:$E$128,2,0))</f>
        <v>燕巢26車</v>
      </c>
      <c r="H557" s="294"/>
      <c r="I557" s="207">
        <v>115</v>
      </c>
      <c r="J557" s="180" t="str">
        <f>IF(I557="","",VLOOKUP(I557,資料!$B$4:$E$128,3,0))</f>
        <v>深水坑(英達超市)</v>
      </c>
      <c r="K557" s="84" t="str">
        <f>IF(I557="","",VLOOKUP(I557,資料!$K$4:$L$128,2,0))</f>
        <v>燕巢26車</v>
      </c>
      <c r="L557" s="12"/>
      <c r="M557" s="86">
        <f>IFERROR(IF(I557="",VLOOKUP(E557,資料!$B$4:$E$174,4,0),VLOOKUP(I557,資料!$B$4:$E$174,4,0)),"")</f>
        <v>83</v>
      </c>
      <c r="N557" s="86">
        <f t="shared" si="89"/>
        <v>1909</v>
      </c>
      <c r="O557" s="86">
        <f t="shared" ref="O557:O617" si="92">IF(M557="","",IF(LEFT(B557,1)="9",M557*$Q$2,M557*$O$2))</f>
        <v>83</v>
      </c>
      <c r="P557" s="86">
        <f t="shared" si="88"/>
        <v>1992</v>
      </c>
      <c r="Q557" s="298" t="str">
        <f t="shared" ref="Q557:Q617" si="93">IF(B557="","",IF(LEFTB(B557,1)="9","3",IF(LEFTB(B557,1)="0",2,1)))</f>
        <v>3</v>
      </c>
      <c r="R557" s="28">
        <f t="shared" si="87"/>
        <v>1909</v>
      </c>
      <c r="S557" s="28">
        <f t="shared" si="86"/>
        <v>83</v>
      </c>
      <c r="T557" s="176">
        <f t="shared" si="91"/>
        <v>1992</v>
      </c>
      <c r="U557" s="280" t="str">
        <f t="shared" si="90"/>
        <v>26</v>
      </c>
      <c r="V557" s="280"/>
    </row>
    <row r="558" spans="1:22" ht="18.75" customHeight="1">
      <c r="A558" s="26">
        <v>567</v>
      </c>
      <c r="B558" s="23">
        <v>911711</v>
      </c>
      <c r="C558" s="231" t="s">
        <v>90</v>
      </c>
      <c r="D558" s="540" t="s">
        <v>327</v>
      </c>
      <c r="E558" s="206">
        <v>115</v>
      </c>
      <c r="F558" s="180" t="str">
        <f>IF(E558="","",VLOOKUP(E558,資料!$B$4:$E$128,3,0))</f>
        <v>深水坑(英達超市)</v>
      </c>
      <c r="G558" s="84" t="str">
        <f>IF(E558="","",VLOOKUP(E558,資料!$B$4:$E$128,2,0))</f>
        <v>燕巢26車</v>
      </c>
      <c r="H558" s="294"/>
      <c r="I558" s="206">
        <v>115</v>
      </c>
      <c r="J558" s="180" t="str">
        <f>IF(I558="","",VLOOKUP(I558,資料!$B$4:$E$128,3,0))</f>
        <v>深水坑(英達超市)</v>
      </c>
      <c r="K558" s="84" t="str">
        <f>IF(I558="","",VLOOKUP(I558,資料!$K$4:$L$128,2,0))</f>
        <v>燕巢26車</v>
      </c>
      <c r="L558" s="12"/>
      <c r="M558" s="86">
        <f>IFERROR(IF(I558="",VLOOKUP(E558,資料!$B$4:$E$174,4,0),VLOOKUP(I558,資料!$B$4:$E$174,4,0)),"")</f>
        <v>83</v>
      </c>
      <c r="N558" s="86">
        <f t="shared" si="89"/>
        <v>1909</v>
      </c>
      <c r="O558" s="86">
        <f t="shared" si="92"/>
        <v>83</v>
      </c>
      <c r="P558" s="86">
        <f t="shared" si="88"/>
        <v>1992</v>
      </c>
      <c r="Q558" s="298" t="str">
        <f t="shared" si="93"/>
        <v>3</v>
      </c>
      <c r="R558" s="28">
        <f t="shared" si="87"/>
        <v>1909</v>
      </c>
      <c r="S558" s="28">
        <f t="shared" si="86"/>
        <v>83</v>
      </c>
      <c r="T558" s="176">
        <f t="shared" si="91"/>
        <v>1992</v>
      </c>
      <c r="U558" s="280" t="str">
        <f t="shared" si="90"/>
        <v>26</v>
      </c>
      <c r="V558" s="280"/>
    </row>
    <row r="559" spans="1:22" ht="18.75" customHeight="1">
      <c r="A559" s="26">
        <v>568</v>
      </c>
      <c r="B559" s="329">
        <v>110937</v>
      </c>
      <c r="C559" s="232" t="s">
        <v>1753</v>
      </c>
      <c r="D559" s="541" t="s">
        <v>1791</v>
      </c>
      <c r="E559" s="183">
        <v>120</v>
      </c>
      <c r="F559" s="180" t="str">
        <f>IF(E559="","",VLOOKUP(E559,資料!$B$4:$E$128,3,0))</f>
        <v>角宿</v>
      </c>
      <c r="G559" s="84" t="str">
        <f>IF(E559="","",VLOOKUP(E559,資料!$B$4:$E$128,2,0))</f>
        <v>燕巢26車</v>
      </c>
      <c r="H559" s="294"/>
      <c r="I559" s="183">
        <v>120</v>
      </c>
      <c r="J559" s="180" t="str">
        <f>IF(I559="","",VLOOKUP(I559,資料!$B$4:$E$128,3,0))</f>
        <v>角宿</v>
      </c>
      <c r="K559" s="84" t="str">
        <f>IF(I559="","",VLOOKUP(I559,資料!$K$4:$L$128,2,0))</f>
        <v>燕巢26車</v>
      </c>
      <c r="L559" s="12"/>
      <c r="M559" s="86">
        <f>IFERROR(IF(I559="",VLOOKUP(E559,資料!$B$4:$E$174,4,0),VLOOKUP(I559,資料!$B$4:$E$174,4,0)),"")</f>
        <v>67</v>
      </c>
      <c r="N559" s="86">
        <f t="shared" si="89"/>
        <v>1541</v>
      </c>
      <c r="O559" s="86">
        <f t="shared" si="92"/>
        <v>1474</v>
      </c>
      <c r="P559" s="86">
        <f t="shared" si="88"/>
        <v>3015</v>
      </c>
      <c r="Q559" s="298">
        <f t="shared" si="93"/>
        <v>1</v>
      </c>
      <c r="R559" s="28">
        <f t="shared" si="87"/>
        <v>1541</v>
      </c>
      <c r="S559" s="28">
        <f t="shared" si="86"/>
        <v>1474</v>
      </c>
      <c r="T559" s="176">
        <f t="shared" si="91"/>
        <v>3015</v>
      </c>
      <c r="U559" s="280" t="str">
        <f t="shared" si="90"/>
        <v>26</v>
      </c>
      <c r="V559" s="143"/>
    </row>
    <row r="560" spans="1:22" ht="18.75" customHeight="1">
      <c r="A560" s="26">
        <v>569</v>
      </c>
      <c r="B560" s="329">
        <v>110205</v>
      </c>
      <c r="C560" s="232" t="s">
        <v>1945</v>
      </c>
      <c r="D560" s="541" t="s">
        <v>1553</v>
      </c>
      <c r="E560" s="183">
        <v>121</v>
      </c>
      <c r="F560" s="180" t="str">
        <f>IF(E560="","",VLOOKUP(E560,資料!$B$4:$E$128,3,0))</f>
        <v>燕巢(丹丹漢堡)</v>
      </c>
      <c r="G560" s="84" t="str">
        <f>IF(E560="","",VLOOKUP(E560,資料!$B$4:$E$128,2,0))</f>
        <v>燕巢26車</v>
      </c>
      <c r="H560" s="294"/>
      <c r="I560" s="183">
        <v>121</v>
      </c>
      <c r="J560" s="180" t="str">
        <f>IF(I560="","",VLOOKUP(I560,資料!$B$4:$E$128,3,0))</f>
        <v>燕巢(丹丹漢堡)</v>
      </c>
      <c r="K560" s="84" t="str">
        <f>IF(I560="","",VLOOKUP(I560,資料!$K$4:$L$128,2,0))</f>
        <v>燕巢26車</v>
      </c>
      <c r="L560" s="12"/>
      <c r="M560" s="86">
        <f>IFERROR(IF(I560="",VLOOKUP(E560,資料!$B$4:$E$174,4,0),VLOOKUP(I560,資料!$B$4:$E$174,4,0)),"")</f>
        <v>67</v>
      </c>
      <c r="N560" s="86">
        <f t="shared" si="89"/>
        <v>1541</v>
      </c>
      <c r="O560" s="86">
        <f t="shared" si="92"/>
        <v>1474</v>
      </c>
      <c r="P560" s="86">
        <f t="shared" si="88"/>
        <v>3015</v>
      </c>
      <c r="Q560" s="298">
        <f t="shared" si="93"/>
        <v>1</v>
      </c>
      <c r="R560" s="28">
        <f t="shared" si="87"/>
        <v>1541</v>
      </c>
      <c r="S560" s="28">
        <f t="shared" si="86"/>
        <v>1474</v>
      </c>
      <c r="T560" s="176">
        <f t="shared" si="91"/>
        <v>3015</v>
      </c>
      <c r="U560" s="280" t="str">
        <f t="shared" si="90"/>
        <v>26</v>
      </c>
      <c r="V560" s="143"/>
    </row>
    <row r="561" spans="1:22" ht="18.75" customHeight="1">
      <c r="A561" s="26">
        <v>570</v>
      </c>
      <c r="B561" s="329">
        <v>110227</v>
      </c>
      <c r="C561" s="232" t="s">
        <v>1945</v>
      </c>
      <c r="D561" s="541" t="s">
        <v>1598</v>
      </c>
      <c r="E561" s="183">
        <v>121</v>
      </c>
      <c r="F561" s="180" t="str">
        <f>IF(E561="","",VLOOKUP(E561,資料!$B$4:$E$128,3,0))</f>
        <v>燕巢(丹丹漢堡)</v>
      </c>
      <c r="G561" s="84" t="str">
        <f>IF(E561="","",VLOOKUP(E561,資料!$B$4:$E$128,2,0))</f>
        <v>燕巢26車</v>
      </c>
      <c r="H561" s="294"/>
      <c r="I561" s="183">
        <v>121</v>
      </c>
      <c r="J561" s="180" t="str">
        <f>IF(I561="","",VLOOKUP(I561,資料!$B$4:$E$128,3,0))</f>
        <v>燕巢(丹丹漢堡)</v>
      </c>
      <c r="K561" s="84" t="str">
        <f>IF(I561="","",VLOOKUP(I561,資料!$K$4:$L$128,2,0))</f>
        <v>燕巢26車</v>
      </c>
      <c r="L561" s="12"/>
      <c r="M561" s="86">
        <f>IFERROR(IF(I561="",VLOOKUP(E561,資料!$B$4:$E$174,4,0),VLOOKUP(I561,資料!$B$4:$E$174,4,0)),"")</f>
        <v>67</v>
      </c>
      <c r="N561" s="86">
        <f t="shared" si="89"/>
        <v>1541</v>
      </c>
      <c r="O561" s="86">
        <f t="shared" si="92"/>
        <v>1474</v>
      </c>
      <c r="P561" s="86">
        <f t="shared" si="88"/>
        <v>3015</v>
      </c>
      <c r="Q561" s="298">
        <f t="shared" si="93"/>
        <v>1</v>
      </c>
      <c r="R561" s="28">
        <f t="shared" si="87"/>
        <v>1541</v>
      </c>
      <c r="S561" s="28">
        <f t="shared" si="86"/>
        <v>1474</v>
      </c>
      <c r="T561" s="176">
        <f t="shared" si="91"/>
        <v>3015</v>
      </c>
      <c r="U561" s="280" t="str">
        <f t="shared" si="90"/>
        <v>26</v>
      </c>
      <c r="V561" s="143"/>
    </row>
    <row r="562" spans="1:22" ht="18.75" customHeight="1">
      <c r="A562" s="26">
        <v>571</v>
      </c>
      <c r="B562" s="329">
        <v>110519</v>
      </c>
      <c r="C562" s="232" t="s">
        <v>1949</v>
      </c>
      <c r="D562" s="541" t="s">
        <v>1827</v>
      </c>
      <c r="E562" s="183">
        <v>121</v>
      </c>
      <c r="F562" s="180" t="str">
        <f>IF(E562="","",VLOOKUP(E562,資料!$B$4:$E$128,3,0))</f>
        <v>燕巢(丹丹漢堡)</v>
      </c>
      <c r="G562" s="84" t="str">
        <f>IF(E562="","",VLOOKUP(E562,資料!$B$4:$E$128,2,0))</f>
        <v>燕巢26車</v>
      </c>
      <c r="H562" s="294"/>
      <c r="I562" s="183">
        <v>121</v>
      </c>
      <c r="J562" s="180" t="str">
        <f>IF(I562="","",VLOOKUP(I562,資料!$B$4:$E$128,3,0))</f>
        <v>燕巢(丹丹漢堡)</v>
      </c>
      <c r="K562" s="84" t="str">
        <f>IF(I562="","",VLOOKUP(I562,資料!$K$4:$L$128,2,0))</f>
        <v>燕巢26車</v>
      </c>
      <c r="L562" s="12"/>
      <c r="M562" s="86">
        <f>IFERROR(IF(I562="",VLOOKUP(E562,資料!$B$4:$E$174,4,0),VLOOKUP(I562,資料!$B$4:$E$174,4,0)),"")</f>
        <v>67</v>
      </c>
      <c r="N562" s="86">
        <f t="shared" si="89"/>
        <v>1541</v>
      </c>
      <c r="O562" s="86">
        <f t="shared" si="92"/>
        <v>1474</v>
      </c>
      <c r="P562" s="86">
        <f t="shared" si="88"/>
        <v>3015</v>
      </c>
      <c r="Q562" s="298">
        <f t="shared" si="93"/>
        <v>1</v>
      </c>
      <c r="R562" s="28">
        <f t="shared" si="87"/>
        <v>1541</v>
      </c>
      <c r="S562" s="28">
        <f t="shared" si="86"/>
        <v>1474</v>
      </c>
      <c r="T562" s="176">
        <f t="shared" si="91"/>
        <v>3015</v>
      </c>
      <c r="U562" s="280" t="str">
        <f t="shared" si="90"/>
        <v>26</v>
      </c>
      <c r="V562" s="143"/>
    </row>
    <row r="563" spans="1:22" ht="18.75" customHeight="1">
      <c r="A563" s="26">
        <v>572</v>
      </c>
      <c r="B563" s="329">
        <v>110931</v>
      </c>
      <c r="C563" s="232" t="s">
        <v>1753</v>
      </c>
      <c r="D563" s="541" t="s">
        <v>1783</v>
      </c>
      <c r="E563" s="183">
        <v>121</v>
      </c>
      <c r="F563" s="180" t="str">
        <f>IF(E563="","",VLOOKUP(E563,資料!$B$4:$E$128,3,0))</f>
        <v>燕巢(丹丹漢堡)</v>
      </c>
      <c r="G563" s="84" t="str">
        <f>IF(E563="","",VLOOKUP(E563,資料!$B$4:$E$128,2,0))</f>
        <v>燕巢26車</v>
      </c>
      <c r="H563" s="294"/>
      <c r="I563" s="183">
        <v>121</v>
      </c>
      <c r="J563" s="180" t="str">
        <f>IF(I563="","",VLOOKUP(I563,資料!$B$4:$E$128,3,0))</f>
        <v>燕巢(丹丹漢堡)</v>
      </c>
      <c r="K563" s="84" t="str">
        <f>IF(I563="","",VLOOKUP(I563,資料!$K$4:$L$128,2,0))</f>
        <v>燕巢26車</v>
      </c>
      <c r="L563" s="12"/>
      <c r="M563" s="86">
        <f>IFERROR(IF(I563="",VLOOKUP(E563,資料!$B$4:$E$174,4,0),VLOOKUP(I563,資料!$B$4:$E$174,4,0)),"")</f>
        <v>67</v>
      </c>
      <c r="N563" s="86">
        <f t="shared" si="89"/>
        <v>1541</v>
      </c>
      <c r="O563" s="86">
        <f t="shared" si="92"/>
        <v>1474</v>
      </c>
      <c r="P563" s="86">
        <f t="shared" si="88"/>
        <v>3015</v>
      </c>
      <c r="Q563" s="298">
        <f t="shared" si="93"/>
        <v>1</v>
      </c>
      <c r="R563" s="28">
        <f t="shared" si="87"/>
        <v>1541</v>
      </c>
      <c r="S563" s="28">
        <f t="shared" si="86"/>
        <v>1474</v>
      </c>
      <c r="T563" s="176">
        <f t="shared" si="91"/>
        <v>3015</v>
      </c>
      <c r="U563" s="280" t="str">
        <f t="shared" si="90"/>
        <v>26</v>
      </c>
      <c r="V563" s="143"/>
    </row>
    <row r="564" spans="1:22" ht="18.75" customHeight="1">
      <c r="A564" s="26">
        <v>573</v>
      </c>
      <c r="B564" s="329">
        <v>111118</v>
      </c>
      <c r="C564" s="232" t="s">
        <v>1957</v>
      </c>
      <c r="D564" s="541" t="s">
        <v>1734</v>
      </c>
      <c r="E564" s="183">
        <v>121</v>
      </c>
      <c r="F564" s="180" t="str">
        <f>IF(E564="","",VLOOKUP(E564,資料!$B$4:$E$128,3,0))</f>
        <v>燕巢(丹丹漢堡)</v>
      </c>
      <c r="G564" s="84" t="str">
        <f>IF(E564="","",VLOOKUP(E564,資料!$B$4:$E$128,2,0))</f>
        <v>燕巢26車</v>
      </c>
      <c r="H564" s="294"/>
      <c r="I564" s="183">
        <v>121</v>
      </c>
      <c r="J564" s="180" t="str">
        <f>IF(I564="","",VLOOKUP(I564,資料!$B$4:$E$128,3,0))</f>
        <v>燕巢(丹丹漢堡)</v>
      </c>
      <c r="K564" s="84" t="str">
        <f>IF(I564="","",VLOOKUP(I564,資料!$K$4:$L$128,2,0))</f>
        <v>燕巢26車</v>
      </c>
      <c r="L564" s="12"/>
      <c r="M564" s="86">
        <f>IFERROR(IF(I564="",VLOOKUP(E564,資料!$B$4:$E$174,4,0),VLOOKUP(I564,資料!$B$4:$E$174,4,0)),"")</f>
        <v>67</v>
      </c>
      <c r="N564" s="86">
        <f t="shared" si="89"/>
        <v>1541</v>
      </c>
      <c r="O564" s="86">
        <f t="shared" si="92"/>
        <v>1474</v>
      </c>
      <c r="P564" s="86">
        <f t="shared" si="88"/>
        <v>3015</v>
      </c>
      <c r="Q564" s="298">
        <f t="shared" si="93"/>
        <v>1</v>
      </c>
      <c r="R564" s="28">
        <f t="shared" si="87"/>
        <v>1541</v>
      </c>
      <c r="S564" s="28">
        <f t="shared" si="86"/>
        <v>1474</v>
      </c>
      <c r="T564" s="176">
        <f t="shared" si="91"/>
        <v>3015</v>
      </c>
      <c r="U564" s="280" t="str">
        <f t="shared" si="90"/>
        <v>26</v>
      </c>
      <c r="V564" s="143"/>
    </row>
    <row r="565" spans="1:22" ht="18.75" customHeight="1">
      <c r="A565" s="26">
        <v>574</v>
      </c>
      <c r="B565" s="329">
        <v>111308</v>
      </c>
      <c r="C565" s="232" t="s">
        <v>849</v>
      </c>
      <c r="D565" s="541" t="s">
        <v>1656</v>
      </c>
      <c r="E565" s="183">
        <v>121</v>
      </c>
      <c r="F565" s="180" t="str">
        <f>IF(E565="","",VLOOKUP(E565,資料!$B$4:$E$128,3,0))</f>
        <v>燕巢(丹丹漢堡)</v>
      </c>
      <c r="G565" s="84" t="str">
        <f>IF(E565="","",VLOOKUP(E565,資料!$B$4:$E$128,2,0))</f>
        <v>燕巢26車</v>
      </c>
      <c r="H565" s="294"/>
      <c r="I565" s="183">
        <v>121</v>
      </c>
      <c r="J565" s="180" t="str">
        <f>IF(I565="","",VLOOKUP(I565,資料!$B$4:$E$128,3,0))</f>
        <v>燕巢(丹丹漢堡)</v>
      </c>
      <c r="K565" s="84" t="str">
        <f>IF(I565="","",VLOOKUP(I565,資料!$K$4:$L$128,2,0))</f>
        <v>燕巢26車</v>
      </c>
      <c r="L565" s="12"/>
      <c r="M565" s="86">
        <f>IFERROR(IF(I565="",VLOOKUP(E565,資料!$B$4:$E$174,4,0),VLOOKUP(I565,資料!$B$4:$E$174,4,0)),"")</f>
        <v>67</v>
      </c>
      <c r="N565" s="86">
        <f t="shared" si="89"/>
        <v>1541</v>
      </c>
      <c r="O565" s="86">
        <f t="shared" si="92"/>
        <v>1474</v>
      </c>
      <c r="P565" s="86">
        <f t="shared" si="88"/>
        <v>3015</v>
      </c>
      <c r="Q565" s="298">
        <f t="shared" si="93"/>
        <v>1</v>
      </c>
      <c r="R565" s="28">
        <f t="shared" si="87"/>
        <v>1541</v>
      </c>
      <c r="S565" s="28">
        <f t="shared" si="86"/>
        <v>1474</v>
      </c>
      <c r="T565" s="176">
        <f t="shared" si="91"/>
        <v>3015</v>
      </c>
      <c r="U565" s="280" t="str">
        <f t="shared" si="90"/>
        <v>26</v>
      </c>
      <c r="V565" s="143"/>
    </row>
    <row r="566" spans="1:22" ht="18.75" customHeight="1">
      <c r="A566" s="26">
        <v>575</v>
      </c>
      <c r="B566" s="329">
        <v>111328</v>
      </c>
      <c r="C566" s="232" t="s">
        <v>849</v>
      </c>
      <c r="D566" s="541" t="s">
        <v>1675</v>
      </c>
      <c r="E566" s="183">
        <v>121</v>
      </c>
      <c r="F566" s="180" t="str">
        <f>IF(E566="","",VLOOKUP(E566,資料!$B$4:$E$128,3,0))</f>
        <v>燕巢(丹丹漢堡)</v>
      </c>
      <c r="G566" s="84" t="str">
        <f>IF(E566="","",VLOOKUP(E566,資料!$B$4:$E$128,2,0))</f>
        <v>燕巢26車</v>
      </c>
      <c r="H566" s="294"/>
      <c r="I566" s="183">
        <v>121</v>
      </c>
      <c r="J566" s="180" t="str">
        <f>IF(I566="","",VLOOKUP(I566,資料!$B$4:$E$128,3,0))</f>
        <v>燕巢(丹丹漢堡)</v>
      </c>
      <c r="K566" s="84" t="str">
        <f>IF(I566="","",VLOOKUP(I566,資料!$K$4:$L$128,2,0))</f>
        <v>燕巢26車</v>
      </c>
      <c r="L566" s="12"/>
      <c r="M566" s="86">
        <f>IFERROR(IF(I566="",VLOOKUP(E566,資料!$B$4:$E$174,4,0),VLOOKUP(I566,資料!$B$4:$E$174,4,0)),"")</f>
        <v>67</v>
      </c>
      <c r="N566" s="86">
        <f t="shared" si="89"/>
        <v>1541</v>
      </c>
      <c r="O566" s="86">
        <f t="shared" si="92"/>
        <v>1474</v>
      </c>
      <c r="P566" s="86">
        <f t="shared" si="88"/>
        <v>3015</v>
      </c>
      <c r="Q566" s="298">
        <f t="shared" si="93"/>
        <v>1</v>
      </c>
      <c r="R566" s="28">
        <f t="shared" si="87"/>
        <v>1541</v>
      </c>
      <c r="S566" s="28">
        <f t="shared" si="86"/>
        <v>1474</v>
      </c>
      <c r="T566" s="176">
        <f t="shared" si="91"/>
        <v>3015</v>
      </c>
      <c r="U566" s="280" t="str">
        <f t="shared" si="90"/>
        <v>26</v>
      </c>
      <c r="V566" s="143"/>
    </row>
    <row r="567" spans="1:22" ht="18.75" customHeight="1">
      <c r="A567" s="26">
        <v>576</v>
      </c>
      <c r="B567" s="329">
        <v>111410</v>
      </c>
      <c r="C567" s="232" t="s">
        <v>1348</v>
      </c>
      <c r="D567" s="541" t="s">
        <v>1361</v>
      </c>
      <c r="E567" s="183">
        <v>121</v>
      </c>
      <c r="F567" s="180" t="str">
        <f>IF(E567="","",VLOOKUP(E567,資料!$B$4:$E$128,3,0))</f>
        <v>燕巢(丹丹漢堡)</v>
      </c>
      <c r="G567" s="84" t="str">
        <f>IF(E567="","",VLOOKUP(E567,資料!$B$4:$E$128,2,0))</f>
        <v>燕巢26車</v>
      </c>
      <c r="H567" s="294"/>
      <c r="I567" s="183">
        <v>121</v>
      </c>
      <c r="J567" s="180" t="str">
        <f>IF(I567="","",VLOOKUP(I567,資料!$B$4:$E$128,3,0))</f>
        <v>燕巢(丹丹漢堡)</v>
      </c>
      <c r="K567" s="84" t="str">
        <f>IF(I567="","",VLOOKUP(I567,資料!$K$4:$L$128,2,0))</f>
        <v>燕巢26車</v>
      </c>
      <c r="L567" s="12"/>
      <c r="M567" s="86">
        <f>IFERROR(IF(I567="",VLOOKUP(E567,資料!$B$4:$E$174,4,0),VLOOKUP(I567,資料!$B$4:$E$174,4,0)),"")</f>
        <v>67</v>
      </c>
      <c r="N567" s="86">
        <f t="shared" si="89"/>
        <v>1541</v>
      </c>
      <c r="O567" s="86">
        <f t="shared" si="92"/>
        <v>1474</v>
      </c>
      <c r="P567" s="86">
        <f t="shared" si="88"/>
        <v>3015</v>
      </c>
      <c r="Q567" s="298">
        <f t="shared" si="93"/>
        <v>1</v>
      </c>
      <c r="R567" s="28">
        <f t="shared" si="87"/>
        <v>1541</v>
      </c>
      <c r="S567" s="28">
        <f t="shared" si="86"/>
        <v>1474</v>
      </c>
      <c r="T567" s="176">
        <f t="shared" si="91"/>
        <v>3015</v>
      </c>
      <c r="U567" s="280" t="str">
        <f t="shared" si="90"/>
        <v>26</v>
      </c>
      <c r="V567" s="143"/>
    </row>
    <row r="568" spans="1:22" ht="18.75" customHeight="1">
      <c r="A568" s="26">
        <v>577</v>
      </c>
      <c r="B568" s="329">
        <v>111501</v>
      </c>
      <c r="C568" s="232" t="s">
        <v>1481</v>
      </c>
      <c r="D568" s="541" t="s">
        <v>1479</v>
      </c>
      <c r="E568" s="183">
        <v>121</v>
      </c>
      <c r="F568" s="180" t="str">
        <f>IF(E568="","",VLOOKUP(E568,資料!$B$4:$E$128,3,0))</f>
        <v>燕巢(丹丹漢堡)</v>
      </c>
      <c r="G568" s="84" t="str">
        <f>IF(E568="","",VLOOKUP(E568,資料!$B$4:$E$128,2,0))</f>
        <v>燕巢26車</v>
      </c>
      <c r="H568" s="294"/>
      <c r="I568" s="183">
        <v>121</v>
      </c>
      <c r="J568" s="180" t="str">
        <f>IF(I568="","",VLOOKUP(I568,資料!$B$4:$E$128,3,0))</f>
        <v>燕巢(丹丹漢堡)</v>
      </c>
      <c r="K568" s="84" t="str">
        <f>IF(I568="","",VLOOKUP(I568,資料!$K$4:$L$128,2,0))</f>
        <v>燕巢26車</v>
      </c>
      <c r="L568" s="12"/>
      <c r="M568" s="86">
        <f>IFERROR(IF(I568="",VLOOKUP(E568,資料!$B$4:$E$174,4,0),VLOOKUP(I568,資料!$B$4:$E$174,4,0)),"")</f>
        <v>67</v>
      </c>
      <c r="N568" s="86">
        <f t="shared" si="89"/>
        <v>1541</v>
      </c>
      <c r="O568" s="86">
        <f t="shared" si="92"/>
        <v>1474</v>
      </c>
      <c r="P568" s="86">
        <f t="shared" si="88"/>
        <v>3015</v>
      </c>
      <c r="Q568" s="298">
        <f t="shared" si="93"/>
        <v>1</v>
      </c>
      <c r="R568" s="28">
        <f t="shared" si="87"/>
        <v>1541</v>
      </c>
      <c r="S568" s="28">
        <f t="shared" ref="S568:S630" si="94">IF(OR(L568="總車長",L568="特優"),"",IF(OR(L568="優惠",L568="選手",L568="副總車長"),ROUND(O568*50%,0),IF(L568="車長",ROUND(O568*75%,0),O568)))</f>
        <v>1474</v>
      </c>
      <c r="T568" s="176">
        <f t="shared" si="91"/>
        <v>3015</v>
      </c>
      <c r="U568" s="280" t="str">
        <f t="shared" si="90"/>
        <v>26</v>
      </c>
      <c r="V568" s="143"/>
    </row>
    <row r="569" spans="1:22" ht="18.75" customHeight="1">
      <c r="A569" s="26">
        <v>578</v>
      </c>
      <c r="B569" s="329">
        <v>111524</v>
      </c>
      <c r="C569" s="232" t="s">
        <v>1481</v>
      </c>
      <c r="D569" s="541" t="s">
        <v>1526</v>
      </c>
      <c r="E569" s="183">
        <v>121</v>
      </c>
      <c r="F569" s="180" t="str">
        <f>IF(E569="","",VLOOKUP(E569,資料!$B$4:$E$128,3,0))</f>
        <v>燕巢(丹丹漢堡)</v>
      </c>
      <c r="G569" s="84" t="str">
        <f>IF(E569="","",VLOOKUP(E569,資料!$B$4:$E$128,2,0))</f>
        <v>燕巢26車</v>
      </c>
      <c r="H569" s="294"/>
      <c r="I569" s="183">
        <v>121</v>
      </c>
      <c r="J569" s="180" t="str">
        <f>IF(I569="","",VLOOKUP(I569,資料!$B$4:$E$128,3,0))</f>
        <v>燕巢(丹丹漢堡)</v>
      </c>
      <c r="K569" s="84" t="str">
        <f>IF(I569="","",VLOOKUP(I569,資料!$K$4:$L$128,2,0))</f>
        <v>燕巢26車</v>
      </c>
      <c r="L569" s="12"/>
      <c r="M569" s="86">
        <f>IFERROR(IF(I569="",VLOOKUP(E569,資料!$B$4:$E$174,4,0),VLOOKUP(I569,資料!$B$4:$E$174,4,0)),"")</f>
        <v>67</v>
      </c>
      <c r="N569" s="86">
        <f t="shared" si="89"/>
        <v>1541</v>
      </c>
      <c r="O569" s="86">
        <f t="shared" si="92"/>
        <v>1474</v>
      </c>
      <c r="P569" s="86">
        <f t="shared" si="88"/>
        <v>3015</v>
      </c>
      <c r="Q569" s="298">
        <f t="shared" si="93"/>
        <v>1</v>
      </c>
      <c r="R569" s="28">
        <f t="shared" ref="R569:R631" si="95">IF(OR(H569="總車長",H569="特優"),"",IF(OR(H569="優惠",H569="選手",H569="副總車長"),ROUND(N569*50%,0),IF(H569="車長",ROUND(N569*75%,0),N569)))</f>
        <v>1541</v>
      </c>
      <c r="S569" s="28">
        <f t="shared" si="94"/>
        <v>1474</v>
      </c>
      <c r="T569" s="176">
        <f t="shared" si="91"/>
        <v>3015</v>
      </c>
      <c r="U569" s="280" t="str">
        <f t="shared" si="90"/>
        <v>26</v>
      </c>
      <c r="V569" s="143"/>
    </row>
    <row r="570" spans="1:22" ht="18.75" customHeight="1">
      <c r="A570" s="26">
        <v>579</v>
      </c>
      <c r="B570" s="329">
        <v>111713</v>
      </c>
      <c r="C570" s="232" t="s">
        <v>1963</v>
      </c>
      <c r="D570" s="541" t="s">
        <v>1807</v>
      </c>
      <c r="E570" s="183">
        <v>121</v>
      </c>
      <c r="F570" s="180" t="str">
        <f>IF(E570="","",VLOOKUP(E570,資料!$B$4:$E$128,3,0))</f>
        <v>燕巢(丹丹漢堡)</v>
      </c>
      <c r="G570" s="84" t="str">
        <f>IF(E570="","",VLOOKUP(E570,資料!$B$4:$E$128,2,0))</f>
        <v>燕巢26車</v>
      </c>
      <c r="H570" s="294"/>
      <c r="I570" s="183">
        <v>121</v>
      </c>
      <c r="J570" s="180" t="str">
        <f>IF(I570="","",VLOOKUP(I570,資料!$B$4:$E$128,3,0))</f>
        <v>燕巢(丹丹漢堡)</v>
      </c>
      <c r="K570" s="84" t="str">
        <f>IF(I570="","",VLOOKUP(I570,資料!$K$4:$L$128,2,0))</f>
        <v>燕巢26車</v>
      </c>
      <c r="L570" s="12"/>
      <c r="M570" s="86">
        <f>IFERROR(IF(I570="",VLOOKUP(E570,資料!$B$4:$E$174,4,0),VLOOKUP(I570,資料!$B$4:$E$174,4,0)),"")</f>
        <v>67</v>
      </c>
      <c r="N570" s="86">
        <f t="shared" si="89"/>
        <v>1541</v>
      </c>
      <c r="O570" s="86">
        <f t="shared" si="92"/>
        <v>1474</v>
      </c>
      <c r="P570" s="86">
        <f t="shared" si="88"/>
        <v>3015</v>
      </c>
      <c r="Q570" s="298">
        <f t="shared" si="93"/>
        <v>1</v>
      </c>
      <c r="R570" s="28">
        <f t="shared" si="95"/>
        <v>1541</v>
      </c>
      <c r="S570" s="28">
        <f t="shared" si="94"/>
        <v>1474</v>
      </c>
      <c r="T570" s="176">
        <f t="shared" si="91"/>
        <v>3015</v>
      </c>
      <c r="U570" s="280" t="str">
        <f t="shared" si="90"/>
        <v>26</v>
      </c>
      <c r="V570" s="143"/>
    </row>
    <row r="571" spans="1:22" ht="18.75" customHeight="1">
      <c r="A571" s="26">
        <v>580</v>
      </c>
      <c r="B571" s="23">
        <v>910110</v>
      </c>
      <c r="C571" s="231" t="s">
        <v>12</v>
      </c>
      <c r="D571" s="540" t="s">
        <v>253</v>
      </c>
      <c r="E571" s="206">
        <v>121</v>
      </c>
      <c r="F571" s="180" t="str">
        <f>IF(E571="","",VLOOKUP(E571,資料!$B$4:$E$128,3,0))</f>
        <v>燕巢(丹丹漢堡)</v>
      </c>
      <c r="G571" s="84" t="str">
        <f>IF(E571="","",VLOOKUP(E571,資料!$B$4:$E$128,2,0))</f>
        <v>燕巢26車</v>
      </c>
      <c r="H571" s="294" t="s">
        <v>2335</v>
      </c>
      <c r="I571" s="206">
        <v>121</v>
      </c>
      <c r="J571" s="180" t="str">
        <f>IF(I571="","",VLOOKUP(I571,資料!$B$4:$E$128,3,0))</f>
        <v>燕巢(丹丹漢堡)</v>
      </c>
      <c r="K571" s="84" t="str">
        <f>IF(I571="","",VLOOKUP(I571,資料!$K$4:$L$128,2,0))</f>
        <v>燕巢26車</v>
      </c>
      <c r="L571" s="294" t="s">
        <v>2335</v>
      </c>
      <c r="M571" s="86">
        <f>IFERROR(IF(I571="",VLOOKUP(E571,資料!$B$4:$E$174,4,0),VLOOKUP(I571,資料!$B$4:$E$174,4,0)),"")</f>
        <v>67</v>
      </c>
      <c r="N571" s="86">
        <f t="shared" si="89"/>
        <v>1541</v>
      </c>
      <c r="O571" s="86">
        <f t="shared" si="92"/>
        <v>67</v>
      </c>
      <c r="P571" s="86">
        <f t="shared" si="88"/>
        <v>1608</v>
      </c>
      <c r="Q571" s="298" t="str">
        <f t="shared" si="93"/>
        <v>3</v>
      </c>
      <c r="R571" s="28">
        <f t="shared" si="95"/>
        <v>771</v>
      </c>
      <c r="S571" s="28">
        <f t="shared" si="94"/>
        <v>34</v>
      </c>
      <c r="T571" s="176">
        <f t="shared" si="91"/>
        <v>805</v>
      </c>
      <c r="U571" s="280" t="str">
        <f t="shared" si="90"/>
        <v>26</v>
      </c>
      <c r="V571" s="280"/>
    </row>
    <row r="572" spans="1:22" ht="18.75" customHeight="1">
      <c r="A572" s="26">
        <v>581</v>
      </c>
      <c r="B572" s="23">
        <v>910417</v>
      </c>
      <c r="C572" s="231" t="s">
        <v>92</v>
      </c>
      <c r="D572" s="540" t="s">
        <v>289</v>
      </c>
      <c r="E572" s="206">
        <v>121</v>
      </c>
      <c r="F572" s="180" t="str">
        <f>IF(E572="","",VLOOKUP(E572,資料!$B$4:$E$128,3,0))</f>
        <v>燕巢(丹丹漢堡)</v>
      </c>
      <c r="G572" s="84" t="str">
        <f>IF(E572="","",VLOOKUP(E572,資料!$B$4:$E$128,2,0))</f>
        <v>燕巢26車</v>
      </c>
      <c r="H572" s="294"/>
      <c r="I572" s="206">
        <v>121</v>
      </c>
      <c r="J572" s="180" t="str">
        <f>IF(I572="","",VLOOKUP(I572,資料!$B$4:$E$128,3,0))</f>
        <v>燕巢(丹丹漢堡)</v>
      </c>
      <c r="K572" s="84" t="str">
        <f>IF(I572="","",VLOOKUP(I572,資料!$K$4:$L$128,2,0))</f>
        <v>燕巢26車</v>
      </c>
      <c r="L572" s="14"/>
      <c r="M572" s="86">
        <f>IFERROR(IF(I572="",VLOOKUP(E572,資料!$B$4:$E$174,4,0),VLOOKUP(I572,資料!$B$4:$E$174,4,0)),"")</f>
        <v>67</v>
      </c>
      <c r="N572" s="86">
        <f t="shared" si="89"/>
        <v>1541</v>
      </c>
      <c r="O572" s="86">
        <f t="shared" si="92"/>
        <v>67</v>
      </c>
      <c r="P572" s="86">
        <f t="shared" si="88"/>
        <v>1608</v>
      </c>
      <c r="Q572" s="298" t="str">
        <f t="shared" si="93"/>
        <v>3</v>
      </c>
      <c r="R572" s="28">
        <f t="shared" si="95"/>
        <v>1541</v>
      </c>
      <c r="S572" s="28">
        <f t="shared" si="94"/>
        <v>67</v>
      </c>
      <c r="T572" s="176">
        <f t="shared" si="91"/>
        <v>1608</v>
      </c>
      <c r="U572" s="280" t="str">
        <f t="shared" si="90"/>
        <v>26</v>
      </c>
      <c r="V572" s="280"/>
    </row>
    <row r="573" spans="1:22" ht="18.75" customHeight="1">
      <c r="A573" s="26">
        <v>582</v>
      </c>
      <c r="B573" s="23">
        <v>910511</v>
      </c>
      <c r="C573" s="231" t="s">
        <v>85</v>
      </c>
      <c r="D573" s="540" t="s">
        <v>242</v>
      </c>
      <c r="E573" s="206">
        <v>121</v>
      </c>
      <c r="F573" s="180" t="str">
        <f>IF(E573="","",VLOOKUP(E573,資料!$B$4:$E$128,3,0))</f>
        <v>燕巢(丹丹漢堡)</v>
      </c>
      <c r="G573" s="84" t="str">
        <f>IF(E573="","",VLOOKUP(E573,資料!$B$4:$E$128,2,0))</f>
        <v>燕巢26車</v>
      </c>
      <c r="H573" s="294"/>
      <c r="I573" s="206">
        <v>121</v>
      </c>
      <c r="J573" s="180" t="str">
        <f>IF(I573="","",VLOOKUP(I573,資料!$B$4:$E$128,3,0))</f>
        <v>燕巢(丹丹漢堡)</v>
      </c>
      <c r="K573" s="84" t="str">
        <f>IF(I573="","",VLOOKUP(I573,資料!$K$4:$L$128,2,0))</f>
        <v>燕巢26車</v>
      </c>
      <c r="L573" s="14"/>
      <c r="M573" s="86">
        <f>IFERROR(IF(I573="",VLOOKUP(E573,資料!$B$4:$E$174,4,0),VLOOKUP(I573,資料!$B$4:$E$174,4,0)),"")</f>
        <v>67</v>
      </c>
      <c r="N573" s="86">
        <f t="shared" si="89"/>
        <v>1541</v>
      </c>
      <c r="O573" s="86">
        <f t="shared" si="92"/>
        <v>67</v>
      </c>
      <c r="P573" s="86">
        <f t="shared" si="88"/>
        <v>1608</v>
      </c>
      <c r="Q573" s="298" t="str">
        <f t="shared" si="93"/>
        <v>3</v>
      </c>
      <c r="R573" s="28">
        <f t="shared" si="95"/>
        <v>1541</v>
      </c>
      <c r="S573" s="28">
        <f t="shared" si="94"/>
        <v>67</v>
      </c>
      <c r="T573" s="176">
        <f t="shared" si="91"/>
        <v>1608</v>
      </c>
      <c r="U573" s="280" t="str">
        <f t="shared" si="90"/>
        <v>26</v>
      </c>
      <c r="V573" s="817"/>
    </row>
    <row r="574" spans="1:22" ht="18.75" customHeight="1">
      <c r="A574" s="26">
        <v>583</v>
      </c>
      <c r="B574" s="23">
        <v>910909</v>
      </c>
      <c r="C574" s="231" t="s">
        <v>87</v>
      </c>
      <c r="D574" s="540" t="s">
        <v>222</v>
      </c>
      <c r="E574" s="206">
        <v>121</v>
      </c>
      <c r="F574" s="180" t="str">
        <f>IF(E574="","",VLOOKUP(E574,資料!$B$4:$E$128,3,0))</f>
        <v>燕巢(丹丹漢堡)</v>
      </c>
      <c r="G574" s="84" t="str">
        <f>IF(E574="","",VLOOKUP(E574,資料!$B$4:$E$128,2,0))</f>
        <v>燕巢26車</v>
      </c>
      <c r="H574" s="294"/>
      <c r="I574" s="206">
        <v>121</v>
      </c>
      <c r="J574" s="180" t="str">
        <f>IF(I574="","",VLOOKUP(I574,資料!$B$4:$E$128,3,0))</f>
        <v>燕巢(丹丹漢堡)</v>
      </c>
      <c r="K574" s="84" t="str">
        <f>IF(I574="","",VLOOKUP(I574,資料!$K$4:$L$128,2,0))</f>
        <v>燕巢26車</v>
      </c>
      <c r="L574" s="12"/>
      <c r="M574" s="86">
        <f>IFERROR(IF(I574="",VLOOKUP(E574,資料!$B$4:$E$174,4,0),VLOOKUP(I574,資料!$B$4:$E$174,4,0)),"")</f>
        <v>67</v>
      </c>
      <c r="N574" s="86">
        <f t="shared" si="89"/>
        <v>1541</v>
      </c>
      <c r="O574" s="86">
        <f t="shared" si="92"/>
        <v>67</v>
      </c>
      <c r="P574" s="86">
        <f t="shared" si="88"/>
        <v>1608</v>
      </c>
      <c r="Q574" s="298" t="str">
        <f t="shared" si="93"/>
        <v>3</v>
      </c>
      <c r="R574" s="28">
        <f t="shared" si="95"/>
        <v>1541</v>
      </c>
      <c r="S574" s="28">
        <f t="shared" si="94"/>
        <v>67</v>
      </c>
      <c r="T574" s="176">
        <f t="shared" si="91"/>
        <v>1608</v>
      </c>
      <c r="U574" s="280" t="str">
        <f t="shared" si="90"/>
        <v>26</v>
      </c>
      <c r="V574" s="280"/>
    </row>
    <row r="575" spans="1:22" ht="18.75" customHeight="1">
      <c r="A575" s="26">
        <v>584</v>
      </c>
      <c r="B575" s="23">
        <v>910919</v>
      </c>
      <c r="C575" s="231" t="s">
        <v>87</v>
      </c>
      <c r="D575" s="540" t="s">
        <v>226</v>
      </c>
      <c r="E575" s="206">
        <v>121</v>
      </c>
      <c r="F575" s="180" t="str">
        <f>IF(E575="","",VLOOKUP(E575,資料!$B$4:$E$128,3,0))</f>
        <v>燕巢(丹丹漢堡)</v>
      </c>
      <c r="G575" s="84" t="str">
        <f>IF(E575="","",VLOOKUP(E575,資料!$B$4:$E$128,2,0))</f>
        <v>燕巢26車</v>
      </c>
      <c r="H575" s="294"/>
      <c r="I575" s="206">
        <v>121</v>
      </c>
      <c r="J575" s="180" t="str">
        <f>IF(I575="","",VLOOKUP(I575,資料!$B$4:$E$128,3,0))</f>
        <v>燕巢(丹丹漢堡)</v>
      </c>
      <c r="K575" s="84" t="str">
        <f>IF(I575="","",VLOOKUP(I575,資料!$K$4:$L$128,2,0))</f>
        <v>燕巢26車</v>
      </c>
      <c r="L575" s="12"/>
      <c r="M575" s="86">
        <f>IFERROR(IF(I575="",VLOOKUP(E575,資料!$B$4:$E$174,4,0),VLOOKUP(I575,資料!$B$4:$E$174,4,0)),"")</f>
        <v>67</v>
      </c>
      <c r="N575" s="86">
        <f t="shared" si="89"/>
        <v>1541</v>
      </c>
      <c r="O575" s="86">
        <f t="shared" si="92"/>
        <v>67</v>
      </c>
      <c r="P575" s="86">
        <f t="shared" si="88"/>
        <v>1608</v>
      </c>
      <c r="Q575" s="298" t="str">
        <f t="shared" si="93"/>
        <v>3</v>
      </c>
      <c r="R575" s="28">
        <f t="shared" si="95"/>
        <v>1541</v>
      </c>
      <c r="S575" s="28">
        <f t="shared" si="94"/>
        <v>67</v>
      </c>
      <c r="T575" s="176">
        <f t="shared" si="91"/>
        <v>1608</v>
      </c>
      <c r="U575" s="280" t="str">
        <f t="shared" si="90"/>
        <v>26</v>
      </c>
      <c r="V575" s="280"/>
    </row>
    <row r="576" spans="1:22" ht="18.75" customHeight="1">
      <c r="A576" s="26">
        <v>585</v>
      </c>
      <c r="B576" s="23">
        <v>911023</v>
      </c>
      <c r="C576" s="231" t="s">
        <v>1179</v>
      </c>
      <c r="D576" s="540" t="s">
        <v>209</v>
      </c>
      <c r="E576" s="206">
        <v>121</v>
      </c>
      <c r="F576" s="180" t="str">
        <f>IF(E576="","",VLOOKUP(E576,資料!$B$4:$E$128,3,0))</f>
        <v>燕巢(丹丹漢堡)</v>
      </c>
      <c r="G576" s="84" t="str">
        <f>IF(E576="","",VLOOKUP(E576,資料!$B$4:$E$128,2,0))</f>
        <v>燕巢26車</v>
      </c>
      <c r="H576" s="294"/>
      <c r="I576" s="206">
        <v>121</v>
      </c>
      <c r="J576" s="180" t="str">
        <f>IF(I576="","",VLOOKUP(I576,資料!$B$4:$E$128,3,0))</f>
        <v>燕巢(丹丹漢堡)</v>
      </c>
      <c r="K576" s="84" t="str">
        <f>IF(I576="","",VLOOKUP(I576,資料!$K$4:$L$128,2,0))</f>
        <v>燕巢26車</v>
      </c>
      <c r="L576" s="12"/>
      <c r="M576" s="86">
        <f>IFERROR(IF(I576="",VLOOKUP(E576,資料!$B$4:$E$174,4,0),VLOOKUP(I576,資料!$B$4:$E$174,4,0)),"")</f>
        <v>67</v>
      </c>
      <c r="N576" s="86">
        <f t="shared" si="89"/>
        <v>1541</v>
      </c>
      <c r="O576" s="86">
        <f t="shared" si="92"/>
        <v>67</v>
      </c>
      <c r="P576" s="86">
        <f t="shared" si="88"/>
        <v>1608</v>
      </c>
      <c r="Q576" s="298" t="str">
        <f t="shared" si="93"/>
        <v>3</v>
      </c>
      <c r="R576" s="28">
        <f t="shared" si="95"/>
        <v>1541</v>
      </c>
      <c r="S576" s="28">
        <f t="shared" si="94"/>
        <v>67</v>
      </c>
      <c r="T576" s="176">
        <f t="shared" si="91"/>
        <v>1608</v>
      </c>
      <c r="U576" s="280" t="str">
        <f t="shared" si="90"/>
        <v>26</v>
      </c>
      <c r="V576" s="280"/>
    </row>
    <row r="577" spans="1:22" ht="18.75" customHeight="1">
      <c r="A577" s="26">
        <v>586</v>
      </c>
      <c r="B577" s="23">
        <v>911104</v>
      </c>
      <c r="C577" s="278" t="s">
        <v>356</v>
      </c>
      <c r="D577" s="540" t="s">
        <v>191</v>
      </c>
      <c r="E577" s="206">
        <v>121</v>
      </c>
      <c r="F577" s="180" t="str">
        <f>IF(E577="","",VLOOKUP(E577,資料!$B$4:$E$128,3,0))</f>
        <v>燕巢(丹丹漢堡)</v>
      </c>
      <c r="G577" s="84" t="str">
        <f>IF(E577="","",VLOOKUP(E577,資料!$B$4:$E$128,2,0))</f>
        <v>燕巢26車</v>
      </c>
      <c r="H577" s="294"/>
      <c r="I577" s="206">
        <v>121</v>
      </c>
      <c r="J577" s="180" t="str">
        <f>IF(I577="","",VLOOKUP(I577,資料!$B$4:$E$128,3,0))</f>
        <v>燕巢(丹丹漢堡)</v>
      </c>
      <c r="K577" s="84" t="str">
        <f>IF(I577="","",VLOOKUP(I577,資料!$K$4:$L$128,2,0))</f>
        <v>燕巢26車</v>
      </c>
      <c r="L577" s="12"/>
      <c r="M577" s="86">
        <f>IFERROR(IF(I577="",VLOOKUP(E577,資料!$B$4:$E$174,4,0),VLOOKUP(I577,資料!$B$4:$E$174,4,0)),"")</f>
        <v>67</v>
      </c>
      <c r="N577" s="86">
        <f t="shared" si="89"/>
        <v>1541</v>
      </c>
      <c r="O577" s="86">
        <f t="shared" si="92"/>
        <v>67</v>
      </c>
      <c r="P577" s="86">
        <f t="shared" si="88"/>
        <v>1608</v>
      </c>
      <c r="Q577" s="298" t="str">
        <f t="shared" si="93"/>
        <v>3</v>
      </c>
      <c r="R577" s="28">
        <f t="shared" si="95"/>
        <v>1541</v>
      </c>
      <c r="S577" s="28">
        <f t="shared" si="94"/>
        <v>67</v>
      </c>
      <c r="T577" s="176">
        <f t="shared" si="91"/>
        <v>1608</v>
      </c>
      <c r="U577" s="280" t="str">
        <f t="shared" si="90"/>
        <v>26</v>
      </c>
      <c r="V577" s="280"/>
    </row>
    <row r="578" spans="1:22" ht="18.75" customHeight="1">
      <c r="A578" s="26">
        <v>587</v>
      </c>
      <c r="B578" s="23">
        <v>911110</v>
      </c>
      <c r="C578" s="278" t="s">
        <v>356</v>
      </c>
      <c r="D578" s="540" t="s">
        <v>199</v>
      </c>
      <c r="E578" s="206">
        <v>121</v>
      </c>
      <c r="F578" s="180" t="str">
        <f>IF(E578="","",VLOOKUP(E578,資料!$B$4:$E$128,3,0))</f>
        <v>燕巢(丹丹漢堡)</v>
      </c>
      <c r="G578" s="84" t="str">
        <f>IF(E578="","",VLOOKUP(E578,資料!$B$4:$E$128,2,0))</f>
        <v>燕巢26車</v>
      </c>
      <c r="H578" s="294"/>
      <c r="I578" s="206">
        <v>121</v>
      </c>
      <c r="J578" s="180" t="str">
        <f>IF(I578="","",VLOOKUP(I578,資料!$B$4:$E$128,3,0))</f>
        <v>燕巢(丹丹漢堡)</v>
      </c>
      <c r="K578" s="84" t="str">
        <f>IF(I578="","",VLOOKUP(I578,資料!$K$4:$L$128,2,0))</f>
        <v>燕巢26車</v>
      </c>
      <c r="L578" s="12"/>
      <c r="M578" s="86">
        <f>IFERROR(IF(I578="",VLOOKUP(E578,資料!$B$4:$E$174,4,0),VLOOKUP(I578,資料!$B$4:$E$174,4,0)),"")</f>
        <v>67</v>
      </c>
      <c r="N578" s="86">
        <f t="shared" si="89"/>
        <v>1541</v>
      </c>
      <c r="O578" s="86">
        <f t="shared" si="92"/>
        <v>67</v>
      </c>
      <c r="P578" s="86">
        <f t="shared" si="88"/>
        <v>1608</v>
      </c>
      <c r="Q578" s="298" t="str">
        <f t="shared" si="93"/>
        <v>3</v>
      </c>
      <c r="R578" s="28">
        <f t="shared" si="95"/>
        <v>1541</v>
      </c>
      <c r="S578" s="28">
        <f t="shared" si="94"/>
        <v>67</v>
      </c>
      <c r="T578" s="176">
        <f t="shared" si="91"/>
        <v>1608</v>
      </c>
      <c r="U578" s="280" t="str">
        <f t="shared" si="90"/>
        <v>26</v>
      </c>
      <c r="V578" s="280"/>
    </row>
    <row r="579" spans="1:22" ht="18.75" customHeight="1">
      <c r="A579" s="26">
        <v>588</v>
      </c>
      <c r="B579" s="422" t="s">
        <v>972</v>
      </c>
      <c r="C579" s="679" t="s">
        <v>81</v>
      </c>
      <c r="D579" s="672" t="s">
        <v>971</v>
      </c>
      <c r="E579" s="183">
        <v>121</v>
      </c>
      <c r="F579" s="180" t="str">
        <f>IF(E579="","",VLOOKUP(E579,資料!$B$4:$E$128,3,0))</f>
        <v>燕巢(丹丹漢堡)</v>
      </c>
      <c r="G579" s="84" t="str">
        <f>IF(E579="","",VLOOKUP(E579,資料!$B$4:$E$128,2,0))</f>
        <v>燕巢26車</v>
      </c>
      <c r="H579" s="294"/>
      <c r="I579" s="183">
        <v>121</v>
      </c>
      <c r="J579" s="180" t="str">
        <f>IF(I579="","",VLOOKUP(I579,資料!$B$4:$E$128,3,0))</f>
        <v>燕巢(丹丹漢堡)</v>
      </c>
      <c r="K579" s="84" t="str">
        <f>IF(I579="","",VLOOKUP(I579,資料!$K$4:$L$128,2,0))</f>
        <v>燕巢26車</v>
      </c>
      <c r="L579" s="12"/>
      <c r="M579" s="86">
        <f>IFERROR(IF(I579="",VLOOKUP(E579,資料!$B$4:$E$174,4,0),VLOOKUP(I579,資料!$B$4:$E$174,4,0)),"")</f>
        <v>67</v>
      </c>
      <c r="N579" s="86">
        <f t="shared" si="89"/>
        <v>1541</v>
      </c>
      <c r="O579" s="86">
        <f t="shared" si="92"/>
        <v>1474</v>
      </c>
      <c r="P579" s="86">
        <f t="shared" si="88"/>
        <v>3015</v>
      </c>
      <c r="Q579" s="298">
        <f t="shared" si="93"/>
        <v>2</v>
      </c>
      <c r="R579" s="28">
        <f t="shared" si="95"/>
        <v>1541</v>
      </c>
      <c r="S579" s="28">
        <f t="shared" si="94"/>
        <v>1474</v>
      </c>
      <c r="T579" s="176">
        <f t="shared" si="91"/>
        <v>3015</v>
      </c>
      <c r="U579" s="280" t="str">
        <f t="shared" si="90"/>
        <v>26</v>
      </c>
      <c r="V579" s="280"/>
    </row>
    <row r="580" spans="1:22" ht="18.75" customHeight="1">
      <c r="A580" s="26">
        <v>589</v>
      </c>
      <c r="B580" s="354" t="s">
        <v>709</v>
      </c>
      <c r="C580" s="679" t="s">
        <v>81</v>
      </c>
      <c r="D580" s="545" t="s">
        <v>708</v>
      </c>
      <c r="E580" s="183">
        <v>121</v>
      </c>
      <c r="F580" s="180" t="str">
        <f>IF(E580="","",VLOOKUP(E580,資料!$B$4:$E$128,3,0))</f>
        <v>燕巢(丹丹漢堡)</v>
      </c>
      <c r="G580" s="84" t="str">
        <f>IF(E580="","",VLOOKUP(E580,資料!$B$4:$E$128,2,0))</f>
        <v>燕巢26車</v>
      </c>
      <c r="H580" s="294"/>
      <c r="I580" s="183">
        <v>121</v>
      </c>
      <c r="J580" s="180" t="str">
        <f>IF(I580="","",VLOOKUP(I580,資料!$B$4:$E$128,3,0))</f>
        <v>燕巢(丹丹漢堡)</v>
      </c>
      <c r="K580" s="84" t="str">
        <f>IF(I580="","",VLOOKUP(I580,資料!$K$4:$L$128,2,0))</f>
        <v>燕巢26車</v>
      </c>
      <c r="L580" s="14"/>
      <c r="M580" s="86">
        <f>IFERROR(IF(I580="",VLOOKUP(E580,資料!$B$4:$E$174,4,0),VLOOKUP(I580,資料!$B$4:$E$174,4,0)),"")</f>
        <v>67</v>
      </c>
      <c r="N580" s="86">
        <f t="shared" si="89"/>
        <v>1541</v>
      </c>
      <c r="O580" s="86">
        <f t="shared" si="92"/>
        <v>1474</v>
      </c>
      <c r="P580" s="86">
        <f t="shared" si="88"/>
        <v>3015</v>
      </c>
      <c r="Q580" s="298">
        <f t="shared" si="93"/>
        <v>2</v>
      </c>
      <c r="R580" s="28">
        <f t="shared" si="95"/>
        <v>1541</v>
      </c>
      <c r="S580" s="28">
        <f t="shared" si="94"/>
        <v>1474</v>
      </c>
      <c r="T580" s="176">
        <f t="shared" si="91"/>
        <v>3015</v>
      </c>
      <c r="U580" s="280" t="str">
        <f t="shared" si="90"/>
        <v>26</v>
      </c>
      <c r="V580" s="280"/>
    </row>
    <row r="581" spans="1:22" ht="18.75" customHeight="1">
      <c r="A581" s="26">
        <v>590</v>
      </c>
      <c r="B581" s="329" t="s">
        <v>743</v>
      </c>
      <c r="C581" s="299" t="s">
        <v>78</v>
      </c>
      <c r="D581" s="541" t="s">
        <v>401</v>
      </c>
      <c r="E581" s="183">
        <v>121</v>
      </c>
      <c r="F581" s="180" t="str">
        <f>IF(E581="","",VLOOKUP(E581,資料!$B$4:$E$128,3,0))</f>
        <v>燕巢(丹丹漢堡)</v>
      </c>
      <c r="G581" s="84" t="str">
        <f>IF(E581="","",VLOOKUP(E581,資料!$B$4:$E$128,2,0))</f>
        <v>燕巢26車</v>
      </c>
      <c r="H581" s="294"/>
      <c r="I581" s="183">
        <v>121</v>
      </c>
      <c r="J581" s="180" t="str">
        <f>IF(I581="","",VLOOKUP(I581,資料!$B$4:$E$128,3,0))</f>
        <v>燕巢(丹丹漢堡)</v>
      </c>
      <c r="K581" s="84" t="str">
        <f>IF(I581="","",VLOOKUP(I581,資料!$K$4:$L$128,2,0))</f>
        <v>燕巢26車</v>
      </c>
      <c r="L581" s="12"/>
      <c r="M581" s="86">
        <f>IFERROR(IF(I581="",VLOOKUP(E581,資料!$B$4:$E$174,4,0),VLOOKUP(I581,資料!$B$4:$E$174,4,0)),"")</f>
        <v>67</v>
      </c>
      <c r="N581" s="86">
        <f t="shared" si="89"/>
        <v>1541</v>
      </c>
      <c r="O581" s="86">
        <f t="shared" si="92"/>
        <v>1474</v>
      </c>
      <c r="P581" s="86">
        <f t="shared" si="88"/>
        <v>3015</v>
      </c>
      <c r="Q581" s="298">
        <f t="shared" si="93"/>
        <v>2</v>
      </c>
      <c r="R581" s="28">
        <f t="shared" si="95"/>
        <v>1541</v>
      </c>
      <c r="S581" s="28">
        <f t="shared" si="94"/>
        <v>1474</v>
      </c>
      <c r="T581" s="176">
        <f t="shared" si="91"/>
        <v>3015</v>
      </c>
      <c r="U581" s="280" t="str">
        <f t="shared" si="90"/>
        <v>26</v>
      </c>
      <c r="V581" s="280"/>
    </row>
    <row r="582" spans="1:22" ht="18.75" customHeight="1">
      <c r="A582" s="26">
        <v>591</v>
      </c>
      <c r="B582" s="329" t="s">
        <v>777</v>
      </c>
      <c r="C582" s="299" t="s">
        <v>74</v>
      </c>
      <c r="D582" s="541" t="s">
        <v>402</v>
      </c>
      <c r="E582" s="183">
        <v>121</v>
      </c>
      <c r="F582" s="180" t="str">
        <f>IF(E582="","",VLOOKUP(E582,資料!$B$4:$E$128,3,0))</f>
        <v>燕巢(丹丹漢堡)</v>
      </c>
      <c r="G582" s="84" t="str">
        <f>IF(E582="","",VLOOKUP(E582,資料!$B$4:$E$128,2,0))</f>
        <v>燕巢26車</v>
      </c>
      <c r="H582" s="294" t="s">
        <v>3735</v>
      </c>
      <c r="I582" s="183">
        <v>121</v>
      </c>
      <c r="J582" s="180" t="str">
        <f>IF(I582="","",VLOOKUP(I582,資料!$B$4:$E$128,3,0))</f>
        <v>燕巢(丹丹漢堡)</v>
      </c>
      <c r="K582" s="84" t="str">
        <f>IF(I582="","",VLOOKUP(I582,資料!$K$4:$L$128,2,0))</f>
        <v>燕巢26車</v>
      </c>
      <c r="L582" s="14" t="s">
        <v>3735</v>
      </c>
      <c r="M582" s="86">
        <f>IFERROR(IF(I582="",VLOOKUP(E582,資料!$B$4:$E$174,4,0),VLOOKUP(I582,資料!$B$4:$E$174,4,0)),"")</f>
        <v>67</v>
      </c>
      <c r="N582" s="86">
        <f t="shared" si="89"/>
        <v>1541</v>
      </c>
      <c r="O582" s="86">
        <f t="shared" si="92"/>
        <v>1474</v>
      </c>
      <c r="P582" s="86">
        <f t="shared" si="88"/>
        <v>3015</v>
      </c>
      <c r="Q582" s="298">
        <f t="shared" si="93"/>
        <v>2</v>
      </c>
      <c r="R582" s="28">
        <f t="shared" si="95"/>
        <v>1156</v>
      </c>
      <c r="S582" s="28">
        <f t="shared" si="94"/>
        <v>1106</v>
      </c>
      <c r="T582" s="176">
        <f t="shared" si="91"/>
        <v>2262</v>
      </c>
      <c r="U582" s="280" t="str">
        <f t="shared" si="90"/>
        <v>26</v>
      </c>
      <c r="V582" s="280"/>
    </row>
    <row r="583" spans="1:22" ht="18.75" customHeight="1">
      <c r="A583" s="26">
        <v>592</v>
      </c>
      <c r="B583" s="329" t="s">
        <v>791</v>
      </c>
      <c r="C583" s="299" t="s">
        <v>304</v>
      </c>
      <c r="D583" s="541" t="s">
        <v>525</v>
      </c>
      <c r="E583" s="183">
        <v>121</v>
      </c>
      <c r="F583" s="180" t="str">
        <f>IF(E583="","",VLOOKUP(E583,資料!$B$4:$E$128,3,0))</f>
        <v>燕巢(丹丹漢堡)</v>
      </c>
      <c r="G583" s="84" t="str">
        <f>IF(E583="","",VLOOKUP(E583,資料!$B$4:$E$128,2,0))</f>
        <v>燕巢26車</v>
      </c>
      <c r="H583" s="294"/>
      <c r="I583" s="183">
        <v>121</v>
      </c>
      <c r="J583" s="180" t="str">
        <f>IF(I583="","",VLOOKUP(I583,資料!$B$4:$E$128,3,0))</f>
        <v>燕巢(丹丹漢堡)</v>
      </c>
      <c r="K583" s="84" t="str">
        <f>IF(I583="","",VLOOKUP(I583,資料!$K$4:$L$128,2,0))</f>
        <v>燕巢26車</v>
      </c>
      <c r="L583" s="14"/>
      <c r="M583" s="86">
        <f>IFERROR(IF(I583="",VLOOKUP(E583,資料!$B$4:$E$174,4,0),VLOOKUP(I583,資料!$B$4:$E$174,4,0)),"")</f>
        <v>67</v>
      </c>
      <c r="N583" s="86">
        <f t="shared" si="89"/>
        <v>1541</v>
      </c>
      <c r="O583" s="86">
        <f t="shared" si="92"/>
        <v>1474</v>
      </c>
      <c r="P583" s="86">
        <f t="shared" ref="P583:P636" si="96">IF(SUM(N583:O583)=0,"",SUM(N583:O583))</f>
        <v>3015</v>
      </c>
      <c r="Q583" s="298">
        <f t="shared" si="93"/>
        <v>2</v>
      </c>
      <c r="R583" s="28">
        <f t="shared" si="95"/>
        <v>1541</v>
      </c>
      <c r="S583" s="28">
        <f t="shared" si="94"/>
        <v>1474</v>
      </c>
      <c r="T583" s="176">
        <f t="shared" si="91"/>
        <v>3015</v>
      </c>
      <c r="U583" s="280" t="str">
        <f t="shared" si="90"/>
        <v>26</v>
      </c>
      <c r="V583" s="280"/>
    </row>
    <row r="584" spans="1:22" ht="18.75" customHeight="1">
      <c r="A584" s="26">
        <v>593</v>
      </c>
      <c r="B584" s="23" t="s">
        <v>808</v>
      </c>
      <c r="C584" s="278" t="s">
        <v>304</v>
      </c>
      <c r="D584" s="540" t="s">
        <v>521</v>
      </c>
      <c r="E584" s="206">
        <v>121</v>
      </c>
      <c r="F584" s="180" t="str">
        <f>IF(E584="","",VLOOKUP(E584,資料!$B$4:$E$128,3,0))</f>
        <v>燕巢(丹丹漢堡)</v>
      </c>
      <c r="G584" s="84" t="str">
        <f>IF(E584="","",VLOOKUP(E584,資料!$B$4:$E$128,2,0))</f>
        <v>燕巢26車</v>
      </c>
      <c r="H584" s="294"/>
      <c r="I584" s="206">
        <v>121</v>
      </c>
      <c r="J584" s="180" t="str">
        <f>IF(I584="","",VLOOKUP(I584,資料!$B$4:$E$128,3,0))</f>
        <v>燕巢(丹丹漢堡)</v>
      </c>
      <c r="K584" s="84" t="str">
        <f>IF(I584="","",VLOOKUP(I584,資料!$K$4:$L$128,2,0))</f>
        <v>燕巢26車</v>
      </c>
      <c r="L584" s="12"/>
      <c r="M584" s="86">
        <f>IFERROR(IF(I584="",VLOOKUP(E584,資料!$B$4:$E$174,4,0),VLOOKUP(I584,資料!$B$4:$E$174,4,0)),"")</f>
        <v>67</v>
      </c>
      <c r="N584" s="86">
        <f t="shared" si="89"/>
        <v>1541</v>
      </c>
      <c r="O584" s="86">
        <f t="shared" si="92"/>
        <v>1474</v>
      </c>
      <c r="P584" s="86">
        <f t="shared" si="96"/>
        <v>3015</v>
      </c>
      <c r="Q584" s="298">
        <f t="shared" si="93"/>
        <v>2</v>
      </c>
      <c r="R584" s="28">
        <f t="shared" si="95"/>
        <v>1541</v>
      </c>
      <c r="S584" s="28">
        <f t="shared" si="94"/>
        <v>1474</v>
      </c>
      <c r="T584" s="176">
        <f t="shared" si="91"/>
        <v>3015</v>
      </c>
      <c r="U584" s="280" t="str">
        <f t="shared" si="90"/>
        <v>26</v>
      </c>
      <c r="V584" s="280"/>
    </row>
    <row r="585" spans="1:22" ht="18.75" customHeight="1">
      <c r="A585" s="26">
        <v>594</v>
      </c>
      <c r="B585" s="23" t="s">
        <v>816</v>
      </c>
      <c r="C585" s="232" t="s">
        <v>357</v>
      </c>
      <c r="D585" s="541" t="s">
        <v>524</v>
      </c>
      <c r="E585" s="183">
        <v>121</v>
      </c>
      <c r="F585" s="180" t="str">
        <f>IF(E585="","",VLOOKUP(E585,資料!$B$4:$E$128,3,0))</f>
        <v>燕巢(丹丹漢堡)</v>
      </c>
      <c r="G585" s="84" t="str">
        <f>IF(E585="","",VLOOKUP(E585,資料!$B$4:$E$128,2,0))</f>
        <v>燕巢26車</v>
      </c>
      <c r="H585" s="294"/>
      <c r="I585" s="183">
        <v>121</v>
      </c>
      <c r="J585" s="180" t="str">
        <f>IF(I585="","",VLOOKUP(I585,資料!$B$4:$E$128,3,0))</f>
        <v>燕巢(丹丹漢堡)</v>
      </c>
      <c r="K585" s="84" t="str">
        <f>IF(I585="","",VLOOKUP(I585,資料!$K$4:$L$128,2,0))</f>
        <v>燕巢26車</v>
      </c>
      <c r="L585" s="14"/>
      <c r="M585" s="86">
        <f>IFERROR(IF(I585="",VLOOKUP(E585,資料!$B$4:$E$174,4,0),VLOOKUP(I585,資料!$B$4:$E$174,4,0)),"")</f>
        <v>67</v>
      </c>
      <c r="N585" s="86">
        <f t="shared" si="89"/>
        <v>1541</v>
      </c>
      <c r="O585" s="86">
        <f t="shared" si="92"/>
        <v>1474</v>
      </c>
      <c r="P585" s="86">
        <f t="shared" si="96"/>
        <v>3015</v>
      </c>
      <c r="Q585" s="298">
        <f t="shared" si="93"/>
        <v>2</v>
      </c>
      <c r="R585" s="28">
        <f t="shared" si="95"/>
        <v>1541</v>
      </c>
      <c r="S585" s="28">
        <f t="shared" si="94"/>
        <v>1474</v>
      </c>
      <c r="T585" s="176">
        <f t="shared" si="91"/>
        <v>3015</v>
      </c>
      <c r="U585" s="280" t="str">
        <f t="shared" si="90"/>
        <v>26</v>
      </c>
      <c r="V585" s="280"/>
    </row>
    <row r="586" spans="1:22" ht="18.75" customHeight="1">
      <c r="A586" s="26">
        <v>595</v>
      </c>
      <c r="B586" s="23">
        <v>111316</v>
      </c>
      <c r="C586" s="232" t="s">
        <v>2338</v>
      </c>
      <c r="D586" s="542" t="s">
        <v>2339</v>
      </c>
      <c r="E586" s="183">
        <v>121</v>
      </c>
      <c r="F586" s="180" t="str">
        <f>IF(E586="","",VLOOKUP(E586,資料!$B$4:$E$128,3,0))</f>
        <v>燕巢(丹丹漢堡)</v>
      </c>
      <c r="G586" s="84" t="str">
        <f>IF(E586="","",VLOOKUP(E586,資料!$B$4:$E$128,2,0))</f>
        <v>燕巢26車</v>
      </c>
      <c r="H586" s="294"/>
      <c r="I586" s="183">
        <v>121</v>
      </c>
      <c r="J586" s="180" t="str">
        <f>IF(I586="","",VLOOKUP(I586,資料!$B$4:$E$128,3,0))</f>
        <v>燕巢(丹丹漢堡)</v>
      </c>
      <c r="K586" s="84" t="str">
        <f>IF(I586="","",VLOOKUP(I586,資料!$K$4:$L$128,2,0))</f>
        <v>燕巢26車</v>
      </c>
      <c r="L586" s="309"/>
      <c r="M586" s="86">
        <f>IFERROR(IF(I586="",VLOOKUP(E586,資料!$B$4:$E$174,4,0),VLOOKUP(I586,資料!$B$4:$E$174,4,0)),"")</f>
        <v>67</v>
      </c>
      <c r="N586" s="86">
        <f t="shared" si="89"/>
        <v>1541</v>
      </c>
      <c r="O586" s="86">
        <f t="shared" si="92"/>
        <v>1474</v>
      </c>
      <c r="P586" s="86">
        <f t="shared" si="96"/>
        <v>3015</v>
      </c>
      <c r="Q586" s="298">
        <f t="shared" si="93"/>
        <v>1</v>
      </c>
      <c r="R586" s="28">
        <f t="shared" si="95"/>
        <v>1541</v>
      </c>
      <c r="S586" s="28">
        <f t="shared" si="94"/>
        <v>1474</v>
      </c>
      <c r="T586" s="176">
        <f t="shared" si="91"/>
        <v>3015</v>
      </c>
      <c r="U586" s="280" t="str">
        <f t="shared" si="90"/>
        <v>26</v>
      </c>
      <c r="V586" s="143"/>
    </row>
    <row r="587" spans="1:22" ht="18.75" customHeight="1">
      <c r="A587" s="26">
        <v>596</v>
      </c>
      <c r="B587" s="329">
        <v>111232</v>
      </c>
      <c r="C587" s="232" t="s">
        <v>1959</v>
      </c>
      <c r="D587" s="541" t="s">
        <v>1711</v>
      </c>
      <c r="E587" s="183">
        <v>122</v>
      </c>
      <c r="F587" s="180" t="str">
        <f>IF(E587="","",VLOOKUP(E587,資料!$B$4:$E$128,3,0))</f>
        <v>安招</v>
      </c>
      <c r="G587" s="84" t="str">
        <f>IF(E587="","",VLOOKUP(E587,資料!$B$4:$E$128,2,0))</f>
        <v>燕巢26車</v>
      </c>
      <c r="H587" s="294"/>
      <c r="I587" s="183">
        <v>122</v>
      </c>
      <c r="J587" s="180" t="str">
        <f>IF(I587="","",VLOOKUP(I587,資料!$B$4:$E$128,3,0))</f>
        <v>安招</v>
      </c>
      <c r="K587" s="84" t="str">
        <f>IF(I587="","",VLOOKUP(I587,資料!$K$4:$L$128,2,0))</f>
        <v>燕巢26車</v>
      </c>
      <c r="L587" s="12"/>
      <c r="M587" s="86">
        <f>IFERROR(IF(I587="",VLOOKUP(E587,資料!$B$4:$E$174,4,0),VLOOKUP(I587,資料!$B$4:$E$174,4,0)),"")</f>
        <v>67</v>
      </c>
      <c r="N587" s="86">
        <f t="shared" si="89"/>
        <v>1541</v>
      </c>
      <c r="O587" s="86">
        <f t="shared" si="92"/>
        <v>1474</v>
      </c>
      <c r="P587" s="86">
        <f t="shared" si="96"/>
        <v>3015</v>
      </c>
      <c r="Q587" s="298">
        <f t="shared" si="93"/>
        <v>1</v>
      </c>
      <c r="R587" s="28">
        <f t="shared" si="95"/>
        <v>1541</v>
      </c>
      <c r="S587" s="28">
        <f t="shared" si="94"/>
        <v>1474</v>
      </c>
      <c r="T587" s="176">
        <f t="shared" si="91"/>
        <v>3015</v>
      </c>
      <c r="U587" s="280" t="str">
        <f t="shared" si="90"/>
        <v>26</v>
      </c>
      <c r="V587" s="143"/>
    </row>
    <row r="588" spans="1:22" ht="18.75" customHeight="1">
      <c r="A588" s="26">
        <v>597</v>
      </c>
      <c r="B588" s="23">
        <v>910729</v>
      </c>
      <c r="C588" s="231" t="s">
        <v>93</v>
      </c>
      <c r="D588" s="540" t="s">
        <v>120</v>
      </c>
      <c r="E588" s="223">
        <v>122</v>
      </c>
      <c r="F588" s="180" t="str">
        <f>IF(E588="","",VLOOKUP(E588,資料!$B$4:$E$128,3,0))</f>
        <v>安招</v>
      </c>
      <c r="G588" s="84" t="str">
        <f>IF(E588="","",VLOOKUP(E588,資料!$B$4:$E$128,2,0))</f>
        <v>燕巢26車</v>
      </c>
      <c r="H588" s="294"/>
      <c r="I588" s="223">
        <v>122</v>
      </c>
      <c r="J588" s="180" t="str">
        <f>IF(I588="","",VLOOKUP(I588,資料!$B$4:$E$128,3,0))</f>
        <v>安招</v>
      </c>
      <c r="K588" s="84" t="str">
        <f>IF(I588="","",VLOOKUP(I588,資料!$K$4:$L$128,2,0))</f>
        <v>燕巢26車</v>
      </c>
      <c r="L588" s="12"/>
      <c r="M588" s="86">
        <f>IFERROR(IF(I588="",VLOOKUP(E588,資料!$B$4:$E$174,4,0),VLOOKUP(I588,資料!$B$4:$E$174,4,0)),"")</f>
        <v>67</v>
      </c>
      <c r="N588" s="86">
        <f t="shared" si="89"/>
        <v>1541</v>
      </c>
      <c r="O588" s="86">
        <f t="shared" si="92"/>
        <v>67</v>
      </c>
      <c r="P588" s="86">
        <f t="shared" si="96"/>
        <v>1608</v>
      </c>
      <c r="Q588" s="298" t="str">
        <f t="shared" si="93"/>
        <v>3</v>
      </c>
      <c r="R588" s="28">
        <f t="shared" si="95"/>
        <v>1541</v>
      </c>
      <c r="S588" s="28">
        <f t="shared" si="94"/>
        <v>67</v>
      </c>
      <c r="T588" s="176">
        <f t="shared" si="91"/>
        <v>1608</v>
      </c>
      <c r="U588" s="280" t="str">
        <f t="shared" si="90"/>
        <v>26</v>
      </c>
      <c r="V588" s="280"/>
    </row>
    <row r="589" spans="1:22" ht="18.75" customHeight="1">
      <c r="A589" s="26">
        <v>598</v>
      </c>
      <c r="B589" s="23">
        <v>910934</v>
      </c>
      <c r="C589" s="231" t="s">
        <v>87</v>
      </c>
      <c r="D589" s="540" t="s">
        <v>221</v>
      </c>
      <c r="E589" s="223">
        <v>122</v>
      </c>
      <c r="F589" s="180" t="str">
        <f>IF(E589="","",VLOOKUP(E589,資料!$B$4:$E$128,3,0))</f>
        <v>安招</v>
      </c>
      <c r="G589" s="84" t="str">
        <f>IF(E589="","",VLOOKUP(E589,資料!$B$4:$E$128,2,0))</f>
        <v>燕巢26車</v>
      </c>
      <c r="H589" s="294"/>
      <c r="I589" s="223">
        <v>122</v>
      </c>
      <c r="J589" s="180" t="str">
        <f>IF(I589="","",VLOOKUP(I589,資料!$B$4:$E$128,3,0))</f>
        <v>安招</v>
      </c>
      <c r="K589" s="84" t="str">
        <f>IF(I589="","",VLOOKUP(I589,資料!$K$4:$L$128,2,0))</f>
        <v>燕巢26車</v>
      </c>
      <c r="L589" s="12"/>
      <c r="M589" s="86">
        <f>IFERROR(IF(I589="",VLOOKUP(E589,資料!$B$4:$E$174,4,0),VLOOKUP(I589,資料!$B$4:$E$174,4,0)),"")</f>
        <v>67</v>
      </c>
      <c r="N589" s="86">
        <f t="shared" si="89"/>
        <v>1541</v>
      </c>
      <c r="O589" s="86">
        <f t="shared" si="92"/>
        <v>67</v>
      </c>
      <c r="P589" s="86">
        <f t="shared" si="96"/>
        <v>1608</v>
      </c>
      <c r="Q589" s="298" t="str">
        <f t="shared" si="93"/>
        <v>3</v>
      </c>
      <c r="R589" s="28">
        <f t="shared" si="95"/>
        <v>1541</v>
      </c>
      <c r="S589" s="28">
        <f t="shared" si="94"/>
        <v>67</v>
      </c>
      <c r="T589" s="176">
        <f t="shared" si="91"/>
        <v>1608</v>
      </c>
      <c r="U589" s="280" t="str">
        <f t="shared" si="90"/>
        <v>26</v>
      </c>
      <c r="V589" s="280"/>
    </row>
    <row r="590" spans="1:22" ht="18.75" customHeight="1">
      <c r="A590" s="26">
        <v>599</v>
      </c>
      <c r="B590" s="23">
        <v>911214</v>
      </c>
      <c r="C590" s="231" t="s">
        <v>355</v>
      </c>
      <c r="D590" s="540" t="s">
        <v>205</v>
      </c>
      <c r="E590" s="223">
        <v>122</v>
      </c>
      <c r="F590" s="180" t="str">
        <f>IF(E590="","",VLOOKUP(E590,資料!$B$4:$E$128,3,0))</f>
        <v>安招</v>
      </c>
      <c r="G590" s="84" t="str">
        <f>IF(E590="","",VLOOKUP(E590,資料!$B$4:$E$128,2,0))</f>
        <v>燕巢26車</v>
      </c>
      <c r="H590" s="294"/>
      <c r="I590" s="223">
        <v>122</v>
      </c>
      <c r="J590" s="180" t="str">
        <f>IF(I590="","",VLOOKUP(I590,資料!$B$4:$E$128,3,0))</f>
        <v>安招</v>
      </c>
      <c r="K590" s="84" t="str">
        <f>IF(I590="","",VLOOKUP(I590,資料!$K$4:$L$128,2,0))</f>
        <v>燕巢26車</v>
      </c>
      <c r="L590" s="12"/>
      <c r="M590" s="86">
        <f>IFERROR(IF(I590="",VLOOKUP(E590,資料!$B$4:$E$174,4,0),VLOOKUP(I590,資料!$B$4:$E$174,4,0)),"")</f>
        <v>67</v>
      </c>
      <c r="N590" s="86">
        <f t="shared" si="89"/>
        <v>1541</v>
      </c>
      <c r="O590" s="86">
        <f t="shared" si="92"/>
        <v>67</v>
      </c>
      <c r="P590" s="86">
        <f t="shared" si="96"/>
        <v>1608</v>
      </c>
      <c r="Q590" s="298" t="str">
        <f t="shared" si="93"/>
        <v>3</v>
      </c>
      <c r="R590" s="28">
        <f t="shared" si="95"/>
        <v>1541</v>
      </c>
      <c r="S590" s="28">
        <f t="shared" si="94"/>
        <v>67</v>
      </c>
      <c r="T590" s="176">
        <f t="shared" si="91"/>
        <v>1608</v>
      </c>
      <c r="U590" s="280" t="str">
        <f t="shared" si="90"/>
        <v>26</v>
      </c>
      <c r="V590" s="280"/>
    </row>
    <row r="591" spans="1:22" ht="18.75" customHeight="1">
      <c r="A591" s="26">
        <v>600</v>
      </c>
      <c r="B591" s="23">
        <v>911417</v>
      </c>
      <c r="C591" s="231" t="s">
        <v>88</v>
      </c>
      <c r="D591" s="540" t="s">
        <v>106</v>
      </c>
      <c r="E591" s="223">
        <v>122</v>
      </c>
      <c r="F591" s="180" t="str">
        <f>IF(E591="","",VLOOKUP(E591,資料!$B$4:$E$128,3,0))</f>
        <v>安招</v>
      </c>
      <c r="G591" s="84" t="str">
        <f>IF(E591="","",VLOOKUP(E591,資料!$B$4:$E$128,2,0))</f>
        <v>燕巢26車</v>
      </c>
      <c r="H591" s="294"/>
      <c r="I591" s="223">
        <v>122</v>
      </c>
      <c r="J591" s="180" t="str">
        <f>IF(I591="","",VLOOKUP(I591,資料!$B$4:$E$128,3,0))</f>
        <v>安招</v>
      </c>
      <c r="K591" s="84" t="str">
        <f>IF(I591="","",VLOOKUP(I591,資料!$K$4:$L$128,2,0))</f>
        <v>燕巢26車</v>
      </c>
      <c r="L591" s="14"/>
      <c r="M591" s="86">
        <f>IFERROR(IF(I591="",VLOOKUP(E591,資料!$B$4:$E$174,4,0),VLOOKUP(I591,資料!$B$4:$E$174,4,0)),"")</f>
        <v>67</v>
      </c>
      <c r="N591" s="86">
        <f t="shared" si="89"/>
        <v>1541</v>
      </c>
      <c r="O591" s="86">
        <f t="shared" si="92"/>
        <v>67</v>
      </c>
      <c r="P591" s="86">
        <f t="shared" si="96"/>
        <v>1608</v>
      </c>
      <c r="Q591" s="298" t="str">
        <f t="shared" si="93"/>
        <v>3</v>
      </c>
      <c r="R591" s="28">
        <f t="shared" si="95"/>
        <v>1541</v>
      </c>
      <c r="S591" s="28">
        <f t="shared" si="94"/>
        <v>67</v>
      </c>
      <c r="T591" s="176">
        <f t="shared" si="91"/>
        <v>1608</v>
      </c>
      <c r="U591" s="280" t="str">
        <f t="shared" si="90"/>
        <v>26</v>
      </c>
      <c r="V591" s="22"/>
    </row>
    <row r="592" spans="1:22" ht="18.75" customHeight="1">
      <c r="A592" s="26">
        <v>601</v>
      </c>
      <c r="B592" s="329" t="s">
        <v>620</v>
      </c>
      <c r="C592" s="330" t="s">
        <v>17</v>
      </c>
      <c r="D592" s="541" t="s">
        <v>578</v>
      </c>
      <c r="E592" s="183">
        <v>122</v>
      </c>
      <c r="F592" s="180" t="str">
        <f>IF(E592="","",VLOOKUP(E592,資料!$B$4:$E$128,3,0))</f>
        <v>安招</v>
      </c>
      <c r="G592" s="84" t="str">
        <f>IF(E592="","",VLOOKUP(E592,資料!$B$4:$E$128,2,0))</f>
        <v>燕巢26車</v>
      </c>
      <c r="H592" s="294"/>
      <c r="I592" s="183">
        <v>122</v>
      </c>
      <c r="J592" s="180" t="str">
        <f>IF(I592="","",VLOOKUP(I592,資料!$B$4:$E$128,3,0))</f>
        <v>安招</v>
      </c>
      <c r="K592" s="84" t="str">
        <f>IF(I592="","",VLOOKUP(I592,資料!$K$4:$L$128,2,0))</f>
        <v>燕巢26車</v>
      </c>
      <c r="L592" s="14"/>
      <c r="M592" s="86">
        <f>IFERROR(IF(I592="",VLOOKUP(E592,資料!$B$4:$E$174,4,0),VLOOKUP(I592,資料!$B$4:$E$174,4,0)),"")</f>
        <v>67</v>
      </c>
      <c r="N592" s="86">
        <f t="shared" si="89"/>
        <v>1541</v>
      </c>
      <c r="O592" s="86">
        <f t="shared" si="92"/>
        <v>1474</v>
      </c>
      <c r="P592" s="86">
        <f t="shared" si="96"/>
        <v>3015</v>
      </c>
      <c r="Q592" s="298">
        <f t="shared" si="93"/>
        <v>2</v>
      </c>
      <c r="R592" s="28">
        <f t="shared" si="95"/>
        <v>1541</v>
      </c>
      <c r="S592" s="28">
        <f t="shared" si="94"/>
        <v>1474</v>
      </c>
      <c r="T592" s="176">
        <f t="shared" si="91"/>
        <v>3015</v>
      </c>
      <c r="U592" s="280" t="str">
        <f t="shared" si="90"/>
        <v>26</v>
      </c>
      <c r="V592" s="280"/>
    </row>
    <row r="593" spans="1:22" ht="18.75" customHeight="1">
      <c r="A593" s="26">
        <v>602</v>
      </c>
      <c r="B593" s="329" t="s">
        <v>647</v>
      </c>
      <c r="C593" s="330" t="s">
        <v>71</v>
      </c>
      <c r="D593" s="541" t="s">
        <v>427</v>
      </c>
      <c r="E593" s="183">
        <v>122</v>
      </c>
      <c r="F593" s="180" t="str">
        <f>IF(E593="","",VLOOKUP(E593,資料!$B$4:$E$128,3,0))</f>
        <v>安招</v>
      </c>
      <c r="G593" s="84" t="str">
        <f>IF(E593="","",VLOOKUP(E593,資料!$B$4:$E$128,2,0))</f>
        <v>燕巢26車</v>
      </c>
      <c r="H593" s="294"/>
      <c r="I593" s="183">
        <v>122</v>
      </c>
      <c r="J593" s="180" t="str">
        <f>IF(I593="","",VLOOKUP(I593,資料!$B$4:$E$128,3,0))</f>
        <v>安招</v>
      </c>
      <c r="K593" s="84" t="str">
        <f>IF(I593="","",VLOOKUP(I593,資料!$K$4:$L$128,2,0))</f>
        <v>燕巢26車</v>
      </c>
      <c r="L593" s="14"/>
      <c r="M593" s="86">
        <f>IFERROR(IF(I593="",VLOOKUP(E593,資料!$B$4:$E$174,4,0),VLOOKUP(I593,資料!$B$4:$E$174,4,0)),"")</f>
        <v>67</v>
      </c>
      <c r="N593" s="86">
        <f t="shared" si="89"/>
        <v>1541</v>
      </c>
      <c r="O593" s="86">
        <f t="shared" si="92"/>
        <v>1474</v>
      </c>
      <c r="P593" s="86">
        <f t="shared" si="96"/>
        <v>3015</v>
      </c>
      <c r="Q593" s="298">
        <f t="shared" si="93"/>
        <v>2</v>
      </c>
      <c r="R593" s="28">
        <f t="shared" si="95"/>
        <v>1541</v>
      </c>
      <c r="S593" s="28">
        <f t="shared" si="94"/>
        <v>1474</v>
      </c>
      <c r="T593" s="176">
        <f t="shared" si="91"/>
        <v>3015</v>
      </c>
      <c r="U593" s="280" t="str">
        <f t="shared" si="90"/>
        <v>26</v>
      </c>
      <c r="V593" s="280"/>
    </row>
    <row r="594" spans="1:22" ht="18.75" customHeight="1">
      <c r="A594" s="26">
        <v>603</v>
      </c>
      <c r="B594" s="329" t="s">
        <v>658</v>
      </c>
      <c r="C594" s="330" t="s">
        <v>72</v>
      </c>
      <c r="D594" s="541" t="s">
        <v>439</v>
      </c>
      <c r="E594" s="183">
        <v>122</v>
      </c>
      <c r="F594" s="180" t="str">
        <f>IF(E594="","",VLOOKUP(E594,資料!$B$4:$E$128,3,0))</f>
        <v>安招</v>
      </c>
      <c r="G594" s="84" t="str">
        <f>IF(E594="","",VLOOKUP(E594,資料!$B$4:$E$128,2,0))</f>
        <v>燕巢26車</v>
      </c>
      <c r="H594" s="294"/>
      <c r="I594" s="183">
        <v>122</v>
      </c>
      <c r="J594" s="180" t="str">
        <f>IF(I594="","",VLOOKUP(I594,資料!$B$4:$E$128,3,0))</f>
        <v>安招</v>
      </c>
      <c r="K594" s="84" t="str">
        <f>IF(I594="","",VLOOKUP(I594,資料!$K$4:$L$128,2,0))</f>
        <v>燕巢26車</v>
      </c>
      <c r="L594" s="14"/>
      <c r="M594" s="86">
        <f>IFERROR(IF(I594="",VLOOKUP(E594,資料!$B$4:$E$174,4,0),VLOOKUP(I594,資料!$B$4:$E$174,4,0)),"")</f>
        <v>67</v>
      </c>
      <c r="N594" s="86">
        <f t="shared" si="89"/>
        <v>1541</v>
      </c>
      <c r="O594" s="86">
        <f t="shared" si="92"/>
        <v>1474</v>
      </c>
      <c r="P594" s="86">
        <f t="shared" si="96"/>
        <v>3015</v>
      </c>
      <c r="Q594" s="298">
        <f t="shared" si="93"/>
        <v>2</v>
      </c>
      <c r="R594" s="28">
        <f t="shared" si="95"/>
        <v>1541</v>
      </c>
      <c r="S594" s="28">
        <f t="shared" si="94"/>
        <v>1474</v>
      </c>
      <c r="T594" s="176">
        <f t="shared" si="91"/>
        <v>3015</v>
      </c>
      <c r="U594" s="280" t="str">
        <f t="shared" si="90"/>
        <v>26</v>
      </c>
      <c r="V594" s="280"/>
    </row>
    <row r="595" spans="1:22" ht="18.75" customHeight="1">
      <c r="A595" s="26">
        <v>604</v>
      </c>
      <c r="B595" s="329" t="s">
        <v>690</v>
      </c>
      <c r="C595" s="232" t="s">
        <v>81</v>
      </c>
      <c r="D595" s="541" t="s">
        <v>551</v>
      </c>
      <c r="E595" s="183">
        <v>122</v>
      </c>
      <c r="F595" s="180" t="str">
        <f>IF(E595="","",VLOOKUP(E595,資料!$B$4:$E$128,3,0))</f>
        <v>安招</v>
      </c>
      <c r="G595" s="84" t="str">
        <f>IF(E595="","",VLOOKUP(E595,資料!$B$4:$E$128,2,0))</f>
        <v>燕巢26車</v>
      </c>
      <c r="H595" s="294"/>
      <c r="I595" s="183">
        <v>122</v>
      </c>
      <c r="J595" s="180" t="str">
        <f>IF(I595="","",VLOOKUP(I595,資料!$B$4:$E$128,3,0))</f>
        <v>安招</v>
      </c>
      <c r="K595" s="84" t="str">
        <f>IF(I595="","",VLOOKUP(I595,資料!$K$4:$L$128,2,0))</f>
        <v>燕巢26車</v>
      </c>
      <c r="L595" s="12"/>
      <c r="M595" s="86">
        <f>IFERROR(IF(I595="",VLOOKUP(E595,資料!$B$4:$E$174,4,0),VLOOKUP(I595,資料!$B$4:$E$174,4,0)),"")</f>
        <v>67</v>
      </c>
      <c r="N595" s="86">
        <f t="shared" si="89"/>
        <v>1541</v>
      </c>
      <c r="O595" s="86">
        <f t="shared" si="92"/>
        <v>1474</v>
      </c>
      <c r="P595" s="86">
        <f t="shared" si="96"/>
        <v>3015</v>
      </c>
      <c r="Q595" s="298">
        <f t="shared" si="93"/>
        <v>2</v>
      </c>
      <c r="R595" s="28">
        <f t="shared" si="95"/>
        <v>1541</v>
      </c>
      <c r="S595" s="28">
        <f t="shared" si="94"/>
        <v>1474</v>
      </c>
      <c r="T595" s="176">
        <f t="shared" si="91"/>
        <v>3015</v>
      </c>
      <c r="U595" s="280" t="str">
        <f t="shared" si="90"/>
        <v>26</v>
      </c>
      <c r="V595" s="280"/>
    </row>
    <row r="596" spans="1:22" ht="18.75" customHeight="1">
      <c r="A596" s="26">
        <v>605</v>
      </c>
      <c r="B596" s="23" t="s">
        <v>740</v>
      </c>
      <c r="C596" s="232" t="s">
        <v>78</v>
      </c>
      <c r="D596" s="541" t="s">
        <v>384</v>
      </c>
      <c r="E596" s="183">
        <v>122</v>
      </c>
      <c r="F596" s="180" t="str">
        <f>IF(E596="","",VLOOKUP(E596,資料!$B$4:$E$128,3,0))</f>
        <v>安招</v>
      </c>
      <c r="G596" s="84" t="str">
        <f>IF(E596="","",VLOOKUP(E596,資料!$B$4:$E$128,2,0))</f>
        <v>燕巢26車</v>
      </c>
      <c r="H596" s="294"/>
      <c r="I596" s="183">
        <v>122</v>
      </c>
      <c r="J596" s="180" t="str">
        <f>IF(I596="","",VLOOKUP(I596,資料!$B$4:$E$128,3,0))</f>
        <v>安招</v>
      </c>
      <c r="K596" s="84" t="str">
        <f>IF(I596="","",VLOOKUP(I596,資料!$K$4:$L$128,2,0))</f>
        <v>燕巢26車</v>
      </c>
      <c r="L596" s="14"/>
      <c r="M596" s="86">
        <f>IFERROR(IF(I596="",VLOOKUP(E596,資料!$B$4:$E$174,4,0),VLOOKUP(I596,資料!$B$4:$E$174,4,0)),"")</f>
        <v>67</v>
      </c>
      <c r="N596" s="86">
        <f t="shared" si="89"/>
        <v>1541</v>
      </c>
      <c r="O596" s="86">
        <f t="shared" si="92"/>
        <v>1474</v>
      </c>
      <c r="P596" s="86">
        <f t="shared" si="96"/>
        <v>3015</v>
      </c>
      <c r="Q596" s="298">
        <f t="shared" si="93"/>
        <v>2</v>
      </c>
      <c r="R596" s="28">
        <f t="shared" si="95"/>
        <v>1541</v>
      </c>
      <c r="S596" s="28">
        <f t="shared" si="94"/>
        <v>1474</v>
      </c>
      <c r="T596" s="176">
        <f t="shared" si="91"/>
        <v>3015</v>
      </c>
      <c r="U596" s="280" t="str">
        <f t="shared" si="90"/>
        <v>26</v>
      </c>
      <c r="V596" s="280"/>
    </row>
    <row r="597" spans="1:22" ht="18.75" customHeight="1">
      <c r="A597" s="26">
        <v>606</v>
      </c>
      <c r="B597" s="23" t="s">
        <v>892</v>
      </c>
      <c r="C597" s="231" t="s">
        <v>82</v>
      </c>
      <c r="D597" s="540" t="s">
        <v>891</v>
      </c>
      <c r="E597" s="223">
        <v>122</v>
      </c>
      <c r="F597" s="180" t="str">
        <f>IF(E597="","",VLOOKUP(E597,資料!$B$4:$E$128,3,0))</f>
        <v>安招</v>
      </c>
      <c r="G597" s="84" t="str">
        <f>IF(E597="","",VLOOKUP(E597,資料!$B$4:$E$128,2,0))</f>
        <v>燕巢26車</v>
      </c>
      <c r="H597" s="294"/>
      <c r="I597" s="223">
        <v>122</v>
      </c>
      <c r="J597" s="180" t="str">
        <f>IF(I597="","",VLOOKUP(I597,資料!$B$4:$E$128,3,0))</f>
        <v>安招</v>
      </c>
      <c r="K597" s="84" t="str">
        <f>IF(I597="","",VLOOKUP(I597,資料!$K$4:$L$128,2,0))</f>
        <v>燕巢26車</v>
      </c>
      <c r="L597" s="12"/>
      <c r="M597" s="86">
        <f>IFERROR(IF(I597="",VLOOKUP(E597,資料!$B$4:$E$174,4,0),VLOOKUP(I597,資料!$B$4:$E$174,4,0)),"")</f>
        <v>67</v>
      </c>
      <c r="N597" s="86">
        <f t="shared" si="89"/>
        <v>1541</v>
      </c>
      <c r="O597" s="86">
        <f t="shared" si="92"/>
        <v>1474</v>
      </c>
      <c r="P597" s="86">
        <f t="shared" si="96"/>
        <v>3015</v>
      </c>
      <c r="Q597" s="298">
        <f t="shared" si="93"/>
        <v>2</v>
      </c>
      <c r="R597" s="28">
        <f t="shared" si="95"/>
        <v>1541</v>
      </c>
      <c r="S597" s="28">
        <f t="shared" si="94"/>
        <v>1474</v>
      </c>
      <c r="T597" s="176">
        <f t="shared" si="91"/>
        <v>3015</v>
      </c>
      <c r="U597" s="280" t="str">
        <f t="shared" si="90"/>
        <v>26</v>
      </c>
      <c r="V597" s="280"/>
    </row>
    <row r="598" spans="1:22" ht="18.75" customHeight="1">
      <c r="A598" s="26">
        <v>607</v>
      </c>
      <c r="B598" s="329">
        <v>110404</v>
      </c>
      <c r="C598" s="232" t="s">
        <v>1617</v>
      </c>
      <c r="D598" s="541" t="s">
        <v>1620</v>
      </c>
      <c r="E598" s="183">
        <v>134</v>
      </c>
      <c r="F598" s="180" t="str">
        <f>IF(E598="","",VLOOKUP(E598,資料!$B$4:$E$128,3,0))</f>
        <v>崇德國小</v>
      </c>
      <c r="G598" s="84" t="str">
        <f>IF(E598="","",VLOOKUP(E598,資料!$B$4:$E$128,2,0))</f>
        <v>崇德28車</v>
      </c>
      <c r="H598" s="294"/>
      <c r="I598" s="183">
        <v>134</v>
      </c>
      <c r="J598" s="180" t="str">
        <f>IF(I598="","",VLOOKUP(I598,資料!$B$4:$E$128,3,0))</f>
        <v>崇德國小</v>
      </c>
      <c r="K598" s="84" t="str">
        <f>IF(I598="","",VLOOKUP(I598,資料!$K$4:$L$128,2,0))</f>
        <v>崇德28車</v>
      </c>
      <c r="L598" s="12"/>
      <c r="M598" s="86">
        <f>IFERROR(IF(I598="",VLOOKUP(E598,資料!$B$4:$E$174,4,0),VLOOKUP(I598,資料!$B$4:$E$174,4,0)),"")</f>
        <v>84</v>
      </c>
      <c r="N598" s="86">
        <f t="shared" si="89"/>
        <v>1932</v>
      </c>
      <c r="O598" s="86">
        <f t="shared" si="92"/>
        <v>1848</v>
      </c>
      <c r="P598" s="86">
        <f t="shared" si="96"/>
        <v>3780</v>
      </c>
      <c r="Q598" s="298">
        <f t="shared" si="93"/>
        <v>1</v>
      </c>
      <c r="R598" s="28">
        <f t="shared" si="95"/>
        <v>1932</v>
      </c>
      <c r="S598" s="28">
        <f t="shared" si="94"/>
        <v>1848</v>
      </c>
      <c r="T598" s="176">
        <f t="shared" si="91"/>
        <v>3780</v>
      </c>
      <c r="U598" s="280" t="str">
        <f t="shared" ref="U598:U636" si="97">MID(K598,3,2)</f>
        <v>28</v>
      </c>
      <c r="V598" s="143"/>
    </row>
    <row r="599" spans="1:22" ht="18.75" customHeight="1">
      <c r="A599" s="26">
        <v>608</v>
      </c>
      <c r="B599" s="329">
        <v>110410</v>
      </c>
      <c r="C599" s="232" t="s">
        <v>1617</v>
      </c>
      <c r="D599" s="541" t="s">
        <v>1626</v>
      </c>
      <c r="E599" s="183">
        <v>134</v>
      </c>
      <c r="F599" s="180" t="str">
        <f>IF(E599="","",VLOOKUP(E599,資料!$B$4:$E$128,3,0))</f>
        <v>崇德國小</v>
      </c>
      <c r="G599" s="84" t="str">
        <f>IF(E599="","",VLOOKUP(E599,資料!$B$4:$E$128,2,0))</f>
        <v>崇德28車</v>
      </c>
      <c r="H599" s="294"/>
      <c r="I599" s="183">
        <v>134</v>
      </c>
      <c r="J599" s="180" t="str">
        <f>IF(I599="","",VLOOKUP(I599,資料!$B$4:$E$128,3,0))</f>
        <v>崇德國小</v>
      </c>
      <c r="K599" s="84" t="str">
        <f>IF(I599="","",VLOOKUP(I599,資料!$K$4:$L$128,2,0))</f>
        <v>崇德28車</v>
      </c>
      <c r="L599" s="12"/>
      <c r="M599" s="86">
        <f>IFERROR(IF(I599="",VLOOKUP(E599,資料!$B$4:$E$174,4,0),VLOOKUP(I599,資料!$B$4:$E$174,4,0)),"")</f>
        <v>84</v>
      </c>
      <c r="N599" s="86">
        <f t="shared" si="89"/>
        <v>1932</v>
      </c>
      <c r="O599" s="86">
        <f t="shared" si="92"/>
        <v>1848</v>
      </c>
      <c r="P599" s="86">
        <f t="shared" si="96"/>
        <v>3780</v>
      </c>
      <c r="Q599" s="298">
        <f t="shared" si="93"/>
        <v>1</v>
      </c>
      <c r="R599" s="28">
        <f t="shared" si="95"/>
        <v>1932</v>
      </c>
      <c r="S599" s="28">
        <f t="shared" si="94"/>
        <v>1848</v>
      </c>
      <c r="T599" s="176">
        <f t="shared" si="91"/>
        <v>3780</v>
      </c>
      <c r="U599" s="280" t="str">
        <f t="shared" si="97"/>
        <v>28</v>
      </c>
      <c r="V599" s="143"/>
    </row>
    <row r="600" spans="1:22" ht="18.75" customHeight="1">
      <c r="A600" s="26">
        <v>609</v>
      </c>
      <c r="B600" s="329">
        <v>110718</v>
      </c>
      <c r="C600" s="232" t="s">
        <v>733</v>
      </c>
      <c r="D600" s="541" t="s">
        <v>1439</v>
      </c>
      <c r="E600" s="183">
        <v>134</v>
      </c>
      <c r="F600" s="180" t="str">
        <f>IF(E600="","",VLOOKUP(E600,資料!$B$4:$E$128,3,0))</f>
        <v>崇德國小</v>
      </c>
      <c r="G600" s="84" t="str">
        <f>IF(E600="","",VLOOKUP(E600,資料!$B$4:$E$128,2,0))</f>
        <v>崇德28車</v>
      </c>
      <c r="H600" s="294"/>
      <c r="I600" s="183">
        <v>134</v>
      </c>
      <c r="J600" s="180" t="str">
        <f>IF(I600="","",VLOOKUP(I600,資料!$B$4:$E$128,3,0))</f>
        <v>崇德國小</v>
      </c>
      <c r="K600" s="84" t="str">
        <f>IF(I600="","",VLOOKUP(I600,資料!$K$4:$L$128,2,0))</f>
        <v>崇德28車</v>
      </c>
      <c r="L600" s="12"/>
      <c r="M600" s="86">
        <f>IFERROR(IF(I600="",VLOOKUP(E600,資料!$B$4:$E$174,4,0),VLOOKUP(I600,資料!$B$4:$E$174,4,0)),"")</f>
        <v>84</v>
      </c>
      <c r="N600" s="86">
        <f t="shared" si="89"/>
        <v>1932</v>
      </c>
      <c r="O600" s="86">
        <f t="shared" si="92"/>
        <v>1848</v>
      </c>
      <c r="P600" s="86">
        <f t="shared" si="96"/>
        <v>3780</v>
      </c>
      <c r="Q600" s="298">
        <f t="shared" si="93"/>
        <v>1</v>
      </c>
      <c r="R600" s="28">
        <f t="shared" si="95"/>
        <v>1932</v>
      </c>
      <c r="S600" s="28">
        <f t="shared" si="94"/>
        <v>1848</v>
      </c>
      <c r="T600" s="176">
        <f t="shared" si="91"/>
        <v>3780</v>
      </c>
      <c r="U600" s="280" t="str">
        <f t="shared" si="97"/>
        <v>28</v>
      </c>
      <c r="V600" s="143"/>
    </row>
    <row r="601" spans="1:22" ht="18.75" customHeight="1">
      <c r="A601" s="26">
        <v>610</v>
      </c>
      <c r="B601" s="329">
        <v>111216</v>
      </c>
      <c r="C601" s="232" t="s">
        <v>1959</v>
      </c>
      <c r="D601" s="541" t="s">
        <v>1695</v>
      </c>
      <c r="E601" s="183">
        <v>134</v>
      </c>
      <c r="F601" s="180" t="str">
        <f>IF(E601="","",VLOOKUP(E601,資料!$B$4:$E$128,3,0))</f>
        <v>崇德國小</v>
      </c>
      <c r="G601" s="84" t="str">
        <f>IF(E601="","",VLOOKUP(E601,資料!$B$4:$E$128,2,0))</f>
        <v>崇德28車</v>
      </c>
      <c r="H601" s="294"/>
      <c r="I601" s="183">
        <v>134</v>
      </c>
      <c r="J601" s="180" t="str">
        <f>IF(I601="","",VLOOKUP(I601,資料!$B$4:$E$128,3,0))</f>
        <v>崇德國小</v>
      </c>
      <c r="K601" s="84" t="str">
        <f>IF(I601="","",VLOOKUP(I601,資料!$K$4:$L$128,2,0))</f>
        <v>崇德28車</v>
      </c>
      <c r="L601" s="12"/>
      <c r="M601" s="86">
        <f>IFERROR(IF(I601="",VLOOKUP(E601,資料!$B$4:$E$174,4,0),VLOOKUP(I601,資料!$B$4:$E$174,4,0)),"")</f>
        <v>84</v>
      </c>
      <c r="N601" s="86">
        <f t="shared" si="89"/>
        <v>1932</v>
      </c>
      <c r="O601" s="86">
        <f t="shared" si="92"/>
        <v>1848</v>
      </c>
      <c r="P601" s="86">
        <f t="shared" si="96"/>
        <v>3780</v>
      </c>
      <c r="Q601" s="298">
        <f t="shared" si="93"/>
        <v>1</v>
      </c>
      <c r="R601" s="28">
        <f t="shared" si="95"/>
        <v>1932</v>
      </c>
      <c r="S601" s="28">
        <f t="shared" si="94"/>
        <v>1848</v>
      </c>
      <c r="T601" s="176">
        <f t="shared" si="91"/>
        <v>3780</v>
      </c>
      <c r="U601" s="280" t="str">
        <f t="shared" si="97"/>
        <v>28</v>
      </c>
      <c r="V601" s="143"/>
    </row>
    <row r="602" spans="1:22" ht="18.75" customHeight="1">
      <c r="A602" s="26">
        <v>611</v>
      </c>
      <c r="B602" s="23">
        <v>910122</v>
      </c>
      <c r="C602" s="231" t="s">
        <v>12</v>
      </c>
      <c r="D602" s="540" t="s">
        <v>256</v>
      </c>
      <c r="E602" s="206">
        <v>134</v>
      </c>
      <c r="F602" s="180" t="str">
        <f>IF(E602="","",VLOOKUP(E602,資料!$B$4:$E$128,3,0))</f>
        <v>崇德國小</v>
      </c>
      <c r="G602" s="84" t="str">
        <f>IF(E602="","",VLOOKUP(E602,資料!$B$4:$E$128,2,0))</f>
        <v>崇德28車</v>
      </c>
      <c r="H602" s="294"/>
      <c r="I602" s="206">
        <v>134</v>
      </c>
      <c r="J602" s="180" t="str">
        <f>IF(I602="","",VLOOKUP(I602,資料!$B$4:$E$128,3,0))</f>
        <v>崇德國小</v>
      </c>
      <c r="K602" s="84" t="str">
        <f>IF(I602="","",VLOOKUP(I602,資料!$K$4:$L$128,2,0))</f>
        <v>崇德28車</v>
      </c>
      <c r="L602" s="12"/>
      <c r="M602" s="86">
        <f>IFERROR(IF(I602="",VLOOKUP(E602,資料!$B$4:$E$174,4,0),VLOOKUP(I602,資料!$B$4:$E$174,4,0)),"")</f>
        <v>84</v>
      </c>
      <c r="N602" s="86">
        <f t="shared" si="89"/>
        <v>1932</v>
      </c>
      <c r="O602" s="86">
        <f t="shared" si="92"/>
        <v>84</v>
      </c>
      <c r="P602" s="86">
        <f t="shared" si="96"/>
        <v>2016</v>
      </c>
      <c r="Q602" s="298" t="str">
        <f t="shared" si="93"/>
        <v>3</v>
      </c>
      <c r="R602" s="28">
        <f t="shared" si="95"/>
        <v>1932</v>
      </c>
      <c r="S602" s="28">
        <f t="shared" si="94"/>
        <v>84</v>
      </c>
      <c r="T602" s="176">
        <f t="shared" si="91"/>
        <v>2016</v>
      </c>
      <c r="U602" s="280" t="str">
        <f t="shared" si="97"/>
        <v>28</v>
      </c>
      <c r="V602" s="280"/>
    </row>
    <row r="603" spans="1:22" ht="18.75" customHeight="1">
      <c r="A603" s="26">
        <v>612</v>
      </c>
      <c r="B603" s="23">
        <v>911406</v>
      </c>
      <c r="C603" s="231" t="s">
        <v>88</v>
      </c>
      <c r="D603" s="540" t="s">
        <v>102</v>
      </c>
      <c r="E603" s="206">
        <v>134</v>
      </c>
      <c r="F603" s="180" t="str">
        <f>IF(E603="","",VLOOKUP(E603,資料!$B$4:$E$128,3,0))</f>
        <v>崇德國小</v>
      </c>
      <c r="G603" s="84" t="str">
        <f>IF(E603="","",VLOOKUP(E603,資料!$B$4:$E$128,2,0))</f>
        <v>崇德28車</v>
      </c>
      <c r="H603" s="294"/>
      <c r="I603" s="206">
        <v>134</v>
      </c>
      <c r="J603" s="180" t="str">
        <f>IF(I603="","",VLOOKUP(I603,資料!$B$4:$E$128,3,0))</f>
        <v>崇德國小</v>
      </c>
      <c r="K603" s="84" t="str">
        <f>IF(I603="","",VLOOKUP(I603,資料!$K$4:$L$128,2,0))</f>
        <v>崇德28車</v>
      </c>
      <c r="L603" s="14"/>
      <c r="M603" s="86">
        <f>IFERROR(IF(I603="",VLOOKUP(E603,資料!$B$4:$E$174,4,0),VLOOKUP(I603,資料!$B$4:$E$174,4,0)),"")</f>
        <v>84</v>
      </c>
      <c r="N603" s="86">
        <f t="shared" ref="N603:N638" si="98">IF($M603="","",ROUND(M603*$N$2,0))</f>
        <v>1932</v>
      </c>
      <c r="O603" s="86">
        <f t="shared" si="92"/>
        <v>84</v>
      </c>
      <c r="P603" s="86">
        <f t="shared" si="96"/>
        <v>2016</v>
      </c>
      <c r="Q603" s="298" t="str">
        <f t="shared" si="93"/>
        <v>3</v>
      </c>
      <c r="R603" s="28">
        <f t="shared" si="95"/>
        <v>1932</v>
      </c>
      <c r="S603" s="28">
        <f t="shared" si="94"/>
        <v>84</v>
      </c>
      <c r="T603" s="176">
        <f t="shared" si="91"/>
        <v>2016</v>
      </c>
      <c r="U603" s="280" t="str">
        <f t="shared" si="97"/>
        <v>28</v>
      </c>
      <c r="V603" s="280"/>
    </row>
    <row r="604" spans="1:22" ht="18.75" customHeight="1">
      <c r="A604" s="26">
        <v>613</v>
      </c>
      <c r="B604" s="335">
        <v>111107</v>
      </c>
      <c r="C604" s="299" t="s">
        <v>2596</v>
      </c>
      <c r="D604" s="543" t="s">
        <v>2597</v>
      </c>
      <c r="E604" s="206">
        <v>134</v>
      </c>
      <c r="F604" s="180" t="str">
        <f>IF(E604="","",VLOOKUP(E604,資料!$B$4:$E$128,3,0))</f>
        <v>崇德國小</v>
      </c>
      <c r="G604" s="84" t="str">
        <f>IF(E604="","",VLOOKUP(E604,資料!$B$4:$E$128,2,0))</f>
        <v>崇德28車</v>
      </c>
      <c r="H604" s="294"/>
      <c r="I604" s="206">
        <v>134</v>
      </c>
      <c r="J604" s="180" t="str">
        <f>IF(I604="","",VLOOKUP(I604,資料!$B$4:$E$128,3,0))</f>
        <v>崇德國小</v>
      </c>
      <c r="K604" s="84" t="str">
        <f>IF(I604="","",VLOOKUP(I604,資料!$K$4:$L$128,2,0))</f>
        <v>崇德28車</v>
      </c>
      <c r="L604" s="12"/>
      <c r="M604" s="86">
        <f>IFERROR(IF(I604="",VLOOKUP(E604,資料!$B$4:$E$174,4,0),VLOOKUP(I604,資料!$B$4:$E$174,4,0)),"")</f>
        <v>84</v>
      </c>
      <c r="N604" s="86">
        <f t="shared" si="98"/>
        <v>1932</v>
      </c>
      <c r="O604" s="86">
        <f t="shared" si="92"/>
        <v>1848</v>
      </c>
      <c r="P604" s="86">
        <f t="shared" si="96"/>
        <v>3780</v>
      </c>
      <c r="Q604" s="298">
        <f t="shared" si="93"/>
        <v>1</v>
      </c>
      <c r="R604" s="28">
        <f t="shared" si="95"/>
        <v>1932</v>
      </c>
      <c r="S604" s="28">
        <f t="shared" si="94"/>
        <v>1848</v>
      </c>
      <c r="T604" s="176">
        <f t="shared" si="91"/>
        <v>3780</v>
      </c>
      <c r="U604" s="280" t="str">
        <f t="shared" si="97"/>
        <v>28</v>
      </c>
      <c r="V604" s="280"/>
    </row>
    <row r="605" spans="1:22" ht="18.75" customHeight="1">
      <c r="A605" s="26">
        <v>614</v>
      </c>
      <c r="B605" s="23" t="s">
        <v>666</v>
      </c>
      <c r="C605" s="231" t="s">
        <v>72</v>
      </c>
      <c r="D605" s="540" t="s">
        <v>665</v>
      </c>
      <c r="E605" s="206">
        <v>134</v>
      </c>
      <c r="F605" s="180" t="str">
        <f>IF(E605="","",VLOOKUP(E605,資料!$B$4:$E$128,3,0))</f>
        <v>崇德國小</v>
      </c>
      <c r="G605" s="84" t="str">
        <f>IF(E605="","",VLOOKUP(E605,資料!$B$4:$E$128,2,0))</f>
        <v>崇德28車</v>
      </c>
      <c r="H605" s="848" t="s">
        <v>3735</v>
      </c>
      <c r="I605" s="206">
        <v>134</v>
      </c>
      <c r="J605" s="180" t="str">
        <f>IF(I605="","",VLOOKUP(I605,資料!$B$4:$E$128,3,0))</f>
        <v>崇德國小</v>
      </c>
      <c r="K605" s="84" t="str">
        <f>IF(I605="","",VLOOKUP(I605,資料!$K$4:$L$128,2,0))</f>
        <v>崇德28車</v>
      </c>
      <c r="L605" s="816" t="s">
        <v>3735</v>
      </c>
      <c r="M605" s="86">
        <f>IFERROR(IF(I605="",VLOOKUP(E605,資料!$B$4:$E$174,4,0),VLOOKUP(I605,資料!$B$4:$E$174,4,0)),"")</f>
        <v>84</v>
      </c>
      <c r="N605" s="86">
        <f t="shared" si="98"/>
        <v>1932</v>
      </c>
      <c r="O605" s="86">
        <f t="shared" si="92"/>
        <v>1848</v>
      </c>
      <c r="P605" s="86">
        <f t="shared" si="96"/>
        <v>3780</v>
      </c>
      <c r="Q605" s="298">
        <f t="shared" si="93"/>
        <v>2</v>
      </c>
      <c r="R605" s="28">
        <f t="shared" si="95"/>
        <v>1449</v>
      </c>
      <c r="S605" s="28">
        <f t="shared" si="94"/>
        <v>1386</v>
      </c>
      <c r="T605" s="176">
        <f t="shared" si="91"/>
        <v>2835</v>
      </c>
      <c r="U605" s="280" t="str">
        <f t="shared" si="97"/>
        <v>28</v>
      </c>
      <c r="V605" s="817" t="s">
        <v>3735</v>
      </c>
    </row>
    <row r="606" spans="1:22" ht="18.75" customHeight="1">
      <c r="A606" s="26">
        <v>615</v>
      </c>
      <c r="B606" s="335" t="s">
        <v>1032</v>
      </c>
      <c r="C606" s="278" t="s">
        <v>76</v>
      </c>
      <c r="D606" s="543" t="s">
        <v>1033</v>
      </c>
      <c r="E606" s="206">
        <v>134</v>
      </c>
      <c r="F606" s="180" t="str">
        <f>IF(E606="","",VLOOKUP(E606,資料!$B$4:$E$128,3,0))</f>
        <v>崇德國小</v>
      </c>
      <c r="G606" s="84" t="str">
        <f>IF(E606="","",VLOOKUP(E606,資料!$B$4:$E$128,2,0))</f>
        <v>崇德28車</v>
      </c>
      <c r="H606" s="294"/>
      <c r="I606" s="206">
        <v>134</v>
      </c>
      <c r="J606" s="180" t="str">
        <f>IF(I606="","",VLOOKUP(I606,資料!$B$4:$E$128,3,0))</f>
        <v>崇德國小</v>
      </c>
      <c r="K606" s="84" t="str">
        <f>IF(I606="","",VLOOKUP(I606,資料!$K$4:$L$128,2,0))</f>
        <v>崇德28車</v>
      </c>
      <c r="L606" s="12"/>
      <c r="M606" s="86">
        <f>IFERROR(IF(I606="",VLOOKUP(E606,資料!$B$4:$E$174,4,0),VLOOKUP(I606,資料!$B$4:$E$174,4,0)),"")</f>
        <v>84</v>
      </c>
      <c r="N606" s="86">
        <f t="shared" si="98"/>
        <v>1932</v>
      </c>
      <c r="O606" s="86">
        <f t="shared" si="92"/>
        <v>1848</v>
      </c>
      <c r="P606" s="86">
        <f t="shared" si="96"/>
        <v>3780</v>
      </c>
      <c r="Q606" s="298">
        <f t="shared" si="93"/>
        <v>2</v>
      </c>
      <c r="R606" s="28">
        <f t="shared" si="95"/>
        <v>1932</v>
      </c>
      <c r="S606" s="28">
        <f t="shared" si="94"/>
        <v>1848</v>
      </c>
      <c r="T606" s="176">
        <f t="shared" si="91"/>
        <v>3780</v>
      </c>
      <c r="U606" s="280" t="str">
        <f t="shared" si="97"/>
        <v>28</v>
      </c>
      <c r="V606" s="280"/>
    </row>
    <row r="607" spans="1:22" ht="18.75" customHeight="1">
      <c r="A607" s="26">
        <v>616</v>
      </c>
      <c r="B607" s="329" t="s">
        <v>672</v>
      </c>
      <c r="C607" s="232" t="s">
        <v>70</v>
      </c>
      <c r="D607" s="541" t="s">
        <v>455</v>
      </c>
      <c r="E607" s="183">
        <v>135</v>
      </c>
      <c r="F607" s="180" t="str">
        <f>IF(E607="","",VLOOKUP(E607,資料!$B$4:$E$128,3,0))</f>
        <v>明華商店</v>
      </c>
      <c r="G607" s="84" t="str">
        <f>IF(E607="","",VLOOKUP(E607,資料!$B$4:$E$128,2,0))</f>
        <v>崇德28車</v>
      </c>
      <c r="H607" s="294"/>
      <c r="I607" s="183">
        <v>135</v>
      </c>
      <c r="J607" s="180" t="str">
        <f>IF(I607="","",VLOOKUP(I607,資料!$B$4:$E$128,3,0))</f>
        <v>明華商店</v>
      </c>
      <c r="K607" s="84" t="str">
        <f>IF(I607="","",VLOOKUP(I607,資料!$K$4:$L$128,2,0))</f>
        <v>崇德28車</v>
      </c>
      <c r="L607" s="12"/>
      <c r="M607" s="86">
        <f>IFERROR(IF(I607="",VLOOKUP(E607,資料!$B$4:$E$174,4,0),VLOOKUP(I607,資料!$B$4:$E$174,4,0)),"")</f>
        <v>84</v>
      </c>
      <c r="N607" s="86">
        <f t="shared" si="98"/>
        <v>1932</v>
      </c>
      <c r="O607" s="86">
        <f t="shared" si="92"/>
        <v>1848</v>
      </c>
      <c r="P607" s="86">
        <f t="shared" si="96"/>
        <v>3780</v>
      </c>
      <c r="Q607" s="298">
        <f t="shared" si="93"/>
        <v>2</v>
      </c>
      <c r="R607" s="28">
        <f t="shared" si="95"/>
        <v>1932</v>
      </c>
      <c r="S607" s="28">
        <f t="shared" si="94"/>
        <v>1848</v>
      </c>
      <c r="T607" s="176">
        <f t="shared" si="91"/>
        <v>3780</v>
      </c>
      <c r="U607" s="280" t="str">
        <f t="shared" si="97"/>
        <v>28</v>
      </c>
      <c r="V607" s="280"/>
    </row>
    <row r="608" spans="1:22" ht="18.75" customHeight="1">
      <c r="A608" s="26">
        <v>617</v>
      </c>
      <c r="B608" s="329" t="s">
        <v>830</v>
      </c>
      <c r="C608" s="232" t="s">
        <v>1180</v>
      </c>
      <c r="D608" s="541" t="s">
        <v>486</v>
      </c>
      <c r="E608" s="206">
        <v>136</v>
      </c>
      <c r="F608" s="180" t="str">
        <f>IF(E608="","",VLOOKUP(E608,資料!$B$4:$E$128,3,0))</f>
        <v>蓮華</v>
      </c>
      <c r="G608" s="84" t="str">
        <f>IF(E608="","",VLOOKUP(E608,資料!$B$4:$E$128,2,0))</f>
        <v>崇德28車</v>
      </c>
      <c r="H608" s="294"/>
      <c r="I608" s="206">
        <v>136</v>
      </c>
      <c r="J608" s="180" t="str">
        <f>IF(I608="","",VLOOKUP(I608,資料!$B$4:$E$128,3,0))</f>
        <v>蓮華</v>
      </c>
      <c r="K608" s="84" t="str">
        <f>IF(I608="","",VLOOKUP(I608,資料!$K$4:$L$128,2,0))</f>
        <v>崇德28車</v>
      </c>
      <c r="L608" s="14"/>
      <c r="M608" s="86">
        <f>IFERROR(IF(I608="",VLOOKUP(E608,資料!$B$4:$E$174,4,0),VLOOKUP(I608,資料!$B$4:$E$174,4,0)),"")</f>
        <v>84</v>
      </c>
      <c r="N608" s="86">
        <f t="shared" si="98"/>
        <v>1932</v>
      </c>
      <c r="O608" s="86">
        <f t="shared" si="92"/>
        <v>1848</v>
      </c>
      <c r="P608" s="86">
        <f t="shared" si="96"/>
        <v>3780</v>
      </c>
      <c r="Q608" s="298">
        <f t="shared" si="93"/>
        <v>2</v>
      </c>
      <c r="R608" s="28">
        <f t="shared" si="95"/>
        <v>1932</v>
      </c>
      <c r="S608" s="28">
        <f t="shared" si="94"/>
        <v>1848</v>
      </c>
      <c r="T608" s="176">
        <f t="shared" si="91"/>
        <v>3780</v>
      </c>
      <c r="U608" s="280" t="str">
        <f t="shared" si="97"/>
        <v>28</v>
      </c>
      <c r="V608" s="280"/>
    </row>
    <row r="609" spans="1:22" ht="18.75" customHeight="1">
      <c r="A609" s="26">
        <v>618</v>
      </c>
      <c r="B609" s="329">
        <v>110233</v>
      </c>
      <c r="C609" s="232" t="s">
        <v>1945</v>
      </c>
      <c r="D609" s="541" t="s">
        <v>1610</v>
      </c>
      <c r="E609" s="183">
        <v>137</v>
      </c>
      <c r="F609" s="180" t="str">
        <f>IF(E609="","",VLOOKUP(E609,資料!$B$4:$E$128,3,0))</f>
        <v>復安國小</v>
      </c>
      <c r="G609" s="84" t="str">
        <f>IF(E609="","",VLOOKUP(E609,資料!$B$4:$E$128,2,0))</f>
        <v>崇德28車</v>
      </c>
      <c r="H609" s="294"/>
      <c r="I609" s="183">
        <v>137</v>
      </c>
      <c r="J609" s="180" t="str">
        <f>IF(I609="","",VLOOKUP(I609,資料!$B$4:$E$128,3,0))</f>
        <v>復安國小</v>
      </c>
      <c r="K609" s="84" t="str">
        <f>IF(I609="","",VLOOKUP(I609,資料!$K$4:$L$128,2,0))</f>
        <v>崇德28車</v>
      </c>
      <c r="L609" s="12"/>
      <c r="M609" s="86">
        <f>IFERROR(IF(I609="",VLOOKUP(E609,資料!$B$4:$E$174,4,0),VLOOKUP(I609,資料!$B$4:$E$174,4,0)),"")</f>
        <v>78</v>
      </c>
      <c r="N609" s="86">
        <f t="shared" si="98"/>
        <v>1794</v>
      </c>
      <c r="O609" s="86">
        <f t="shared" si="92"/>
        <v>1716</v>
      </c>
      <c r="P609" s="86">
        <f t="shared" si="96"/>
        <v>3510</v>
      </c>
      <c r="Q609" s="298">
        <f t="shared" si="93"/>
        <v>1</v>
      </c>
      <c r="R609" s="28">
        <f t="shared" si="95"/>
        <v>1794</v>
      </c>
      <c r="S609" s="28">
        <f t="shared" si="94"/>
        <v>1716</v>
      </c>
      <c r="T609" s="176">
        <f t="shared" si="91"/>
        <v>3510</v>
      </c>
      <c r="U609" s="280" t="str">
        <f t="shared" si="97"/>
        <v>28</v>
      </c>
      <c r="V609" s="143"/>
    </row>
    <row r="610" spans="1:22" ht="18.75" customHeight="1">
      <c r="A610" s="26">
        <v>619</v>
      </c>
      <c r="B610" s="329">
        <v>110505</v>
      </c>
      <c r="C610" s="232" t="s">
        <v>1949</v>
      </c>
      <c r="D610" s="541" t="s">
        <v>1813</v>
      </c>
      <c r="E610" s="183">
        <v>137</v>
      </c>
      <c r="F610" s="180" t="str">
        <f>IF(E610="","",VLOOKUP(E610,資料!$B$4:$E$128,3,0))</f>
        <v>復安國小</v>
      </c>
      <c r="G610" s="84" t="str">
        <f>IF(E610="","",VLOOKUP(E610,資料!$B$4:$E$128,2,0))</f>
        <v>崇德28車</v>
      </c>
      <c r="H610" s="294"/>
      <c r="I610" s="183">
        <v>137</v>
      </c>
      <c r="J610" s="180" t="str">
        <f>IF(I610="","",VLOOKUP(I610,資料!$B$4:$E$128,3,0))</f>
        <v>復安國小</v>
      </c>
      <c r="K610" s="84" t="str">
        <f>IF(I610="","",VLOOKUP(I610,資料!$K$4:$L$128,2,0))</f>
        <v>崇德28車</v>
      </c>
      <c r="L610" s="12"/>
      <c r="M610" s="86">
        <f>IFERROR(IF(I610="",VLOOKUP(E610,資料!$B$4:$E$174,4,0),VLOOKUP(I610,資料!$B$4:$E$174,4,0)),"")</f>
        <v>78</v>
      </c>
      <c r="N610" s="86">
        <f t="shared" si="98"/>
        <v>1794</v>
      </c>
      <c r="O610" s="86">
        <f t="shared" si="92"/>
        <v>1716</v>
      </c>
      <c r="P610" s="86">
        <f t="shared" si="96"/>
        <v>3510</v>
      </c>
      <c r="Q610" s="298">
        <f t="shared" si="93"/>
        <v>1</v>
      </c>
      <c r="R610" s="28">
        <f t="shared" si="95"/>
        <v>1794</v>
      </c>
      <c r="S610" s="28">
        <f t="shared" si="94"/>
        <v>1716</v>
      </c>
      <c r="T610" s="176">
        <f t="shared" si="91"/>
        <v>3510</v>
      </c>
      <c r="U610" s="280" t="str">
        <f t="shared" si="97"/>
        <v>28</v>
      </c>
      <c r="V610" s="143"/>
    </row>
    <row r="611" spans="1:22" ht="18.600000000000001" customHeight="1">
      <c r="A611" s="26">
        <v>621</v>
      </c>
      <c r="B611" s="329">
        <v>910215</v>
      </c>
      <c r="C611" s="232" t="s">
        <v>95</v>
      </c>
      <c r="D611" s="541" t="s">
        <v>156</v>
      </c>
      <c r="E611" s="183">
        <v>137</v>
      </c>
      <c r="F611" s="180" t="str">
        <f>IF(E611="","",VLOOKUP(E611,資料!$B$4:$E$128,3,0))</f>
        <v>復安國小</v>
      </c>
      <c r="G611" s="84" t="str">
        <f>IF(E611="","",VLOOKUP(E611,資料!$B$4:$E$128,2,0))</f>
        <v>崇德28車</v>
      </c>
      <c r="H611" s="294" t="s">
        <v>340</v>
      </c>
      <c r="I611" s="183">
        <v>137</v>
      </c>
      <c r="J611" s="180" t="str">
        <f>IF(I611="","",VLOOKUP(I611,資料!$B$4:$E$128,3,0))</f>
        <v>復安國小</v>
      </c>
      <c r="K611" s="84" t="str">
        <f>IF(I611="","",VLOOKUP(I611,資料!$K$4:$L$128,2,0))</f>
        <v>崇德28車</v>
      </c>
      <c r="L611" s="14" t="s">
        <v>974</v>
      </c>
      <c r="M611" s="86">
        <f>IFERROR(IF(I611="",VLOOKUP(E611,資料!$B$4:$E$174,4,0),VLOOKUP(I611,資料!$B$4:$E$174,4,0)),"")</f>
        <v>78</v>
      </c>
      <c r="N611" s="86">
        <f t="shared" si="98"/>
        <v>1794</v>
      </c>
      <c r="O611" s="86">
        <f t="shared" si="92"/>
        <v>78</v>
      </c>
      <c r="P611" s="86">
        <f t="shared" si="96"/>
        <v>1872</v>
      </c>
      <c r="Q611" s="298" t="str">
        <f t="shared" si="93"/>
        <v>3</v>
      </c>
      <c r="R611" s="28">
        <f t="shared" si="95"/>
        <v>897</v>
      </c>
      <c r="S611" s="28">
        <f t="shared" si="94"/>
        <v>39</v>
      </c>
      <c r="T611" s="176">
        <f t="shared" si="91"/>
        <v>936</v>
      </c>
      <c r="U611" s="280" t="str">
        <f t="shared" si="97"/>
        <v>28</v>
      </c>
      <c r="V611" s="280"/>
    </row>
    <row r="612" spans="1:22" ht="18.75" customHeight="1">
      <c r="A612" s="26">
        <v>622</v>
      </c>
      <c r="B612" s="329" t="s">
        <v>717</v>
      </c>
      <c r="C612" s="330" t="s">
        <v>77</v>
      </c>
      <c r="D612" s="541" t="s">
        <v>716</v>
      </c>
      <c r="E612" s="183">
        <v>137</v>
      </c>
      <c r="F612" s="180" t="str">
        <f>IF(E612="","",VLOOKUP(E612,資料!$B$4:$E$128,3,0))</f>
        <v>復安國小</v>
      </c>
      <c r="G612" s="84" t="str">
        <f>IF(E612="","",VLOOKUP(E612,資料!$B$4:$E$128,2,0))</f>
        <v>崇德28車</v>
      </c>
      <c r="H612" s="294"/>
      <c r="I612" s="183">
        <v>137</v>
      </c>
      <c r="J612" s="180" t="str">
        <f>IF(I612="","",VLOOKUP(I612,資料!$B$4:$E$128,3,0))</f>
        <v>復安國小</v>
      </c>
      <c r="K612" s="84" t="str">
        <f>IF(I612="","",VLOOKUP(I612,資料!$K$4:$L$128,2,0))</f>
        <v>崇德28車</v>
      </c>
      <c r="L612" s="14"/>
      <c r="M612" s="86">
        <f>IFERROR(IF(I612="",VLOOKUP(E612,資料!$B$4:$E$174,4,0),VLOOKUP(I612,資料!$B$4:$E$174,4,0)),"")</f>
        <v>78</v>
      </c>
      <c r="N612" s="86">
        <f t="shared" si="98"/>
        <v>1794</v>
      </c>
      <c r="O612" s="86">
        <f t="shared" si="92"/>
        <v>1716</v>
      </c>
      <c r="P612" s="86">
        <f t="shared" si="96"/>
        <v>3510</v>
      </c>
      <c r="Q612" s="298">
        <f t="shared" si="93"/>
        <v>2</v>
      </c>
      <c r="R612" s="28">
        <f t="shared" si="95"/>
        <v>1794</v>
      </c>
      <c r="S612" s="28">
        <f t="shared" si="94"/>
        <v>1716</v>
      </c>
      <c r="T612" s="176">
        <f t="shared" si="91"/>
        <v>3510</v>
      </c>
      <c r="U612" s="280" t="str">
        <f t="shared" si="97"/>
        <v>28</v>
      </c>
      <c r="V612" s="280"/>
    </row>
    <row r="613" spans="1:22" ht="18.75" customHeight="1">
      <c r="A613" s="26">
        <v>623</v>
      </c>
      <c r="B613" s="23" t="s">
        <v>841</v>
      </c>
      <c r="C613" s="231" t="s">
        <v>1180</v>
      </c>
      <c r="D613" s="540" t="s">
        <v>840</v>
      </c>
      <c r="E613" s="206">
        <v>137</v>
      </c>
      <c r="F613" s="180" t="str">
        <f>IF(E613="","",VLOOKUP(E613,資料!$B$4:$E$128,3,0))</f>
        <v>復安國小</v>
      </c>
      <c r="G613" s="84" t="str">
        <f>IF(E613="","",VLOOKUP(E613,資料!$B$4:$E$128,2,0))</f>
        <v>崇德28車</v>
      </c>
      <c r="H613" s="294"/>
      <c r="I613" s="206">
        <v>137</v>
      </c>
      <c r="J613" s="180" t="str">
        <f>IF(I613="","",VLOOKUP(I613,資料!$B$4:$E$128,3,0))</f>
        <v>復安國小</v>
      </c>
      <c r="K613" s="84" t="str">
        <f>IF(I613="","",VLOOKUP(I613,資料!$K$4:$L$128,2,0))</f>
        <v>崇德28車</v>
      </c>
      <c r="L613" s="12"/>
      <c r="M613" s="86">
        <f>IFERROR(IF(I613="",VLOOKUP(E613,資料!$B$4:$E$174,4,0),VLOOKUP(I613,資料!$B$4:$E$174,4,0)),"")</f>
        <v>78</v>
      </c>
      <c r="N613" s="86">
        <f t="shared" si="98"/>
        <v>1794</v>
      </c>
      <c r="O613" s="86">
        <f t="shared" si="92"/>
        <v>1716</v>
      </c>
      <c r="P613" s="86">
        <f t="shared" si="96"/>
        <v>3510</v>
      </c>
      <c r="Q613" s="298">
        <f t="shared" si="93"/>
        <v>2</v>
      </c>
      <c r="R613" s="28">
        <f t="shared" si="95"/>
        <v>1794</v>
      </c>
      <c r="S613" s="28">
        <f t="shared" si="94"/>
        <v>1716</v>
      </c>
      <c r="T613" s="176">
        <f t="shared" si="91"/>
        <v>3510</v>
      </c>
      <c r="U613" s="280" t="str">
        <f t="shared" si="97"/>
        <v>28</v>
      </c>
      <c r="V613" s="280"/>
    </row>
    <row r="614" spans="1:22" ht="18.75" customHeight="1">
      <c r="A614" s="26">
        <v>624</v>
      </c>
      <c r="B614" s="23">
        <v>910231</v>
      </c>
      <c r="C614" s="231" t="s">
        <v>95</v>
      </c>
      <c r="D614" s="540" t="s">
        <v>285</v>
      </c>
      <c r="E614" s="223" t="s">
        <v>273</v>
      </c>
      <c r="F614" s="180" t="str">
        <f>IF(E614="","",VLOOKUP(E614,資料!$B$4:$E$128,3,0))</f>
        <v>阿蓮派出所-2</v>
      </c>
      <c r="G614" s="84" t="str">
        <f>IF(E614="","",VLOOKUP(E614,資料!$B$4:$E$128,2,0))</f>
        <v>崇德28車</v>
      </c>
      <c r="H614" s="294"/>
      <c r="I614" s="223" t="s">
        <v>273</v>
      </c>
      <c r="J614" s="180" t="str">
        <f>IF(I614="","",VLOOKUP(I614,資料!$B$4:$E$128,3,0))</f>
        <v>阿蓮派出所-2</v>
      </c>
      <c r="K614" s="84" t="str">
        <f>IF(I614="","",VLOOKUP(I614,資料!$K$4:$L$128,2,0))</f>
        <v>崇德28車</v>
      </c>
      <c r="L614" s="12"/>
      <c r="M614" s="86">
        <f>IFERROR(IF(I614="",VLOOKUP(E614,資料!$B$4:$E$174,4,0),VLOOKUP(I614,資料!$B$4:$E$174,4,0)),"")</f>
        <v>84</v>
      </c>
      <c r="N614" s="86">
        <f t="shared" si="98"/>
        <v>1932</v>
      </c>
      <c r="O614" s="86">
        <f t="shared" si="92"/>
        <v>84</v>
      </c>
      <c r="P614" s="86">
        <f t="shared" si="96"/>
        <v>2016</v>
      </c>
      <c r="Q614" s="298" t="str">
        <f t="shared" si="93"/>
        <v>3</v>
      </c>
      <c r="R614" s="28">
        <f t="shared" si="95"/>
        <v>1932</v>
      </c>
      <c r="S614" s="28">
        <f t="shared" si="94"/>
        <v>84</v>
      </c>
      <c r="T614" s="176">
        <f t="shared" si="91"/>
        <v>2016</v>
      </c>
      <c r="U614" s="280" t="str">
        <f>MID(K614,3,2)</f>
        <v>28</v>
      </c>
      <c r="V614" s="280"/>
    </row>
    <row r="615" spans="1:22" ht="18.75" customHeight="1">
      <c r="A615" s="26">
        <v>625</v>
      </c>
      <c r="B615" s="23" t="s">
        <v>659</v>
      </c>
      <c r="C615" s="231" t="s">
        <v>72</v>
      </c>
      <c r="D615" s="540" t="s">
        <v>441</v>
      </c>
      <c r="E615" s="223" t="s">
        <v>273</v>
      </c>
      <c r="F615" s="180" t="str">
        <f>IF(E615="","",VLOOKUP(E615,資料!$B$4:$E$128,3,0))</f>
        <v>阿蓮派出所-2</v>
      </c>
      <c r="G615" s="84" t="str">
        <f>IF(E615="","",VLOOKUP(E615,資料!$B$4:$E$128,2,0))</f>
        <v>崇德28車</v>
      </c>
      <c r="H615" s="294"/>
      <c r="I615" s="223" t="s">
        <v>273</v>
      </c>
      <c r="J615" s="180" t="str">
        <f>IF(I615="","",VLOOKUP(I615,資料!$B$4:$E$128,3,0))</f>
        <v>阿蓮派出所-2</v>
      </c>
      <c r="K615" s="84" t="str">
        <f>IF(I615="","",VLOOKUP(I615,資料!$K$4:$L$128,2,0))</f>
        <v>崇德28車</v>
      </c>
      <c r="L615" s="14"/>
      <c r="M615" s="86">
        <f>IFERROR(IF(I615="",VLOOKUP(E615,資料!$B$4:$E$174,4,0),VLOOKUP(I615,資料!$B$4:$E$174,4,0)),"")</f>
        <v>84</v>
      </c>
      <c r="N615" s="86">
        <f t="shared" si="98"/>
        <v>1932</v>
      </c>
      <c r="O615" s="86">
        <f t="shared" si="92"/>
        <v>1848</v>
      </c>
      <c r="P615" s="86">
        <f t="shared" si="96"/>
        <v>3780</v>
      </c>
      <c r="Q615" s="298">
        <f t="shared" si="93"/>
        <v>2</v>
      </c>
      <c r="R615" s="28">
        <f t="shared" si="95"/>
        <v>1932</v>
      </c>
      <c r="S615" s="28">
        <f t="shared" si="94"/>
        <v>1848</v>
      </c>
      <c r="T615" s="176">
        <f t="shared" si="91"/>
        <v>3780</v>
      </c>
      <c r="U615" s="280" t="str">
        <f t="shared" ref="U615:U625" si="99">MID(K615,3,2)</f>
        <v>28</v>
      </c>
      <c r="V615" s="22"/>
    </row>
    <row r="616" spans="1:22" ht="18.600000000000001" customHeight="1">
      <c r="A616" s="26">
        <v>626</v>
      </c>
      <c r="B616" s="329" t="s">
        <v>722</v>
      </c>
      <c r="C616" s="330" t="s">
        <v>77</v>
      </c>
      <c r="D616" s="541" t="s">
        <v>555</v>
      </c>
      <c r="E616" s="223" t="s">
        <v>273</v>
      </c>
      <c r="F616" s="180" t="str">
        <f>IF(E616="","",VLOOKUP(E616,資料!$B$4:$E$128,3,0))</f>
        <v>阿蓮派出所-2</v>
      </c>
      <c r="G616" s="84" t="str">
        <f>IF(E616="","",VLOOKUP(E616,資料!$B$4:$E$128,2,0))</f>
        <v>崇德28車</v>
      </c>
      <c r="H616" s="294"/>
      <c r="I616" s="223" t="s">
        <v>273</v>
      </c>
      <c r="J616" s="180" t="str">
        <f>IF(I616="","",VLOOKUP(I616,資料!$B$4:$E$128,3,0))</f>
        <v>阿蓮派出所-2</v>
      </c>
      <c r="K616" s="84" t="str">
        <f>IF(I616="","",VLOOKUP(I616,資料!$K$4:$L$128,2,0))</f>
        <v>崇德28車</v>
      </c>
      <c r="L616" s="14"/>
      <c r="M616" s="86">
        <f>IFERROR(IF(I616="",VLOOKUP(E616,資料!$B$4:$E$174,4,0),VLOOKUP(I616,資料!$B$4:$E$174,4,0)),"")</f>
        <v>84</v>
      </c>
      <c r="N616" s="86">
        <f t="shared" si="98"/>
        <v>1932</v>
      </c>
      <c r="O616" s="86">
        <f t="shared" si="92"/>
        <v>1848</v>
      </c>
      <c r="P616" s="86">
        <f t="shared" si="96"/>
        <v>3780</v>
      </c>
      <c r="Q616" s="298">
        <f t="shared" si="93"/>
        <v>2</v>
      </c>
      <c r="R616" s="28">
        <f t="shared" si="95"/>
        <v>1932</v>
      </c>
      <c r="S616" s="28">
        <f t="shared" si="94"/>
        <v>1848</v>
      </c>
      <c r="T616" s="176">
        <f t="shared" si="91"/>
        <v>3780</v>
      </c>
      <c r="U616" s="280" t="str">
        <f t="shared" si="99"/>
        <v>28</v>
      </c>
      <c r="V616" s="280"/>
    </row>
    <row r="617" spans="1:22" ht="18.75" customHeight="1">
      <c r="A617" s="26">
        <v>627</v>
      </c>
      <c r="B617" s="23" t="s">
        <v>727</v>
      </c>
      <c r="C617" s="231" t="s">
        <v>77</v>
      </c>
      <c r="D617" s="540" t="s">
        <v>556</v>
      </c>
      <c r="E617" s="223" t="s">
        <v>273</v>
      </c>
      <c r="F617" s="180" t="str">
        <f>IF(E617="","",VLOOKUP(E617,資料!$B$4:$E$128,3,0))</f>
        <v>阿蓮派出所-2</v>
      </c>
      <c r="G617" s="84" t="str">
        <f>IF(E617="","",VLOOKUP(E617,資料!$B$4:$E$128,2,0))</f>
        <v>崇德28車</v>
      </c>
      <c r="H617" s="294"/>
      <c r="I617" s="223" t="s">
        <v>273</v>
      </c>
      <c r="J617" s="180" t="str">
        <f>IF(I617="","",VLOOKUP(I617,資料!$B$4:$E$128,3,0))</f>
        <v>阿蓮派出所-2</v>
      </c>
      <c r="K617" s="84" t="str">
        <f>IF(I617="","",VLOOKUP(I617,資料!$K$4:$L$128,2,0))</f>
        <v>崇德28車</v>
      </c>
      <c r="L617" s="12"/>
      <c r="M617" s="86">
        <f>IFERROR(IF(I617="",VLOOKUP(E617,資料!$B$4:$E$174,4,0),VLOOKUP(I617,資料!$B$4:$E$174,4,0)),"")</f>
        <v>84</v>
      </c>
      <c r="N617" s="86">
        <f t="shared" si="98"/>
        <v>1932</v>
      </c>
      <c r="O617" s="86">
        <f t="shared" si="92"/>
        <v>1848</v>
      </c>
      <c r="P617" s="86">
        <f t="shared" si="96"/>
        <v>3780</v>
      </c>
      <c r="Q617" s="298">
        <f t="shared" si="93"/>
        <v>2</v>
      </c>
      <c r="R617" s="28">
        <f t="shared" si="95"/>
        <v>1932</v>
      </c>
      <c r="S617" s="28">
        <f t="shared" si="94"/>
        <v>1848</v>
      </c>
      <c r="T617" s="176">
        <f t="shared" ref="T617:T638" si="100">IF(SUM(R617:S617)=0,"",(SUM(R617:S617)))</f>
        <v>3780</v>
      </c>
      <c r="U617" s="280" t="str">
        <f t="shared" si="99"/>
        <v>28</v>
      </c>
      <c r="V617" s="280"/>
    </row>
    <row r="618" spans="1:22" ht="18.75" customHeight="1">
      <c r="A618" s="26">
        <v>628</v>
      </c>
      <c r="B618" s="23" t="s">
        <v>770</v>
      </c>
      <c r="C618" s="231" t="s">
        <v>74</v>
      </c>
      <c r="D618" s="540" t="s">
        <v>388</v>
      </c>
      <c r="E618" s="223" t="s">
        <v>273</v>
      </c>
      <c r="F618" s="180" t="str">
        <f>IF(E618="","",VLOOKUP(E618,資料!$B$4:$E$128,3,0))</f>
        <v>阿蓮派出所-2</v>
      </c>
      <c r="G618" s="84" t="str">
        <f>IF(E618="","",VLOOKUP(E618,資料!$B$4:$E$128,2,0))</f>
        <v>崇德28車</v>
      </c>
      <c r="H618" s="294"/>
      <c r="I618" s="223" t="s">
        <v>273</v>
      </c>
      <c r="J618" s="180" t="str">
        <f>IF(I618="","",VLOOKUP(I618,資料!$B$4:$E$128,3,0))</f>
        <v>阿蓮派出所-2</v>
      </c>
      <c r="K618" s="84" t="str">
        <f>IF(I618="","",VLOOKUP(I618,資料!$K$4:$L$128,2,0))</f>
        <v>崇德28車</v>
      </c>
      <c r="L618" s="309"/>
      <c r="M618" s="86">
        <f>IFERROR(IF(I618="",VLOOKUP(E618,資料!$B$4:$E$174,4,0),VLOOKUP(I618,資料!$B$4:$E$174,4,0)),"")</f>
        <v>84</v>
      </c>
      <c r="N618" s="86">
        <f t="shared" si="98"/>
        <v>1932</v>
      </c>
      <c r="O618" s="86">
        <f t="shared" ref="O618:O638" si="101">IF(M618="","",IF(LEFT(B618,1)="9",M618*$Q$2,M618*$O$2))</f>
        <v>1848</v>
      </c>
      <c r="P618" s="86">
        <f t="shared" si="96"/>
        <v>3780</v>
      </c>
      <c r="Q618" s="298">
        <f t="shared" ref="Q618:Q636" si="102">IF(B618="","",IF(LEFTB(B618,1)="9","3",IF(LEFTB(B618,1)="0",2,1)))</f>
        <v>2</v>
      </c>
      <c r="R618" s="28">
        <f t="shared" si="95"/>
        <v>1932</v>
      </c>
      <c r="S618" s="28">
        <f t="shared" si="94"/>
        <v>1848</v>
      </c>
      <c r="T618" s="176">
        <f t="shared" si="100"/>
        <v>3780</v>
      </c>
      <c r="U618" s="280" t="str">
        <f t="shared" si="99"/>
        <v>28</v>
      </c>
      <c r="V618" s="143"/>
    </row>
    <row r="619" spans="1:22" ht="18.75" customHeight="1">
      <c r="A619" s="26">
        <v>629</v>
      </c>
      <c r="B619" s="23" t="s">
        <v>814</v>
      </c>
      <c r="C619" s="231" t="s">
        <v>357</v>
      </c>
      <c r="D619" s="540" t="s">
        <v>506</v>
      </c>
      <c r="E619" s="223" t="s">
        <v>273</v>
      </c>
      <c r="F619" s="180" t="str">
        <f>IF(E619="","",VLOOKUP(E619,資料!$B$4:$E$128,3,0))</f>
        <v>阿蓮派出所-2</v>
      </c>
      <c r="G619" s="84" t="str">
        <f>IF(E619="","",VLOOKUP(E619,資料!$B$4:$E$128,2,0))</f>
        <v>崇德28車</v>
      </c>
      <c r="H619" s="294"/>
      <c r="I619" s="223" t="s">
        <v>273</v>
      </c>
      <c r="J619" s="180" t="str">
        <f>IF(I619="","",VLOOKUP(I619,資料!$B$4:$E$128,3,0))</f>
        <v>阿蓮派出所-2</v>
      </c>
      <c r="K619" s="84" t="str">
        <f>IF(I619="","",VLOOKUP(I619,資料!$K$4:$L$128,2,0))</f>
        <v>崇德28車</v>
      </c>
      <c r="L619" s="12"/>
      <c r="M619" s="86">
        <f>IFERROR(IF(I619="",VLOOKUP(E619,資料!$B$4:$E$174,4,0),VLOOKUP(I619,資料!$B$4:$E$174,4,0)),"")</f>
        <v>84</v>
      </c>
      <c r="N619" s="86">
        <f t="shared" si="98"/>
        <v>1932</v>
      </c>
      <c r="O619" s="86">
        <f t="shared" si="101"/>
        <v>1848</v>
      </c>
      <c r="P619" s="86">
        <f t="shared" si="96"/>
        <v>3780</v>
      </c>
      <c r="Q619" s="298">
        <f t="shared" si="102"/>
        <v>2</v>
      </c>
      <c r="R619" s="28">
        <f t="shared" si="95"/>
        <v>1932</v>
      </c>
      <c r="S619" s="28">
        <f t="shared" si="94"/>
        <v>1848</v>
      </c>
      <c r="T619" s="176">
        <f t="shared" si="100"/>
        <v>3780</v>
      </c>
      <c r="U619" s="280" t="str">
        <f t="shared" si="99"/>
        <v>28</v>
      </c>
      <c r="V619" s="280"/>
    </row>
    <row r="620" spans="1:22" ht="18.600000000000001" customHeight="1">
      <c r="A620" s="26">
        <v>630</v>
      </c>
      <c r="B620" s="23" t="s">
        <v>827</v>
      </c>
      <c r="C620" s="232" t="s">
        <v>357</v>
      </c>
      <c r="D620" s="541" t="s">
        <v>508</v>
      </c>
      <c r="E620" s="223" t="s">
        <v>273</v>
      </c>
      <c r="F620" s="180" t="str">
        <f>IF(E620="","",VLOOKUP(E620,資料!$B$4:$E$128,3,0))</f>
        <v>阿蓮派出所-2</v>
      </c>
      <c r="G620" s="84" t="str">
        <f>IF(E620="","",VLOOKUP(E620,資料!$B$4:$E$128,2,0))</f>
        <v>崇德28車</v>
      </c>
      <c r="H620" s="294"/>
      <c r="I620" s="223" t="s">
        <v>273</v>
      </c>
      <c r="J620" s="180" t="str">
        <f>IF(I620="","",VLOOKUP(I620,資料!$B$4:$E$128,3,0))</f>
        <v>阿蓮派出所-2</v>
      </c>
      <c r="K620" s="84" t="str">
        <f>IF(I620="","",VLOOKUP(I620,資料!$K$4:$L$128,2,0))</f>
        <v>崇德28車</v>
      </c>
      <c r="L620" s="14"/>
      <c r="M620" s="86">
        <f>IFERROR(IF(I620="",VLOOKUP(E620,資料!$B$4:$E$174,4,0),VLOOKUP(I620,資料!$B$4:$E$174,4,0)),"")</f>
        <v>84</v>
      </c>
      <c r="N620" s="86">
        <f t="shared" si="98"/>
        <v>1932</v>
      </c>
      <c r="O620" s="86">
        <f t="shared" si="101"/>
        <v>1848</v>
      </c>
      <c r="P620" s="86">
        <f t="shared" si="96"/>
        <v>3780</v>
      </c>
      <c r="Q620" s="298">
        <f t="shared" si="102"/>
        <v>2</v>
      </c>
      <c r="R620" s="28">
        <f t="shared" si="95"/>
        <v>1932</v>
      </c>
      <c r="S620" s="28">
        <f t="shared" si="94"/>
        <v>1848</v>
      </c>
      <c r="T620" s="176">
        <f t="shared" si="100"/>
        <v>3780</v>
      </c>
      <c r="U620" s="280" t="str">
        <f t="shared" si="99"/>
        <v>28</v>
      </c>
      <c r="V620" s="280"/>
    </row>
    <row r="621" spans="1:22" ht="18.75" customHeight="1">
      <c r="A621" s="26">
        <v>631</v>
      </c>
      <c r="B621" s="329" t="s">
        <v>834</v>
      </c>
      <c r="C621" s="232" t="s">
        <v>1180</v>
      </c>
      <c r="D621" s="541" t="s">
        <v>485</v>
      </c>
      <c r="E621" s="223" t="s">
        <v>273</v>
      </c>
      <c r="F621" s="180" t="str">
        <f>IF(E621="","",VLOOKUP(E621,資料!$B$4:$E$128,3,0))</f>
        <v>阿蓮派出所-2</v>
      </c>
      <c r="G621" s="84" t="str">
        <f>IF(E621="","",VLOOKUP(E621,資料!$B$4:$E$128,2,0))</f>
        <v>崇德28車</v>
      </c>
      <c r="H621" s="294"/>
      <c r="I621" s="223" t="s">
        <v>273</v>
      </c>
      <c r="J621" s="180" t="str">
        <f>IF(I621="","",VLOOKUP(I621,資料!$B$4:$E$128,3,0))</f>
        <v>阿蓮派出所-2</v>
      </c>
      <c r="K621" s="84" t="str">
        <f>IF(I621="","",VLOOKUP(I621,資料!$K$4:$L$128,2,0))</f>
        <v>崇德28車</v>
      </c>
      <c r="L621" s="12"/>
      <c r="M621" s="86">
        <f>IFERROR(IF(I621="",VLOOKUP(E621,資料!$B$4:$E$174,4,0),VLOOKUP(I621,資料!$B$4:$E$174,4,0)),"")</f>
        <v>84</v>
      </c>
      <c r="N621" s="86">
        <f t="shared" si="98"/>
        <v>1932</v>
      </c>
      <c r="O621" s="86">
        <f t="shared" si="101"/>
        <v>1848</v>
      </c>
      <c r="P621" s="86">
        <f t="shared" si="96"/>
        <v>3780</v>
      </c>
      <c r="Q621" s="298">
        <f t="shared" si="102"/>
        <v>2</v>
      </c>
      <c r="R621" s="28">
        <f t="shared" si="95"/>
        <v>1932</v>
      </c>
      <c r="S621" s="28">
        <f t="shared" si="94"/>
        <v>1848</v>
      </c>
      <c r="T621" s="176">
        <f t="shared" si="100"/>
        <v>3780</v>
      </c>
      <c r="U621" s="280" t="str">
        <f t="shared" si="99"/>
        <v>28</v>
      </c>
      <c r="V621" s="280"/>
    </row>
    <row r="622" spans="1:22" ht="18.75" customHeight="1">
      <c r="A622" s="26">
        <v>632</v>
      </c>
      <c r="B622" s="329">
        <v>110106</v>
      </c>
      <c r="C622" s="232" t="s">
        <v>1918</v>
      </c>
      <c r="D622" s="541" t="s">
        <v>1884</v>
      </c>
      <c r="E622" s="223" t="s">
        <v>273</v>
      </c>
      <c r="F622" s="180" t="str">
        <f>IF(E622="","",VLOOKUP(E622,資料!$B$4:$E$128,3,0))</f>
        <v>阿蓮派出所-2</v>
      </c>
      <c r="G622" s="84" t="str">
        <f>IF(E622="","",VLOOKUP(E622,資料!$B$4:$E$128,2,0))</f>
        <v>崇德28車</v>
      </c>
      <c r="H622" s="294"/>
      <c r="I622" s="223" t="s">
        <v>273</v>
      </c>
      <c r="J622" s="180" t="str">
        <f>IF(I622="","",VLOOKUP(I622,資料!$B$4:$E$128,3,0))</f>
        <v>阿蓮派出所-2</v>
      </c>
      <c r="K622" s="84" t="str">
        <f>IF(I622="","",VLOOKUP(I622,資料!$K$4:$L$128,2,0))</f>
        <v>崇德28車</v>
      </c>
      <c r="L622" s="12"/>
      <c r="M622" s="86">
        <f>IFERROR(IF(I622="",VLOOKUP(E622,資料!$B$4:$E$174,4,0),VLOOKUP(I622,資料!$B$4:$E$174,4,0)),"")</f>
        <v>84</v>
      </c>
      <c r="N622" s="86">
        <f t="shared" si="98"/>
        <v>1932</v>
      </c>
      <c r="O622" s="86">
        <f t="shared" si="101"/>
        <v>1848</v>
      </c>
      <c r="P622" s="86">
        <f t="shared" si="96"/>
        <v>3780</v>
      </c>
      <c r="Q622" s="298">
        <f t="shared" si="102"/>
        <v>1</v>
      </c>
      <c r="R622" s="28">
        <f t="shared" si="95"/>
        <v>1932</v>
      </c>
      <c r="S622" s="28">
        <f t="shared" si="94"/>
        <v>1848</v>
      </c>
      <c r="T622" s="176">
        <f t="shared" si="100"/>
        <v>3780</v>
      </c>
      <c r="U622" s="280" t="str">
        <f t="shared" si="99"/>
        <v>28</v>
      </c>
      <c r="V622" s="143"/>
    </row>
    <row r="623" spans="1:22" ht="18.600000000000001" customHeight="1">
      <c r="A623" s="26">
        <v>633</v>
      </c>
      <c r="B623" s="329">
        <v>110119</v>
      </c>
      <c r="C623" s="232" t="s">
        <v>1918</v>
      </c>
      <c r="D623" s="541" t="s">
        <v>1897</v>
      </c>
      <c r="E623" s="223" t="s">
        <v>273</v>
      </c>
      <c r="F623" s="180" t="str">
        <f>IF(E623="","",VLOOKUP(E623,資料!$B$4:$E$128,3,0))</f>
        <v>阿蓮派出所-2</v>
      </c>
      <c r="G623" s="84" t="str">
        <f>IF(E623="","",VLOOKUP(E623,資料!$B$4:$E$128,2,0))</f>
        <v>崇德28車</v>
      </c>
      <c r="H623" s="294"/>
      <c r="I623" s="223" t="s">
        <v>273</v>
      </c>
      <c r="J623" s="180" t="str">
        <f>IF(I623="","",VLOOKUP(I623,資料!$B$4:$E$128,3,0))</f>
        <v>阿蓮派出所-2</v>
      </c>
      <c r="K623" s="84" t="str">
        <f>IF(I623="","",VLOOKUP(I623,資料!$K$4:$L$128,2,0))</f>
        <v>崇德28車</v>
      </c>
      <c r="L623" s="12"/>
      <c r="M623" s="86">
        <f>IFERROR(IF(I623="",VLOOKUP(E623,資料!$B$4:$E$174,4,0),VLOOKUP(I623,資料!$B$4:$E$174,4,0)),"")</f>
        <v>84</v>
      </c>
      <c r="N623" s="86">
        <f t="shared" si="98"/>
        <v>1932</v>
      </c>
      <c r="O623" s="86">
        <f t="shared" si="101"/>
        <v>1848</v>
      </c>
      <c r="P623" s="86">
        <f t="shared" si="96"/>
        <v>3780</v>
      </c>
      <c r="Q623" s="298">
        <f t="shared" si="102"/>
        <v>1</v>
      </c>
      <c r="R623" s="28">
        <f t="shared" si="95"/>
        <v>1932</v>
      </c>
      <c r="S623" s="28">
        <f t="shared" si="94"/>
        <v>1848</v>
      </c>
      <c r="T623" s="176">
        <f t="shared" si="100"/>
        <v>3780</v>
      </c>
      <c r="U623" s="280" t="str">
        <f t="shared" si="99"/>
        <v>28</v>
      </c>
      <c r="V623" s="143"/>
    </row>
    <row r="624" spans="1:22" ht="18.75" customHeight="1">
      <c r="A624" s="26">
        <v>634</v>
      </c>
      <c r="B624" s="329">
        <v>110123</v>
      </c>
      <c r="C624" s="232" t="s">
        <v>1918</v>
      </c>
      <c r="D624" s="541" t="s">
        <v>1901</v>
      </c>
      <c r="E624" s="223" t="s">
        <v>273</v>
      </c>
      <c r="F624" s="180" t="str">
        <f>IF(E624="","",VLOOKUP(E624,資料!$B$4:$E$128,3,0))</f>
        <v>阿蓮派出所-2</v>
      </c>
      <c r="G624" s="84" t="str">
        <f>IF(E624="","",VLOOKUP(E624,資料!$B$4:$E$128,2,0))</f>
        <v>崇德28車</v>
      </c>
      <c r="H624" s="294"/>
      <c r="I624" s="223" t="s">
        <v>273</v>
      </c>
      <c r="J624" s="180" t="str">
        <f>IF(I624="","",VLOOKUP(I624,資料!$B$4:$E$128,3,0))</f>
        <v>阿蓮派出所-2</v>
      </c>
      <c r="K624" s="84" t="str">
        <f>IF(I624="","",VLOOKUP(I624,資料!$K$4:$L$128,2,0))</f>
        <v>崇德28車</v>
      </c>
      <c r="L624" s="12"/>
      <c r="M624" s="86">
        <f>IFERROR(IF(I624="",VLOOKUP(E624,資料!$B$4:$E$174,4,0),VLOOKUP(I624,資料!$B$4:$E$174,4,0)),"")</f>
        <v>84</v>
      </c>
      <c r="N624" s="86">
        <f t="shared" si="98"/>
        <v>1932</v>
      </c>
      <c r="O624" s="86">
        <f t="shared" si="101"/>
        <v>1848</v>
      </c>
      <c r="P624" s="86">
        <f t="shared" si="96"/>
        <v>3780</v>
      </c>
      <c r="Q624" s="298">
        <f t="shared" si="102"/>
        <v>1</v>
      </c>
      <c r="R624" s="28">
        <f t="shared" si="95"/>
        <v>1932</v>
      </c>
      <c r="S624" s="28">
        <f t="shared" si="94"/>
        <v>1848</v>
      </c>
      <c r="T624" s="176">
        <f t="shared" si="100"/>
        <v>3780</v>
      </c>
      <c r="U624" s="280" t="str">
        <f t="shared" si="99"/>
        <v>28</v>
      </c>
      <c r="V624" s="143"/>
    </row>
    <row r="625" spans="1:22" ht="18.75" customHeight="1">
      <c r="A625" s="26">
        <v>635</v>
      </c>
      <c r="B625" s="329">
        <v>110130</v>
      </c>
      <c r="C625" s="232" t="s">
        <v>1918</v>
      </c>
      <c r="D625" s="541" t="s">
        <v>1908</v>
      </c>
      <c r="E625" s="223" t="s">
        <v>273</v>
      </c>
      <c r="F625" s="180" t="str">
        <f>IF(E625="","",VLOOKUP(E625,資料!$B$4:$E$128,3,0))</f>
        <v>阿蓮派出所-2</v>
      </c>
      <c r="G625" s="84" t="str">
        <f>IF(E625="","",VLOOKUP(E625,資料!$B$4:$E$128,2,0))</f>
        <v>崇德28車</v>
      </c>
      <c r="H625" s="294"/>
      <c r="I625" s="223" t="s">
        <v>273</v>
      </c>
      <c r="J625" s="180" t="str">
        <f>IF(I625="","",VLOOKUP(I625,資料!$B$4:$E$128,3,0))</f>
        <v>阿蓮派出所-2</v>
      </c>
      <c r="K625" s="84" t="str">
        <f>IF(I625="","",VLOOKUP(I625,資料!$K$4:$L$128,2,0))</f>
        <v>崇德28車</v>
      </c>
      <c r="L625" s="12"/>
      <c r="M625" s="86">
        <f>IFERROR(IF(I625="",VLOOKUP(E625,資料!$B$4:$E$174,4,0),VLOOKUP(I625,資料!$B$4:$E$174,4,0)),"")</f>
        <v>84</v>
      </c>
      <c r="N625" s="86">
        <f t="shared" si="98"/>
        <v>1932</v>
      </c>
      <c r="O625" s="86">
        <f t="shared" si="101"/>
        <v>1848</v>
      </c>
      <c r="P625" s="86">
        <f t="shared" si="96"/>
        <v>3780</v>
      </c>
      <c r="Q625" s="298">
        <f t="shared" si="102"/>
        <v>1</v>
      </c>
      <c r="R625" s="28">
        <f t="shared" si="95"/>
        <v>1932</v>
      </c>
      <c r="S625" s="28">
        <f t="shared" si="94"/>
        <v>1848</v>
      </c>
      <c r="T625" s="176">
        <f t="shared" si="100"/>
        <v>3780</v>
      </c>
      <c r="U625" s="280" t="str">
        <f t="shared" si="99"/>
        <v>28</v>
      </c>
      <c r="V625" s="143"/>
    </row>
    <row r="626" spans="1:22" ht="18.75" customHeight="1">
      <c r="A626" s="26">
        <v>636</v>
      </c>
      <c r="B626" s="329">
        <v>110321</v>
      </c>
      <c r="C626" s="232" t="s">
        <v>1547</v>
      </c>
      <c r="D626" s="541" t="s">
        <v>1587</v>
      </c>
      <c r="E626" s="223" t="s">
        <v>273</v>
      </c>
      <c r="F626" s="180" t="str">
        <f>IF(E626="","",VLOOKUP(E626,資料!$B$4:$E$128,3,0))</f>
        <v>阿蓮派出所-2</v>
      </c>
      <c r="G626" s="84" t="str">
        <f>IF(E626="","",VLOOKUP(E626,資料!$B$4:$E$128,2,0))</f>
        <v>崇德28車</v>
      </c>
      <c r="H626" s="294"/>
      <c r="I626" s="223" t="s">
        <v>273</v>
      </c>
      <c r="J626" s="180" t="str">
        <f>IF(I626="","",VLOOKUP(I626,資料!$B$4:$E$128,3,0))</f>
        <v>阿蓮派出所-2</v>
      </c>
      <c r="K626" s="84" t="str">
        <f>IF(I626="","",VLOOKUP(I626,資料!$K$4:$L$128,2,0))</f>
        <v>崇德28車</v>
      </c>
      <c r="L626" s="12"/>
      <c r="M626" s="86">
        <f>IFERROR(IF(I626="",VLOOKUP(E626,資料!$B$4:$E$174,4,0),VLOOKUP(I626,資料!$B$4:$E$174,4,0)),"")</f>
        <v>84</v>
      </c>
      <c r="N626" s="86">
        <f t="shared" si="98"/>
        <v>1932</v>
      </c>
      <c r="O626" s="86">
        <f t="shared" si="101"/>
        <v>1848</v>
      </c>
      <c r="P626" s="86">
        <f t="shared" si="96"/>
        <v>3780</v>
      </c>
      <c r="Q626" s="298">
        <f t="shared" si="102"/>
        <v>1</v>
      </c>
      <c r="R626" s="28">
        <f t="shared" si="95"/>
        <v>1932</v>
      </c>
      <c r="S626" s="28">
        <f t="shared" si="94"/>
        <v>1848</v>
      </c>
      <c r="T626" s="176">
        <f t="shared" si="100"/>
        <v>3780</v>
      </c>
      <c r="U626" s="280" t="str">
        <f t="shared" si="97"/>
        <v>28</v>
      </c>
      <c r="V626" s="143"/>
    </row>
    <row r="627" spans="1:22" ht="18.75" customHeight="1">
      <c r="A627" s="26">
        <v>637</v>
      </c>
      <c r="B627" s="329">
        <v>110334</v>
      </c>
      <c r="C627" s="232" t="s">
        <v>1547</v>
      </c>
      <c r="D627" s="541" t="s">
        <v>1612</v>
      </c>
      <c r="E627" s="223" t="s">
        <v>273</v>
      </c>
      <c r="F627" s="180" t="str">
        <f>IF(E627="","",VLOOKUP(E627,資料!$B$4:$E$128,3,0))</f>
        <v>阿蓮派出所-2</v>
      </c>
      <c r="G627" s="84" t="str">
        <f>IF(E627="","",VLOOKUP(E627,資料!$B$4:$E$128,2,0))</f>
        <v>崇德28車</v>
      </c>
      <c r="H627" s="294"/>
      <c r="I627" s="223" t="s">
        <v>273</v>
      </c>
      <c r="J627" s="180" t="str">
        <f>IF(I627="","",VLOOKUP(I627,資料!$B$4:$E$128,3,0))</f>
        <v>阿蓮派出所-2</v>
      </c>
      <c r="K627" s="84" t="str">
        <f>IF(I627="","",VLOOKUP(I627,資料!$K$4:$L$128,2,0))</f>
        <v>崇德28車</v>
      </c>
      <c r="L627" s="12"/>
      <c r="M627" s="86">
        <f>IFERROR(IF(I627="",VLOOKUP(E627,資料!$B$4:$E$174,4,0),VLOOKUP(I627,資料!$B$4:$E$174,4,0)),"")</f>
        <v>84</v>
      </c>
      <c r="N627" s="86">
        <f t="shared" si="98"/>
        <v>1932</v>
      </c>
      <c r="O627" s="86">
        <f t="shared" si="101"/>
        <v>1848</v>
      </c>
      <c r="P627" s="86">
        <f t="shared" si="96"/>
        <v>3780</v>
      </c>
      <c r="Q627" s="298">
        <f t="shared" si="102"/>
        <v>1</v>
      </c>
      <c r="R627" s="28">
        <f t="shared" si="95"/>
        <v>1932</v>
      </c>
      <c r="S627" s="28">
        <f t="shared" si="94"/>
        <v>1848</v>
      </c>
      <c r="T627" s="176">
        <f t="shared" si="100"/>
        <v>3780</v>
      </c>
      <c r="U627" s="280" t="str">
        <f t="shared" si="97"/>
        <v>28</v>
      </c>
      <c r="V627" s="143"/>
    </row>
    <row r="628" spans="1:22" ht="18.75" customHeight="1">
      <c r="A628" s="26">
        <v>638</v>
      </c>
      <c r="B628" s="329">
        <v>110427</v>
      </c>
      <c r="C628" s="232" t="s">
        <v>1617</v>
      </c>
      <c r="D628" s="541" t="s">
        <v>1642</v>
      </c>
      <c r="E628" s="223" t="s">
        <v>273</v>
      </c>
      <c r="F628" s="180" t="str">
        <f>IF(E628="","",VLOOKUP(E628,資料!$B$4:$E$128,3,0))</f>
        <v>阿蓮派出所-2</v>
      </c>
      <c r="G628" s="84" t="str">
        <f>IF(E628="","",VLOOKUP(E628,資料!$B$4:$E$128,2,0))</f>
        <v>崇德28車</v>
      </c>
      <c r="H628" s="294"/>
      <c r="I628" s="223" t="s">
        <v>273</v>
      </c>
      <c r="J628" s="180" t="str">
        <f>IF(I628="","",VLOOKUP(I628,資料!$B$4:$E$128,3,0))</f>
        <v>阿蓮派出所-2</v>
      </c>
      <c r="K628" s="84" t="str">
        <f>IF(I628="","",VLOOKUP(I628,資料!$K$4:$L$128,2,0))</f>
        <v>崇德28車</v>
      </c>
      <c r="L628" s="12"/>
      <c r="M628" s="86">
        <f>IFERROR(IF(I628="",VLOOKUP(E628,資料!$B$4:$E$174,4,0),VLOOKUP(I628,資料!$B$4:$E$174,4,0)),"")</f>
        <v>84</v>
      </c>
      <c r="N628" s="86">
        <f t="shared" si="98"/>
        <v>1932</v>
      </c>
      <c r="O628" s="86">
        <f t="shared" si="101"/>
        <v>1848</v>
      </c>
      <c r="P628" s="86">
        <f t="shared" si="96"/>
        <v>3780</v>
      </c>
      <c r="Q628" s="298">
        <f t="shared" si="102"/>
        <v>1</v>
      </c>
      <c r="R628" s="28">
        <f t="shared" si="95"/>
        <v>1932</v>
      </c>
      <c r="S628" s="28">
        <f t="shared" si="94"/>
        <v>1848</v>
      </c>
      <c r="T628" s="176">
        <f t="shared" si="100"/>
        <v>3780</v>
      </c>
      <c r="U628" s="280" t="str">
        <f t="shared" si="97"/>
        <v>28</v>
      </c>
      <c r="V628" s="143"/>
    </row>
    <row r="629" spans="1:22" ht="18.75" customHeight="1">
      <c r="A629" s="26">
        <v>639</v>
      </c>
      <c r="B629" s="329">
        <v>110921</v>
      </c>
      <c r="C629" s="232" t="s">
        <v>1753</v>
      </c>
      <c r="D629" s="541" t="s">
        <v>1956</v>
      </c>
      <c r="E629" s="223" t="s">
        <v>273</v>
      </c>
      <c r="F629" s="180" t="str">
        <f>IF(E629="","",VLOOKUP(E629,資料!$B$4:$E$128,3,0))</f>
        <v>阿蓮派出所-2</v>
      </c>
      <c r="G629" s="84" t="str">
        <f>IF(E629="","",VLOOKUP(E629,資料!$B$4:$E$128,2,0))</f>
        <v>崇德28車</v>
      </c>
      <c r="H629" s="294"/>
      <c r="I629" s="223" t="s">
        <v>273</v>
      </c>
      <c r="J629" s="180" t="str">
        <f>IF(I629="","",VLOOKUP(I629,資料!$B$4:$E$128,3,0))</f>
        <v>阿蓮派出所-2</v>
      </c>
      <c r="K629" s="84" t="str">
        <f>IF(I629="","",VLOOKUP(I629,資料!$K$4:$L$128,2,0))</f>
        <v>崇德28車</v>
      </c>
      <c r="L629" s="12"/>
      <c r="M629" s="86">
        <f>IFERROR(IF(I629="",VLOOKUP(E629,資料!$B$4:$E$174,4,0),VLOOKUP(I629,資料!$B$4:$E$174,4,0)),"")</f>
        <v>84</v>
      </c>
      <c r="N629" s="86">
        <f t="shared" si="98"/>
        <v>1932</v>
      </c>
      <c r="O629" s="86">
        <f t="shared" si="101"/>
        <v>1848</v>
      </c>
      <c r="P629" s="86">
        <f t="shared" si="96"/>
        <v>3780</v>
      </c>
      <c r="Q629" s="298">
        <f t="shared" si="102"/>
        <v>1</v>
      </c>
      <c r="R629" s="28">
        <f t="shared" si="95"/>
        <v>1932</v>
      </c>
      <c r="S629" s="28">
        <f t="shared" si="94"/>
        <v>1848</v>
      </c>
      <c r="T629" s="176">
        <f t="shared" si="100"/>
        <v>3780</v>
      </c>
      <c r="U629" s="280" t="str">
        <f t="shared" si="97"/>
        <v>28</v>
      </c>
      <c r="V629" s="143"/>
    </row>
    <row r="630" spans="1:22" ht="18.75" customHeight="1">
      <c r="A630" s="26">
        <v>640</v>
      </c>
      <c r="B630" s="329">
        <v>110927</v>
      </c>
      <c r="C630" s="232" t="s">
        <v>1753</v>
      </c>
      <c r="D630" s="541" t="s">
        <v>1779</v>
      </c>
      <c r="E630" s="223" t="s">
        <v>273</v>
      </c>
      <c r="F630" s="180" t="str">
        <f>IF(E630="","",VLOOKUP(E630,資料!$B$4:$E$128,3,0))</f>
        <v>阿蓮派出所-2</v>
      </c>
      <c r="G630" s="84" t="str">
        <f>IF(E630="","",VLOOKUP(E630,資料!$B$4:$E$128,2,0))</f>
        <v>崇德28車</v>
      </c>
      <c r="H630" s="294" t="s">
        <v>2334</v>
      </c>
      <c r="I630" s="223" t="s">
        <v>273</v>
      </c>
      <c r="J630" s="180" t="str">
        <f>IF(I630="","",VLOOKUP(I630,資料!$B$4:$E$128,3,0))</f>
        <v>阿蓮派出所-2</v>
      </c>
      <c r="K630" s="84" t="str">
        <f>IF(I630="","",VLOOKUP(I630,資料!$K$4:$L$128,2,0))</f>
        <v>崇德28車</v>
      </c>
      <c r="L630" s="14" t="s">
        <v>2334</v>
      </c>
      <c r="M630" s="86">
        <f>IFERROR(IF(I630="",VLOOKUP(E630,資料!$B$4:$E$174,4,0),VLOOKUP(I630,資料!$B$4:$E$174,4,0)),"")</f>
        <v>84</v>
      </c>
      <c r="N630" s="86">
        <f t="shared" si="98"/>
        <v>1932</v>
      </c>
      <c r="O630" s="86">
        <f t="shared" si="101"/>
        <v>1848</v>
      </c>
      <c r="P630" s="86">
        <f t="shared" si="96"/>
        <v>3780</v>
      </c>
      <c r="Q630" s="298">
        <f t="shared" si="102"/>
        <v>1</v>
      </c>
      <c r="R630" s="28">
        <f t="shared" si="95"/>
        <v>966</v>
      </c>
      <c r="S630" s="28">
        <f t="shared" si="94"/>
        <v>924</v>
      </c>
      <c r="T630" s="176">
        <f t="shared" si="100"/>
        <v>1890</v>
      </c>
      <c r="U630" s="280" t="str">
        <f t="shared" si="97"/>
        <v>28</v>
      </c>
      <c r="V630" s="143"/>
    </row>
    <row r="631" spans="1:22" ht="18.75" customHeight="1">
      <c r="A631" s="26">
        <v>641</v>
      </c>
      <c r="B631" s="329">
        <v>111117</v>
      </c>
      <c r="C631" s="232" t="s">
        <v>1957</v>
      </c>
      <c r="D631" s="541" t="s">
        <v>1733</v>
      </c>
      <c r="E631" s="223" t="s">
        <v>273</v>
      </c>
      <c r="F631" s="180" t="str">
        <f>IF(E631="","",VLOOKUP(E631,資料!$B$4:$E$128,3,0))</f>
        <v>阿蓮派出所-2</v>
      </c>
      <c r="G631" s="84" t="str">
        <f>IF(E631="","",VLOOKUP(E631,資料!$B$4:$E$128,2,0))</f>
        <v>崇德28車</v>
      </c>
      <c r="H631" s="294"/>
      <c r="I631" s="223" t="s">
        <v>273</v>
      </c>
      <c r="J631" s="180" t="str">
        <f>IF(I631="","",VLOOKUP(I631,資料!$B$4:$E$128,3,0))</f>
        <v>阿蓮派出所-2</v>
      </c>
      <c r="K631" s="84" t="str">
        <f>IF(I631="","",VLOOKUP(I631,資料!$K$4:$L$128,2,0))</f>
        <v>崇德28車</v>
      </c>
      <c r="L631" s="12"/>
      <c r="M631" s="86">
        <f>IFERROR(IF(I631="",VLOOKUP(E631,資料!$B$4:$E$174,4,0),VLOOKUP(I631,資料!$B$4:$E$174,4,0)),"")</f>
        <v>84</v>
      </c>
      <c r="N631" s="86">
        <f t="shared" si="98"/>
        <v>1932</v>
      </c>
      <c r="O631" s="86">
        <f t="shared" si="101"/>
        <v>1848</v>
      </c>
      <c r="P631" s="86">
        <f t="shared" si="96"/>
        <v>3780</v>
      </c>
      <c r="Q631" s="298">
        <f t="shared" si="102"/>
        <v>1</v>
      </c>
      <c r="R631" s="28">
        <f t="shared" si="95"/>
        <v>1932</v>
      </c>
      <c r="S631" s="28">
        <f t="shared" ref="S631:S638" si="103">IF(OR(L631="總車長",L631="特優"),"",IF(OR(L631="優惠",L631="選手",L631="副總車長"),ROUND(O631*50%,0),IF(L631="車長",ROUND(O631*75%,0),O631)))</f>
        <v>1848</v>
      </c>
      <c r="T631" s="176">
        <f t="shared" si="100"/>
        <v>3780</v>
      </c>
      <c r="U631" s="280" t="str">
        <f t="shared" si="97"/>
        <v>28</v>
      </c>
      <c r="V631" s="143"/>
    </row>
    <row r="632" spans="1:22" ht="18.75" customHeight="1">
      <c r="A632" s="26">
        <v>642</v>
      </c>
      <c r="B632" s="329">
        <v>111220</v>
      </c>
      <c r="C632" s="232" t="s">
        <v>1959</v>
      </c>
      <c r="D632" s="541" t="s">
        <v>1699</v>
      </c>
      <c r="E632" s="223" t="s">
        <v>273</v>
      </c>
      <c r="F632" s="180" t="str">
        <f>IF(E632="","",VLOOKUP(E632,資料!$B$4:$E$128,3,0))</f>
        <v>阿蓮派出所-2</v>
      </c>
      <c r="G632" s="84" t="str">
        <f>IF(E632="","",VLOOKUP(E632,資料!$B$4:$E$128,2,0))</f>
        <v>崇德28車</v>
      </c>
      <c r="H632" s="294"/>
      <c r="I632" s="223" t="s">
        <v>273</v>
      </c>
      <c r="J632" s="180" t="str">
        <f>IF(I632="","",VLOOKUP(I632,資料!$B$4:$E$128,3,0))</f>
        <v>阿蓮派出所-2</v>
      </c>
      <c r="K632" s="84" t="str">
        <f>IF(I632="","",VLOOKUP(I632,資料!$K$4:$L$128,2,0))</f>
        <v>崇德28車</v>
      </c>
      <c r="L632" s="12"/>
      <c r="M632" s="86">
        <f>IFERROR(IF(I632="",VLOOKUP(E632,資料!$B$4:$E$174,4,0),VLOOKUP(I632,資料!$B$4:$E$174,4,0)),"")</f>
        <v>84</v>
      </c>
      <c r="N632" s="86">
        <f t="shared" si="98"/>
        <v>1932</v>
      </c>
      <c r="O632" s="86">
        <f t="shared" si="101"/>
        <v>1848</v>
      </c>
      <c r="P632" s="86">
        <f t="shared" si="96"/>
        <v>3780</v>
      </c>
      <c r="Q632" s="298">
        <f t="shared" si="102"/>
        <v>1</v>
      </c>
      <c r="R632" s="28">
        <f t="shared" ref="R632:R638" si="104">IF(OR(H632="總車長",H632="特優"),"",IF(OR(H632="優惠",H632="選手",H632="副總車長"),ROUND(N632*50%,0),IF(H632="車長",ROUND(N632*75%,0),N632)))</f>
        <v>1932</v>
      </c>
      <c r="S632" s="28">
        <f t="shared" si="103"/>
        <v>1848</v>
      </c>
      <c r="T632" s="176">
        <f t="shared" si="100"/>
        <v>3780</v>
      </c>
      <c r="U632" s="280" t="str">
        <f t="shared" si="97"/>
        <v>28</v>
      </c>
      <c r="V632" s="143"/>
    </row>
    <row r="633" spans="1:22" ht="18.75" customHeight="1">
      <c r="A633" s="26">
        <v>643</v>
      </c>
      <c r="B633" s="329">
        <v>111310</v>
      </c>
      <c r="C633" s="232" t="s">
        <v>849</v>
      </c>
      <c r="D633" s="541" t="s">
        <v>1658</v>
      </c>
      <c r="E633" s="223" t="s">
        <v>273</v>
      </c>
      <c r="F633" s="180" t="str">
        <f>IF(E633="","",VLOOKUP(E633,資料!$B$4:$E$128,3,0))</f>
        <v>阿蓮派出所-2</v>
      </c>
      <c r="G633" s="84" t="str">
        <f>IF(E633="","",VLOOKUP(E633,資料!$B$4:$E$128,2,0))</f>
        <v>崇德28車</v>
      </c>
      <c r="H633" s="294"/>
      <c r="I633" s="223" t="s">
        <v>273</v>
      </c>
      <c r="J633" s="180" t="str">
        <f>IF(I633="","",VLOOKUP(I633,資料!$B$4:$E$128,3,0))</f>
        <v>阿蓮派出所-2</v>
      </c>
      <c r="K633" s="84" t="str">
        <f>IF(I633="","",VLOOKUP(I633,資料!$K$4:$L$128,2,0))</f>
        <v>崇德28車</v>
      </c>
      <c r="L633" s="12"/>
      <c r="M633" s="86">
        <f>IFERROR(IF(I633="",VLOOKUP(E633,資料!$B$4:$E$174,4,0),VLOOKUP(I633,資料!$B$4:$E$174,4,0)),"")</f>
        <v>84</v>
      </c>
      <c r="N633" s="86">
        <f t="shared" si="98"/>
        <v>1932</v>
      </c>
      <c r="O633" s="86">
        <f t="shared" si="101"/>
        <v>1848</v>
      </c>
      <c r="P633" s="86">
        <f t="shared" si="96"/>
        <v>3780</v>
      </c>
      <c r="Q633" s="298">
        <f t="shared" si="102"/>
        <v>1</v>
      </c>
      <c r="R633" s="28">
        <f t="shared" si="104"/>
        <v>1932</v>
      </c>
      <c r="S633" s="28">
        <f t="shared" si="103"/>
        <v>1848</v>
      </c>
      <c r="T633" s="176">
        <f t="shared" si="100"/>
        <v>3780</v>
      </c>
      <c r="U633" s="280" t="str">
        <f t="shared" si="97"/>
        <v>28</v>
      </c>
      <c r="V633" s="143"/>
    </row>
    <row r="634" spans="1:22" ht="18.75" customHeight="1">
      <c r="A634" s="26">
        <v>644</v>
      </c>
      <c r="B634" s="329">
        <v>111409</v>
      </c>
      <c r="C634" s="232" t="s">
        <v>1348</v>
      </c>
      <c r="D634" s="541" t="s">
        <v>1359</v>
      </c>
      <c r="E634" s="223" t="s">
        <v>273</v>
      </c>
      <c r="F634" s="180" t="str">
        <f>IF(E634="","",VLOOKUP(E634,資料!$B$4:$E$128,3,0))</f>
        <v>阿蓮派出所-2</v>
      </c>
      <c r="G634" s="84" t="str">
        <f>IF(E634="","",VLOOKUP(E634,資料!$B$4:$E$128,2,0))</f>
        <v>崇德28車</v>
      </c>
      <c r="H634" s="294"/>
      <c r="I634" s="223" t="s">
        <v>273</v>
      </c>
      <c r="J634" s="180" t="str">
        <f>IF(I634="","",VLOOKUP(I634,資料!$B$4:$E$128,3,0))</f>
        <v>阿蓮派出所-2</v>
      </c>
      <c r="K634" s="84" t="str">
        <f>IF(I634="","",VLOOKUP(I634,資料!$K$4:$L$128,2,0))</f>
        <v>崇德28車</v>
      </c>
      <c r="L634" s="12"/>
      <c r="M634" s="86">
        <f>IFERROR(IF(I634="",VLOOKUP(E634,資料!$B$4:$E$174,4,0),VLOOKUP(I634,資料!$B$4:$E$174,4,0)),"")</f>
        <v>84</v>
      </c>
      <c r="N634" s="86">
        <f t="shared" si="98"/>
        <v>1932</v>
      </c>
      <c r="O634" s="86">
        <f t="shared" si="101"/>
        <v>1848</v>
      </c>
      <c r="P634" s="86">
        <f t="shared" si="96"/>
        <v>3780</v>
      </c>
      <c r="Q634" s="298">
        <f t="shared" si="102"/>
        <v>1</v>
      </c>
      <c r="R634" s="28">
        <f t="shared" si="104"/>
        <v>1932</v>
      </c>
      <c r="S634" s="28">
        <f t="shared" si="103"/>
        <v>1848</v>
      </c>
      <c r="T634" s="176">
        <f t="shared" si="100"/>
        <v>3780</v>
      </c>
      <c r="U634" s="280" t="str">
        <f t="shared" si="97"/>
        <v>28</v>
      </c>
      <c r="V634" s="143"/>
    </row>
    <row r="635" spans="1:22" s="717" customFormat="1" ht="18.600000000000001" customHeight="1">
      <c r="A635" s="26">
        <v>645</v>
      </c>
      <c r="B635" s="443">
        <v>111411</v>
      </c>
      <c r="C635" s="441" t="s">
        <v>1348</v>
      </c>
      <c r="D635" s="544" t="s">
        <v>1363</v>
      </c>
      <c r="E635" s="223" t="s">
        <v>273</v>
      </c>
      <c r="F635" s="715" t="str">
        <f>IF(E635="","",VLOOKUP(E635,資料!$B$4:$E$128,3,0))</f>
        <v>阿蓮派出所-2</v>
      </c>
      <c r="G635" s="716" t="str">
        <f>IF(E635="","",VLOOKUP(E635,資料!$B$4:$E$128,2,0))</f>
        <v>崇德28車</v>
      </c>
      <c r="H635" s="565"/>
      <c r="I635" s="223" t="s">
        <v>273</v>
      </c>
      <c r="J635" s="715" t="str">
        <f>IF(I635="","",VLOOKUP(I635,資料!$B$4:$E$128,3,0))</f>
        <v>阿蓮派出所-2</v>
      </c>
      <c r="K635" s="716" t="str">
        <f>IF(I635="","",VLOOKUP(I635,資料!$K$4:$L$128,2,0))</f>
        <v>崇德28車</v>
      </c>
      <c r="L635" s="565"/>
      <c r="M635" s="86">
        <f>IFERROR(IF(I635="",VLOOKUP(E635,資料!$B$4:$E$174,4,0),VLOOKUP(I635,資料!$B$4:$E$174,4,0)),"")</f>
        <v>84</v>
      </c>
      <c r="N635" s="86">
        <f t="shared" si="98"/>
        <v>1932</v>
      </c>
      <c r="O635" s="86">
        <f t="shared" si="101"/>
        <v>1848</v>
      </c>
      <c r="P635" s="86">
        <f t="shared" si="96"/>
        <v>3780</v>
      </c>
      <c r="Q635" s="298">
        <f t="shared" si="102"/>
        <v>1</v>
      </c>
      <c r="R635" s="28">
        <f t="shared" si="104"/>
        <v>1932</v>
      </c>
      <c r="S635" s="28">
        <f t="shared" si="103"/>
        <v>1848</v>
      </c>
      <c r="T635" s="176">
        <f t="shared" si="100"/>
        <v>3780</v>
      </c>
      <c r="U635" s="280" t="str">
        <f t="shared" si="97"/>
        <v>28</v>
      </c>
      <c r="V635" s="747"/>
    </row>
    <row r="636" spans="1:22" ht="18.75" customHeight="1">
      <c r="A636" s="26">
        <v>646</v>
      </c>
      <c r="B636" s="329" t="s">
        <v>623</v>
      </c>
      <c r="C636" s="232" t="s">
        <v>17</v>
      </c>
      <c r="D636" s="541" t="s">
        <v>581</v>
      </c>
      <c r="E636" s="183" t="s">
        <v>273</v>
      </c>
      <c r="F636" s="180" t="str">
        <f>IF(E636="","",VLOOKUP(E636,資料!$B$4:$E$128,3,0))</f>
        <v>阿蓮派出所-2</v>
      </c>
      <c r="G636" s="84" t="str">
        <f>IF(E636="","",VLOOKUP(E636,資料!$B$4:$E$128,2,0))</f>
        <v>崇德28車</v>
      </c>
      <c r="H636" s="294"/>
      <c r="I636" s="223" t="s">
        <v>273</v>
      </c>
      <c r="J636" s="180" t="str">
        <f>IF(I636="","",VLOOKUP(I636,資料!$B$4:$E$128,3,0))</f>
        <v>阿蓮派出所-2</v>
      </c>
      <c r="K636" s="84" t="str">
        <f>IF(I636="","",VLOOKUP(I636,資料!$K$4:$L$128,2,0))</f>
        <v>崇德28車</v>
      </c>
      <c r="L636" s="12"/>
      <c r="M636" s="86">
        <f>IFERROR(IF(I636="",VLOOKUP(E636,資料!$B$4:$E$174,4,0),VLOOKUP(I636,資料!$B$4:$E$174,4,0)),"")</f>
        <v>84</v>
      </c>
      <c r="N636" s="86">
        <f t="shared" si="98"/>
        <v>1932</v>
      </c>
      <c r="O636" s="86">
        <f t="shared" si="101"/>
        <v>1848</v>
      </c>
      <c r="P636" s="86">
        <f t="shared" si="96"/>
        <v>3780</v>
      </c>
      <c r="Q636" s="298">
        <f t="shared" si="102"/>
        <v>2</v>
      </c>
      <c r="R636" s="28">
        <f t="shared" si="104"/>
        <v>1932</v>
      </c>
      <c r="S636" s="28">
        <f t="shared" si="103"/>
        <v>1848</v>
      </c>
      <c r="T636" s="176">
        <f t="shared" si="100"/>
        <v>3780</v>
      </c>
      <c r="U636" s="280" t="str">
        <f t="shared" si="97"/>
        <v>28</v>
      </c>
      <c r="V636" s="143"/>
    </row>
    <row r="637" spans="1:22" ht="18.75" customHeight="1">
      <c r="A637" s="601"/>
      <c r="B637" s="329"/>
      <c r="C637" s="232"/>
      <c r="D637" s="541"/>
      <c r="E637" s="183"/>
      <c r="F637" s="180" t="str">
        <f>IF(E637="","",VLOOKUP(E637,資料!$B$4:$E$128,3,0))</f>
        <v/>
      </c>
      <c r="G637" s="84" t="str">
        <f>IF(E637="","",VLOOKUP(E637,資料!$B$4:$E$128,2,0))</f>
        <v/>
      </c>
      <c r="H637" s="294"/>
      <c r="I637" s="183"/>
      <c r="J637" s="180" t="str">
        <f>IF(I637="","",VLOOKUP(I637,資料!$B$4:$E$128,3,0))</f>
        <v/>
      </c>
      <c r="K637" s="84" t="str">
        <f>IF(I637="","",VLOOKUP(I637,資料!$K$4:$L$128,2,0))</f>
        <v/>
      </c>
      <c r="L637" s="12"/>
      <c r="M637" s="86" t="str">
        <f>IFERROR(IF(I637="",VLOOKUP(E637,資料!$B$4:$E$174,4,0),VLOOKUP(I637,資料!$B$4:$E$174,4,0)),"")</f>
        <v/>
      </c>
      <c r="N637" s="86" t="str">
        <f t="shared" si="98"/>
        <v/>
      </c>
      <c r="O637" s="86" t="str">
        <f t="shared" si="101"/>
        <v/>
      </c>
      <c r="P637" s="86" t="str">
        <f t="shared" ref="P637" si="105">IF(SUM(N637:O637)=0,"",SUM(N637:O637))</f>
        <v/>
      </c>
      <c r="Q637" s="298"/>
      <c r="R637" s="28" t="str">
        <f t="shared" si="104"/>
        <v/>
      </c>
      <c r="S637" s="28" t="str">
        <f t="shared" si="103"/>
        <v/>
      </c>
      <c r="T637" s="176" t="str">
        <f t="shared" si="100"/>
        <v/>
      </c>
    </row>
    <row r="638" spans="1:22" ht="18.600000000000001" customHeight="1">
      <c r="A638" s="55"/>
      <c r="B638" s="329"/>
      <c r="C638" s="232"/>
      <c r="D638" s="541"/>
      <c r="E638" s="183"/>
      <c r="F638" s="180" t="str">
        <f>IF(E638="","",VLOOKUP(E638,資料!$B$4:$E$128,3,0))</f>
        <v/>
      </c>
      <c r="G638" s="84" t="str">
        <f>IF(E638="","",VLOOKUP(E638,資料!$B$4:$E$128,2,0))</f>
        <v/>
      </c>
      <c r="H638" s="294"/>
      <c r="I638" s="183"/>
      <c r="J638" s="180" t="str">
        <f>IF(I638="","",VLOOKUP(I638,資料!$B$4:$E$128,3,0))</f>
        <v/>
      </c>
      <c r="K638" s="84" t="str">
        <f>IF(I638="","",VLOOKUP(I638,資料!$K$4:$L$128,2,0))</f>
        <v/>
      </c>
      <c r="L638" s="12"/>
      <c r="M638" s="86" t="str">
        <f>IFERROR(IF(I638="",VLOOKUP(E638,資料!$B$4:$E$174,4,0),VLOOKUP(I638,資料!$B$4:$E$174,4,0)),"")</f>
        <v/>
      </c>
      <c r="N638" s="86" t="str">
        <f t="shared" si="98"/>
        <v/>
      </c>
      <c r="O638" s="86" t="str">
        <f t="shared" si="101"/>
        <v/>
      </c>
      <c r="P638" s="86" t="str">
        <f t="shared" ref="P638" si="106">IF(SUM(N638:O638)=0,"",SUM(N638:O638))</f>
        <v/>
      </c>
      <c r="Q638" s="298"/>
      <c r="R638" s="28" t="str">
        <f t="shared" si="104"/>
        <v/>
      </c>
      <c r="S638" s="28" t="str">
        <f t="shared" si="103"/>
        <v/>
      </c>
      <c r="T638" s="176" t="str">
        <f t="shared" si="100"/>
        <v/>
      </c>
    </row>
    <row r="639" spans="1:22" s="449" customFormat="1" ht="17.399999999999999" hidden="1" customHeight="1">
      <c r="A639" s="504"/>
      <c r="B639" s="505"/>
      <c r="C639" s="506"/>
      <c r="D639" s="506"/>
      <c r="E639" s="507"/>
      <c r="F639" s="508"/>
      <c r="G639" s="509"/>
      <c r="H639" s="673"/>
      <c r="I639" s="507"/>
      <c r="J639" s="508"/>
      <c r="K639" s="509"/>
      <c r="L639" s="510"/>
      <c r="M639" s="511"/>
      <c r="N639" s="511"/>
      <c r="O639" s="511"/>
      <c r="P639" s="512"/>
      <c r="Q639" s="513"/>
      <c r="R639" s="514"/>
      <c r="S639" s="514"/>
      <c r="T639" s="515"/>
      <c r="V639" s="677"/>
    </row>
    <row r="640" spans="1:22" ht="18.75" hidden="1" customHeight="1">
      <c r="A640" s="658"/>
      <c r="B640" s="329"/>
      <c r="C640" s="232"/>
      <c r="D640" s="541"/>
      <c r="E640" s="183"/>
      <c r="F640" s="450"/>
      <c r="G640" s="451"/>
      <c r="H640" s="674"/>
      <c r="I640" s="674"/>
      <c r="J640" s="674"/>
      <c r="K640" s="674"/>
      <c r="L640" s="674"/>
      <c r="M640" s="674"/>
      <c r="N640" s="674"/>
      <c r="O640" s="674"/>
      <c r="P640" s="674"/>
      <c r="Q640" s="674"/>
      <c r="R640" s="674"/>
      <c r="S640" s="674"/>
      <c r="T640" s="674"/>
    </row>
    <row r="641" spans="1:20" ht="18.75" customHeight="1">
      <c r="A641" s="658"/>
      <c r="B641" s="329"/>
      <c r="C641" s="232"/>
      <c r="D641" s="541"/>
      <c r="E641" s="183"/>
      <c r="F641" s="450"/>
      <c r="G641" s="451"/>
      <c r="H641" s="674"/>
      <c r="I641" s="674"/>
      <c r="J641" s="674"/>
      <c r="K641" s="674"/>
      <c r="L641" s="674"/>
      <c r="M641" s="493">
        <f>SUM(M3:M639)</f>
        <v>46448</v>
      </c>
      <c r="N641" s="493">
        <f>SUM(N3:N639)</f>
        <v>1068304</v>
      </c>
      <c r="O641" s="493">
        <f>SUM(O3:O639)</f>
        <v>795371</v>
      </c>
      <c r="P641" s="452">
        <f>SUM(P3:P639)</f>
        <v>1863675</v>
      </c>
      <c r="Q641" s="452"/>
      <c r="R641" s="452">
        <f>SUM(R3:R640)</f>
        <v>1032634</v>
      </c>
      <c r="S641" s="452">
        <f>SUM(S3:S640)</f>
        <v>774429</v>
      </c>
      <c r="T641" s="452">
        <f>SUM(T3:T639)</f>
        <v>1807063</v>
      </c>
    </row>
  </sheetData>
  <protectedRanges>
    <protectedRange sqref="N2:O2 Q2" name="範圍1"/>
    <protectedRange sqref="I267:I269 C279:E279 C232:E232 C224:E224 C159:D159 C261:E261 I279 I232 I224 I261 C267:E277" name="範圍2_2"/>
    <protectedRange sqref="B151:E151 I151" name="範圍2_7"/>
  </protectedRanges>
  <autoFilter ref="A2:W638" xr:uid="{00000000-0009-0000-0000-000001000000}"/>
  <sortState xmlns:xlrd2="http://schemas.microsoft.com/office/spreadsheetml/2017/richdata2" ref="A3:W741">
    <sortCondition ref="V3:V741"/>
  </sortState>
  <customSheetViews>
    <customSheetView guid="{E49069E9-15F0-445A-B07F-D8CFA335ED3B}" showAutoFilter="1">
      <selection activeCell="H8" sqref="H8"/>
      <pageMargins left="0.59055118110236227" right="0.59055118110236227" top="0.59055118110236227" bottom="0.39370078740157483" header="0.31496062992125984" footer="0.31496062992125984"/>
      <pageSetup paperSize="9" orientation="portrait" horizontalDpi="4294967294" verticalDpi="4294967293" r:id="rId1"/>
      <headerFooter>
        <oddHeader>&amp;L&amp;"Arial,標準"&amp;P / &amp;N</oddHeader>
      </headerFooter>
      <autoFilter ref="E1:E868" xr:uid="{5FA1D52B-A5D1-487E-B424-1B7424D8123D}"/>
    </customSheetView>
    <customSheetView guid="{7A177D40-1837-47F6-B4C6-1508B776A40B}" showAutoFilter="1" hiddenColumns="1">
      <selection activeCell="AD9" sqref="AD9"/>
      <pageMargins left="0.59055118110236227" right="0.59055118110236227" top="0.59055118110236227" bottom="0.59055118110236227" header="0.31496062992125984" footer="0.31496062992125984"/>
      <printOptions horizontalCentered="1"/>
      <pageSetup paperSize="9" orientation="portrait" horizontalDpi="4294967294" verticalDpi="4294967293" r:id="rId2"/>
      <headerFooter>
        <oddHeader>&amp;C
&amp;G</oddHeader>
        <oddFooter>&amp;C&amp;"Arial,標準"&amp;P / &amp;N</oddFooter>
      </headerFooter>
      <autoFilter ref="E1:E868" xr:uid="{A06BEDD5-5D78-4F3B-95ED-80D8C08C3787}"/>
    </customSheetView>
    <customSheetView guid="{1FBCDD0A-236B-492E-87DC-5AC41EF12E92}" showAutoFilter="1" hiddenRows="1" hiddenColumns="1">
      <selection activeCell="AE9" sqref="AE9"/>
      <pageMargins left="0.59055118110236227" right="0.59055118110236227" top="0.59055118110236227" bottom="0.59055118110236227" header="0.31496062992125984" footer="0.31496062992125984"/>
      <printOptions horizontalCentered="1"/>
      <pageSetup paperSize="9" orientation="portrait" horizontalDpi="4294967294" verticalDpi="4294967293" r:id="rId3"/>
      <headerFooter>
        <oddHeader>&amp;C
&amp;G</oddHeader>
        <oddFooter>&amp;C&amp;"Arial,標準"&amp;P / &amp;N</oddFooter>
      </headerFooter>
      <autoFilter ref="E1:E868" xr:uid="{2CD3D971-888B-4120-BBAA-1F25C3238440}"/>
    </customSheetView>
  </customSheetViews>
  <mergeCells count="1">
    <mergeCell ref="M1:M2"/>
  </mergeCells>
  <phoneticPr fontId="6" type="noConversion"/>
  <conditionalFormatting sqref="B399">
    <cfRule type="duplicateValues" dxfId="1285" priority="182"/>
  </conditionalFormatting>
  <conditionalFormatting sqref="D399">
    <cfRule type="duplicateValues" dxfId="1284" priority="181"/>
  </conditionalFormatting>
  <conditionalFormatting sqref="O639">
    <cfRule type="expression" dxfId="1283" priority="28224">
      <formula>$Q639:$Q1391="3"</formula>
    </cfRule>
  </conditionalFormatting>
  <conditionalFormatting sqref="E325 E372:E374 I372:I374">
    <cfRule type="containsText" dxfId="1282" priority="35" operator="containsText" text="路竹7-11">
      <formula>NOT(ISERROR(SEARCH("路竹7-11",E325)))</formula>
    </cfRule>
    <cfRule type="containsText" dxfId="1281" priority="36" operator="containsText" text="梓官區公所">
      <formula>NOT(ISERROR(SEARCH("梓官區公所",E325)))</formula>
    </cfRule>
    <cfRule type="containsText" dxfId="1280" priority="37" operator="containsText" text="仁武國小">
      <formula>NOT(ISERROR(SEARCH("仁武國小",E325)))</formula>
    </cfRule>
    <cfRule type="containsText" dxfId="1279" priority="38" operator="containsText" text="旗楠交流道">
      <formula>NOT(ISERROR(SEARCH("旗楠交流道",E325)))</formula>
    </cfRule>
  </conditionalFormatting>
  <conditionalFormatting sqref="E326:E327">
    <cfRule type="containsText" dxfId="1278" priority="31" operator="containsText" text="路竹7-11">
      <formula>NOT(ISERROR(SEARCH("路竹7-11",E326)))</formula>
    </cfRule>
    <cfRule type="containsText" dxfId="1277" priority="32" operator="containsText" text="梓官區公所">
      <formula>NOT(ISERROR(SEARCH("梓官區公所",E326)))</formula>
    </cfRule>
    <cfRule type="containsText" dxfId="1276" priority="33" operator="containsText" text="仁武國小">
      <formula>NOT(ISERROR(SEARCH("仁武國小",E326)))</formula>
    </cfRule>
    <cfRule type="containsText" dxfId="1275" priority="34" operator="containsText" text="旗楠交流道">
      <formula>NOT(ISERROR(SEARCH("旗楠交流道",E326)))</formula>
    </cfRule>
  </conditionalFormatting>
  <conditionalFormatting sqref="E328:E329">
    <cfRule type="containsText" dxfId="1274" priority="27" operator="containsText" text="路竹7-11">
      <formula>NOT(ISERROR(SEARCH("路竹7-11",E328)))</formula>
    </cfRule>
    <cfRule type="containsText" dxfId="1273" priority="28" operator="containsText" text="梓官區公所">
      <formula>NOT(ISERROR(SEARCH("梓官區公所",E328)))</formula>
    </cfRule>
    <cfRule type="containsText" dxfId="1272" priority="29" operator="containsText" text="仁武國小">
      <formula>NOT(ISERROR(SEARCH("仁武國小",E328)))</formula>
    </cfRule>
    <cfRule type="containsText" dxfId="1271" priority="30" operator="containsText" text="旗楠交流道">
      <formula>NOT(ISERROR(SEARCH("旗楠交流道",E328)))</formula>
    </cfRule>
  </conditionalFormatting>
  <conditionalFormatting sqref="I325:I327">
    <cfRule type="containsText" dxfId="1270" priority="23" operator="containsText" text="路竹7-11">
      <formula>NOT(ISERROR(SEARCH("路竹7-11",I325)))</formula>
    </cfRule>
    <cfRule type="containsText" dxfId="1269" priority="24" operator="containsText" text="梓官區公所">
      <formula>NOT(ISERROR(SEARCH("梓官區公所",I325)))</formula>
    </cfRule>
    <cfRule type="containsText" dxfId="1268" priority="25" operator="containsText" text="仁武國小">
      <formula>NOT(ISERROR(SEARCH("仁武國小",I325)))</formula>
    </cfRule>
    <cfRule type="containsText" dxfId="1267" priority="26" operator="containsText" text="旗楠交流道">
      <formula>NOT(ISERROR(SEARCH("旗楠交流道",I325)))</formula>
    </cfRule>
  </conditionalFormatting>
  <conditionalFormatting sqref="I328:I329">
    <cfRule type="containsText" dxfId="1266" priority="19" operator="containsText" text="路竹7-11">
      <formula>NOT(ISERROR(SEARCH("路竹7-11",I328)))</formula>
    </cfRule>
    <cfRule type="containsText" dxfId="1265" priority="20" operator="containsText" text="梓官區公所">
      <formula>NOT(ISERROR(SEARCH("梓官區公所",I328)))</formula>
    </cfRule>
    <cfRule type="containsText" dxfId="1264" priority="21" operator="containsText" text="仁武國小">
      <formula>NOT(ISERROR(SEARCH("仁武國小",I328)))</formula>
    </cfRule>
    <cfRule type="containsText" dxfId="1263" priority="22" operator="containsText" text="旗楠交流道">
      <formula>NOT(ISERROR(SEARCH("旗楠交流道",I328)))</formula>
    </cfRule>
  </conditionalFormatting>
  <conditionalFormatting sqref="O629:O638">
    <cfRule type="expression" dxfId="1262" priority="29990">
      <formula>$Q629:$Q1293="3"</formula>
    </cfRule>
  </conditionalFormatting>
  <conditionalFormatting sqref="O614:O628">
    <cfRule type="expression" dxfId="1261" priority="29995">
      <formula>$Q614:$Q1277="3"</formula>
    </cfRule>
  </conditionalFormatting>
  <conditionalFormatting sqref="O611:O613">
    <cfRule type="expression" dxfId="1260" priority="30002">
      <formula>$Q611:$Q1273="3"</formula>
    </cfRule>
  </conditionalFormatting>
  <conditionalFormatting sqref="O588:O610">
    <cfRule type="expression" dxfId="1259" priority="30010">
      <formula>$Q588:$Q1249="3"</formula>
    </cfRule>
  </conditionalFormatting>
  <conditionalFormatting sqref="O554:O587">
    <cfRule type="expression" dxfId="1258" priority="30015">
      <formula>$Q554:$Q1214="3"</formula>
    </cfRule>
  </conditionalFormatting>
  <conditionalFormatting sqref="O524:O553">
    <cfRule type="expression" dxfId="1257" priority="30022">
      <formula>$Q524:$Q1183="3"</formula>
    </cfRule>
  </conditionalFormatting>
  <conditionalFormatting sqref="O495:O523">
    <cfRule type="expression" dxfId="1256" priority="30033">
      <formula>$Q495:$Q1153="3"</formula>
    </cfRule>
  </conditionalFormatting>
  <conditionalFormatting sqref="O422:O430">
    <cfRule type="expression" dxfId="1255" priority="30058">
      <formula>$Q422:$Q1076="3"</formula>
    </cfRule>
  </conditionalFormatting>
  <conditionalFormatting sqref="O419:O421">
    <cfRule type="expression" dxfId="1254" priority="30069">
      <formula>$Q419:$Q1072="3"</formula>
    </cfRule>
  </conditionalFormatting>
  <conditionalFormatting sqref="O369:O418">
    <cfRule type="expression" dxfId="1253" priority="30081">
      <formula>$Q369:$Q1021="3"</formula>
    </cfRule>
  </conditionalFormatting>
  <conditionalFormatting sqref="O364:O368">
    <cfRule type="expression" dxfId="1252" priority="30095">
      <formula>$Q364:$Q1015="3"</formula>
    </cfRule>
  </conditionalFormatting>
  <conditionalFormatting sqref="O352:O363">
    <cfRule type="expression" dxfId="1251" priority="30110">
      <formula>$Q352:$Q1002="3"</formula>
    </cfRule>
  </conditionalFormatting>
  <conditionalFormatting sqref="O317:O351">
    <cfRule type="expression" dxfId="1250" priority="30126">
      <formula>$Q317:$Q966="3"</formula>
    </cfRule>
  </conditionalFormatting>
  <conditionalFormatting sqref="O314:O316">
    <cfRule type="expression" dxfId="1249" priority="30137">
      <formula>$Q314:$Q962="3"</formula>
    </cfRule>
  </conditionalFormatting>
  <conditionalFormatting sqref="O256:O313">
    <cfRule type="expression" dxfId="1248" priority="30152">
      <formula>$Q256:$Q903="3"</formula>
    </cfRule>
  </conditionalFormatting>
  <conditionalFormatting sqref="O192:O214 O216:O255">
    <cfRule type="expression" dxfId="1247" priority="30162">
      <formula>$Q192:$Q838="3"</formula>
    </cfRule>
  </conditionalFormatting>
  <conditionalFormatting sqref="O478:O494">
    <cfRule type="expression" dxfId="1246" priority="30193">
      <formula>$Q478:$Q1135="3"</formula>
    </cfRule>
  </conditionalFormatting>
  <conditionalFormatting sqref="O431:O477">
    <cfRule type="expression" dxfId="1245" priority="30232">
      <formula>$Q431:$Q1087="3"</formula>
    </cfRule>
  </conditionalFormatting>
  <conditionalFormatting sqref="O92:O122">
    <cfRule type="expression" dxfId="1244" priority="30244">
      <formula>$Q92:$Q734="3"</formula>
    </cfRule>
  </conditionalFormatting>
  <conditionalFormatting sqref="O52:O91">
    <cfRule type="expression" dxfId="1243" priority="30257">
      <formula>$Q52:$Q693="3"</formula>
    </cfRule>
  </conditionalFormatting>
  <conditionalFormatting sqref="O43:O51">
    <cfRule type="expression" dxfId="1242" priority="30265">
      <formula>$Q43:$Q683="3"</formula>
    </cfRule>
  </conditionalFormatting>
  <conditionalFormatting sqref="O30:O42">
    <cfRule type="expression" dxfId="1241" priority="30276">
      <formula>$Q30:$Q669="3"</formula>
    </cfRule>
  </conditionalFormatting>
  <conditionalFormatting sqref="O131:O191">
    <cfRule type="expression" dxfId="1240" priority="30286">
      <formula>$Q131:$Q776="3"</formula>
    </cfRule>
  </conditionalFormatting>
  <conditionalFormatting sqref="O20:O29">
    <cfRule type="expression" dxfId="1239" priority="30292">
      <formula>$Q20:$Q658="3"</formula>
    </cfRule>
  </conditionalFormatting>
  <conditionalFormatting sqref="O123:O130">
    <cfRule type="expression" dxfId="1238" priority="30312">
      <formula>$Q123:$Q766="3"</formula>
    </cfRule>
  </conditionalFormatting>
  <conditionalFormatting sqref="O3:O19">
    <cfRule type="expression" dxfId="1237" priority="30320">
      <formula>$Q3:$Q639="3"</formula>
    </cfRule>
  </conditionalFormatting>
  <conditionalFormatting sqref="O215">
    <cfRule type="expression" dxfId="1236" priority="2">
      <formula>$Q215:$Q861="3"</formula>
    </cfRule>
  </conditionalFormatting>
  <dataValidations count="1">
    <dataValidation type="custom" allowBlank="1" showInputMessage="1" showErrorMessage="1" error="重覆" sqref="I188:I189 B394:B1048576 B2:B172 B174:B214 B216:B392" xr:uid="{00000000-0002-0000-0100-000000000000}">
      <formula1>COUNTIF(B:B,B2)=1</formula1>
    </dataValidation>
  </dataValidations>
  <printOptions horizontalCentered="1"/>
  <pageMargins left="0.59055118110236227" right="0.59055118110236227" top="0.59055118110236227" bottom="0.59055118110236227" header="0.31496062992125984" footer="0.31496062992125984"/>
  <pageSetup paperSize="9" orientation="portrait" horizontalDpi="4294967294" verticalDpi="4294967293" r:id="rId4"/>
  <headerFooter>
    <oddHeader>&amp;C
&amp;G</oddHeader>
    <oddFooter>&amp;C&amp;"Arial,標準"&amp;P / &amp;N</oddFooter>
  </headerFooter>
  <legacyDrawingHF r:id="rId5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87" id="{40574F0D-D1E0-482F-AEF0-DC0A431468DF}">
            <xm:f>VLOOKUP($B1,收款名細!$B$4:$J$855,9,0)=0</xm:f>
            <x14:dxf>
              <fill>
                <patternFill>
                  <bgColor rgb="FFFDE4CF"/>
                </patternFill>
              </fill>
            </x14:dxf>
          </x14:cfRule>
          <xm:sqref>P453:P639 P1:P214 P642:P1048576 P216:P450</xm:sqref>
        </x14:conditionalFormatting>
        <x14:conditionalFormatting xmlns:xm="http://schemas.microsoft.com/office/excel/2006/main">
          <x14:cfRule type="expression" priority="19111" id="{40574F0D-D1E0-482F-AEF0-DC0A431468DF}">
            <xm:f>VLOOKUP($B640,收款名細!$B$4:$J$855,9,0)=0</xm:f>
            <x14:dxf>
              <fill>
                <patternFill>
                  <bgColor rgb="FFFDE4CF"/>
                </patternFill>
              </fill>
            </x14:dxf>
          </x14:cfRule>
          <xm:sqref>P641:T641</xm:sqref>
        </x14:conditionalFormatting>
        <x14:conditionalFormatting xmlns:xm="http://schemas.microsoft.com/office/excel/2006/main">
          <x14:cfRule type="expression" priority="5" id="{0CBE52F5-3511-413B-8DA2-F65AB3D4D891}">
            <xm:f>VLOOKUP($B452,收款名細!$B$4:$J$855,9,0)=0</xm:f>
            <x14:dxf>
              <fill>
                <patternFill>
                  <bgColor rgb="FFFDE4CF"/>
                </patternFill>
              </fill>
            </x14:dxf>
          </x14:cfRule>
          <xm:sqref>P452</xm:sqref>
        </x14:conditionalFormatting>
        <x14:conditionalFormatting xmlns:xm="http://schemas.microsoft.com/office/excel/2006/main">
          <x14:cfRule type="expression" priority="3" id="{C2B8C62D-C044-4B33-B0D4-BD71705143FA}">
            <xm:f>VLOOKUP($B451,收款名細!$B$4:$J$855,9,0)=0</xm:f>
            <x14:dxf>
              <fill>
                <patternFill>
                  <bgColor rgb="FFFDE4CF"/>
                </patternFill>
              </fill>
            </x14:dxf>
          </x14:cfRule>
          <xm:sqref>P451</xm:sqref>
        </x14:conditionalFormatting>
        <x14:conditionalFormatting xmlns:xm="http://schemas.microsoft.com/office/excel/2006/main">
          <x14:cfRule type="expression" priority="1" id="{008AE79B-EF9F-42B0-993F-81E3C0C065B8}">
            <xm:f>VLOOKUP($B215,收款名細!$B$4:$J$855,9,0)=0</xm:f>
            <x14:dxf>
              <fill>
                <patternFill>
                  <bgColor rgb="FFFDE4CF"/>
                </patternFill>
              </fill>
            </x14:dxf>
          </x14:cfRule>
          <xm:sqref>P215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855"/>
  <sheetViews>
    <sheetView zoomScale="120" zoomScaleNormal="120" workbookViewId="0">
      <pane ySplit="3" topLeftCell="A636" activePane="bottomLeft" state="frozen"/>
      <selection pane="bottomLeft" activeCell="AA636" sqref="AA636"/>
    </sheetView>
  </sheetViews>
  <sheetFormatPr defaultColWidth="8.9140625" defaultRowHeight="15.6"/>
  <cols>
    <col min="1" max="1" width="4.58203125" style="668" customWidth="1"/>
    <col min="2" max="2" width="7.6640625" style="1" customWidth="1"/>
    <col min="3" max="4" width="7.75" style="42" customWidth="1"/>
    <col min="5" max="5" width="3.58203125" style="519" customWidth="1"/>
    <col min="6" max="6" width="7.9140625" style="16" customWidth="1"/>
    <col min="7" max="7" width="7.58203125" style="1" customWidth="1"/>
    <col min="8" max="8" width="5.4140625" style="13" customWidth="1"/>
    <col min="9" max="9" width="7.33203125" style="20" customWidth="1"/>
    <col min="10" max="10" width="7.25" style="16" customWidth="1"/>
    <col min="11" max="12" width="7.08203125" style="17" customWidth="1"/>
    <col min="13" max="14" width="7.08203125" style="314" hidden="1" customWidth="1"/>
    <col min="15" max="16" width="7.08203125" style="17" hidden="1" customWidth="1"/>
    <col min="17" max="18" width="7.08203125" style="320" hidden="1" customWidth="1"/>
    <col min="19" max="19" width="8.5" style="17" hidden="1" customWidth="1"/>
    <col min="20" max="20" width="7.08203125" style="320" hidden="1" customWidth="1"/>
    <col min="21" max="21" width="7.08203125" style="17" hidden="1" customWidth="1"/>
    <col min="22" max="22" width="6.58203125" style="297" customWidth="1"/>
    <col min="23" max="23" width="8.08203125" style="1" customWidth="1"/>
    <col min="24" max="16384" width="8.9140625" style="1"/>
  </cols>
  <sheetData>
    <row r="1" spans="1:22" ht="16.5" customHeight="1">
      <c r="A1" s="666"/>
      <c r="B1" s="10"/>
      <c r="C1" s="41"/>
      <c r="D1" s="41"/>
      <c r="E1" s="518"/>
      <c r="F1" s="44"/>
      <c r="G1" s="10"/>
      <c r="H1" s="21"/>
      <c r="I1" s="39" t="s">
        <v>14</v>
      </c>
      <c r="J1" s="353">
        <f>J2-I2</f>
        <v>-1807063</v>
      </c>
      <c r="K1" s="45" t="s">
        <v>3759</v>
      </c>
      <c r="L1" s="45" t="s">
        <v>3760</v>
      </c>
      <c r="M1" s="45" t="s">
        <v>3755</v>
      </c>
      <c r="N1" s="45" t="s">
        <v>3756</v>
      </c>
      <c r="O1" s="45" t="s">
        <v>3757</v>
      </c>
      <c r="P1" s="45" t="s">
        <v>3758</v>
      </c>
      <c r="Q1" s="45"/>
      <c r="R1" s="45"/>
      <c r="S1" s="45"/>
      <c r="T1" s="45"/>
      <c r="U1" s="45"/>
    </row>
    <row r="2" spans="1:22" ht="16.5" customHeight="1">
      <c r="A2" s="666"/>
      <c r="B2" s="11" t="s">
        <v>9</v>
      </c>
      <c r="C2" s="43">
        <f>COUNTA(A4:A855)</f>
        <v>647</v>
      </c>
      <c r="D2" s="352">
        <f>SUM(K3:U3)</f>
        <v>0</v>
      </c>
      <c r="E2" s="516"/>
      <c r="F2" s="124" t="s">
        <v>52</v>
      </c>
      <c r="G2" s="293">
        <f>C2-D2</f>
        <v>647</v>
      </c>
      <c r="H2" s="289"/>
      <c r="I2" s="18">
        <f t="shared" ref="I2:V2" si="0">SUM(I4:I855)</f>
        <v>1807063</v>
      </c>
      <c r="J2" s="19">
        <f t="shared" si="0"/>
        <v>0</v>
      </c>
      <c r="K2" s="46">
        <f t="shared" si="0"/>
        <v>0</v>
      </c>
      <c r="L2" s="46">
        <f t="shared" si="0"/>
        <v>0</v>
      </c>
      <c r="M2" s="46">
        <f t="shared" si="0"/>
        <v>0</v>
      </c>
      <c r="N2" s="46">
        <f t="shared" si="0"/>
        <v>0</v>
      </c>
      <c r="O2" s="46">
        <f t="shared" si="0"/>
        <v>0</v>
      </c>
      <c r="P2" s="46">
        <f t="shared" si="0"/>
        <v>0</v>
      </c>
      <c r="Q2" s="315">
        <f t="shared" si="0"/>
        <v>0</v>
      </c>
      <c r="R2" s="315">
        <f t="shared" si="0"/>
        <v>0</v>
      </c>
      <c r="S2" s="46">
        <f t="shared" si="0"/>
        <v>0</v>
      </c>
      <c r="T2" s="315">
        <f t="shared" si="0"/>
        <v>0</v>
      </c>
      <c r="U2" s="46">
        <f t="shared" si="0"/>
        <v>0</v>
      </c>
      <c r="V2" s="46">
        <f t="shared" si="0"/>
        <v>0</v>
      </c>
    </row>
    <row r="3" spans="1:22">
      <c r="A3" s="95" t="s">
        <v>3</v>
      </c>
      <c r="B3" s="96" t="s">
        <v>4</v>
      </c>
      <c r="C3" s="4" t="s">
        <v>15</v>
      </c>
      <c r="D3" s="4" t="s">
        <v>16</v>
      </c>
      <c r="E3" s="206"/>
      <c r="F3" s="15" t="s">
        <v>0</v>
      </c>
      <c r="G3" s="3" t="s">
        <v>5</v>
      </c>
      <c r="H3" s="12" t="s">
        <v>6</v>
      </c>
      <c r="I3" s="97" t="s">
        <v>7</v>
      </c>
      <c r="J3" s="94" t="s">
        <v>8</v>
      </c>
      <c r="K3" s="349">
        <f t="shared" ref="K3:U3" si="1">COUNT(K4:K855)</f>
        <v>0</v>
      </c>
      <c r="L3" s="349">
        <f t="shared" si="1"/>
        <v>0</v>
      </c>
      <c r="M3" s="350">
        <f t="shared" si="1"/>
        <v>0</v>
      </c>
      <c r="N3" s="350">
        <f t="shared" si="1"/>
        <v>0</v>
      </c>
      <c r="O3" s="349">
        <f t="shared" si="1"/>
        <v>0</v>
      </c>
      <c r="P3" s="349">
        <f t="shared" si="1"/>
        <v>0</v>
      </c>
      <c r="Q3" s="351">
        <f t="shared" si="1"/>
        <v>0</v>
      </c>
      <c r="R3" s="351">
        <f t="shared" si="1"/>
        <v>0</v>
      </c>
      <c r="S3" s="349">
        <f t="shared" si="1"/>
        <v>0</v>
      </c>
      <c r="T3" s="351">
        <f t="shared" si="1"/>
        <v>0</v>
      </c>
      <c r="U3" s="349">
        <f t="shared" si="1"/>
        <v>0</v>
      </c>
      <c r="V3" s="442" t="s">
        <v>1028</v>
      </c>
    </row>
    <row r="4" spans="1:22">
      <c r="A4" s="26">
        <v>1</v>
      </c>
      <c r="B4" s="329">
        <v>111402</v>
      </c>
      <c r="C4" s="278" t="str">
        <f>IFERROR(IF($B4="","",VLOOKUP($B4,名冊!$B$3:$E$640,2,0)),"")</f>
        <v>化工一</v>
      </c>
      <c r="D4" s="278" t="str">
        <f>IFERROR(IF($B4="","",VLOOKUP($B4,名冊!$B$3:$E$640,3,0)),"")</f>
        <v>吳鑫女</v>
      </c>
      <c r="E4" s="206">
        <f>IFERROR(IF($B4="","",VLOOKUP($B4,名冊!$B$3:$E$640,4,0)),"")</f>
        <v>1</v>
      </c>
      <c r="F4" s="180" t="str">
        <f>IF(E4="","",VLOOKUP(E4,資料!$B$4:$D$128,3,0))</f>
        <v>林園(麥當勞)</v>
      </c>
      <c r="G4" s="180" t="str">
        <f>IF(F4="","",VLOOKUP(E4,資料!$B$4:$D$128,2,0))</f>
        <v>林園1車</v>
      </c>
      <c r="H4" s="14" t="str">
        <f>IFERROR(IF(B4="","",IF(VLOOKUP(B4,名冊!$B$3:$K$640,7,0)="","",VLOOKUP(B4,名冊!$B$3:$K$640,7,0))),"")</f>
        <v/>
      </c>
      <c r="I4" s="431">
        <f>IFERROR(IF(B4="","",VLOOKUP(B4,名冊!$B$3:$T$640,19,0)),"")</f>
        <v>5355</v>
      </c>
      <c r="J4" s="426">
        <f t="shared" ref="J4:J65" si="2">SUM(K4:U4)</f>
        <v>0</v>
      </c>
      <c r="K4" s="301"/>
      <c r="L4" s="301"/>
      <c r="M4" s="311"/>
      <c r="N4" s="311"/>
      <c r="O4" s="301"/>
      <c r="P4" s="301"/>
      <c r="Q4" s="316"/>
      <c r="R4" s="316"/>
      <c r="S4" s="301"/>
      <c r="T4" s="316"/>
      <c r="U4" s="301"/>
      <c r="V4" s="302" t="str">
        <f>IFERROR(IF(J4=0,"",IF(J4-I4=0,"",J4-I4)),"")</f>
        <v/>
      </c>
    </row>
    <row r="5" spans="1:22">
      <c r="A5" s="26">
        <v>2</v>
      </c>
      <c r="B5" s="329" t="s">
        <v>614</v>
      </c>
      <c r="C5" s="278" t="str">
        <f>IFERROR(IF($B5="","",VLOOKUP($B5,名冊!$B$3:$E$640,2,0)),"")</f>
        <v>機電二</v>
      </c>
      <c r="D5" s="278" t="str">
        <f>IFERROR(IF($B5="","",VLOOKUP($B5,名冊!$B$3:$E$640,3,0)),"")</f>
        <v>孔富誠</v>
      </c>
      <c r="E5" s="206">
        <f>IFERROR(IF($B5="","",VLOOKUP($B5,名冊!$B$3:$E$640,4,0)),"")</f>
        <v>1</v>
      </c>
      <c r="F5" s="180" t="str">
        <f>IF(E5="","",VLOOKUP(E5,資料!$B$4:$D$128,3,0))</f>
        <v>林園(麥當勞)</v>
      </c>
      <c r="G5" s="180" t="str">
        <f>IF(F5="","",VLOOKUP(E5,資料!$B$4:$D$128,2,0))</f>
        <v>林園1車</v>
      </c>
      <c r="H5" s="14" t="str">
        <f>IFERROR(IF(B5="","",IF(VLOOKUP(B5,名冊!$B$3:$K$640,7,0)="","",VLOOKUP(B5,名冊!$B$3:$K$640,7,0))),"")</f>
        <v/>
      </c>
      <c r="I5" s="431">
        <f>IFERROR(IF(B5="","",VLOOKUP(B5,名冊!$B$3:$T$640,19,0)),"")</f>
        <v>5355</v>
      </c>
      <c r="J5" s="427">
        <f t="shared" si="2"/>
        <v>0</v>
      </c>
      <c r="K5" s="303"/>
      <c r="L5" s="303"/>
      <c r="M5" s="307"/>
      <c r="N5" s="307"/>
      <c r="O5" s="303"/>
      <c r="P5" s="303"/>
      <c r="Q5" s="317"/>
      <c r="R5" s="317"/>
      <c r="S5" s="303"/>
      <c r="T5" s="317"/>
      <c r="U5" s="303"/>
      <c r="V5" s="302" t="str">
        <f t="shared" ref="V5:V68" si="3">IFERROR(IF(J5=0,"",IF(J5-I5=0,"",J5-I5)),"")</f>
        <v/>
      </c>
    </row>
    <row r="6" spans="1:22">
      <c r="A6" s="26">
        <v>3</v>
      </c>
      <c r="B6" s="329" t="s">
        <v>679</v>
      </c>
      <c r="C6" s="278" t="str">
        <f>IFERROR(IF($B6="","",VLOOKUP($B6,名冊!$B$3:$E$640,2,0)),"")</f>
        <v>園藝二</v>
      </c>
      <c r="D6" s="278" t="str">
        <f>IFERROR(IF($B6="","",VLOOKUP($B6,名冊!$B$3:$E$640,3,0)),"")</f>
        <v>李威諺</v>
      </c>
      <c r="E6" s="206">
        <f>IFERROR(IF($B6="","",VLOOKUP($B6,名冊!$B$3:$E$640,4,0)),"")</f>
        <v>1</v>
      </c>
      <c r="F6" s="180" t="str">
        <f>IF(E6="","",VLOOKUP(E6,資料!$B$4:$D$128,3,0))</f>
        <v>林園(麥當勞)</v>
      </c>
      <c r="G6" s="180" t="str">
        <f>IF(F6="","",VLOOKUP(E6,資料!$B$4:$D$128,2,0))</f>
        <v>林園1車</v>
      </c>
      <c r="H6" s="14" t="str">
        <f>IFERROR(IF(B6="","",IF(VLOOKUP(B6,名冊!$B$3:$K$640,7,0)="","",VLOOKUP(B6,名冊!$B$3:$K$640,7,0))),"")</f>
        <v/>
      </c>
      <c r="I6" s="431">
        <f>IFERROR(IF(B6="","",VLOOKUP(B6,名冊!$B$3:$T$640,19,0)),"")</f>
        <v>5355</v>
      </c>
      <c r="J6" s="427">
        <f t="shared" si="2"/>
        <v>0</v>
      </c>
      <c r="K6" s="303"/>
      <c r="L6" s="303"/>
      <c r="M6" s="307"/>
      <c r="N6" s="307"/>
      <c r="O6" s="303"/>
      <c r="P6" s="303"/>
      <c r="Q6" s="317"/>
      <c r="R6" s="317"/>
      <c r="S6" s="303"/>
      <c r="T6" s="317"/>
      <c r="U6" s="303"/>
      <c r="V6" s="302" t="str">
        <f t="shared" si="3"/>
        <v/>
      </c>
    </row>
    <row r="7" spans="1:22">
      <c r="A7" s="26">
        <v>4</v>
      </c>
      <c r="B7" s="23" t="s">
        <v>688</v>
      </c>
      <c r="C7" s="278" t="str">
        <f>IFERROR(IF($B7="","",VLOOKUP($B7,名冊!$B$3:$E$640,2,0)),"")</f>
        <v>園藝二</v>
      </c>
      <c r="D7" s="278" t="str">
        <f>IFERROR(IF($B7="","",VLOOKUP($B7,名冊!$B$3:$E$640,3,0)),"")</f>
        <v>簡宏樺</v>
      </c>
      <c r="E7" s="206">
        <f>IFERROR(IF($B7="","",VLOOKUP($B7,名冊!$B$3:$E$640,4,0)),"")</f>
        <v>1</v>
      </c>
      <c r="F7" s="180" t="str">
        <f>IF(E7="","",VLOOKUP(E7,資料!$B$4:$D$128,3,0))</f>
        <v>林園(麥當勞)</v>
      </c>
      <c r="G7" s="180" t="str">
        <f>IF(F7="","",VLOOKUP(E7,資料!$B$4:$D$128,2,0))</f>
        <v>林園1車</v>
      </c>
      <c r="H7" s="14" t="str">
        <f>IFERROR(IF(B7="","",IF(VLOOKUP(B7,名冊!$B$3:$K$640,7,0)="","",VLOOKUP(B7,名冊!$B$3:$K$640,7,0))),"")</f>
        <v/>
      </c>
      <c r="I7" s="431">
        <f>IFERROR(IF(B7="","",VLOOKUP(B7,名冊!$B$3:$T$640,19,0)),"")</f>
        <v>5355</v>
      </c>
      <c r="J7" s="428">
        <f t="shared" si="2"/>
        <v>0</v>
      </c>
      <c r="K7" s="303"/>
      <c r="L7" s="303"/>
      <c r="M7" s="307"/>
      <c r="N7" s="307"/>
      <c r="O7" s="303"/>
      <c r="P7" s="303"/>
      <c r="Q7" s="317"/>
      <c r="R7" s="317"/>
      <c r="S7" s="303"/>
      <c r="T7" s="317"/>
      <c r="U7" s="303"/>
      <c r="V7" s="302" t="str">
        <f t="shared" si="3"/>
        <v/>
      </c>
    </row>
    <row r="8" spans="1:22">
      <c r="A8" s="26">
        <v>5</v>
      </c>
      <c r="B8" s="329" t="s">
        <v>718</v>
      </c>
      <c r="C8" s="278" t="str">
        <f>IFERROR(IF($B8="","",VLOOKUP($B8,名冊!$B$3:$E$640,2,0)),"")</f>
        <v>機械二乙</v>
      </c>
      <c r="D8" s="278" t="str">
        <f>IFERROR(IF($B8="","",VLOOKUP($B8,名冊!$B$3:$E$640,3,0)),"")</f>
        <v>李勝俊</v>
      </c>
      <c r="E8" s="206">
        <f>IFERROR(IF($B8="","",VLOOKUP($B8,名冊!$B$3:$E$640,4,0)),"")</f>
        <v>1</v>
      </c>
      <c r="F8" s="180" t="str">
        <f>IF(E8="","",VLOOKUP(E8,資料!$B$4:$D$128,3,0))</f>
        <v>林園(麥當勞)</v>
      </c>
      <c r="G8" s="180" t="str">
        <f>IF(F8="","",VLOOKUP(E8,資料!$B$4:$D$128,2,0))</f>
        <v>林園1車</v>
      </c>
      <c r="H8" s="14" t="str">
        <f>IFERROR(IF(B8="","",IF(VLOOKUP(B8,名冊!$B$3:$K$640,7,0)="","",VLOOKUP(B8,名冊!$B$3:$K$640,7,0))),"")</f>
        <v/>
      </c>
      <c r="I8" s="431">
        <f>IFERROR(IF(B8="","",VLOOKUP(B8,名冊!$B$3:$T$640,19,0)),"")</f>
        <v>5355</v>
      </c>
      <c r="J8" s="427">
        <f t="shared" si="2"/>
        <v>0</v>
      </c>
      <c r="K8" s="303"/>
      <c r="L8" s="303"/>
      <c r="M8" s="307"/>
      <c r="N8" s="307"/>
      <c r="O8" s="303"/>
      <c r="P8" s="303"/>
      <c r="Q8" s="317"/>
      <c r="R8" s="317"/>
      <c r="S8" s="303"/>
      <c r="T8" s="317"/>
      <c r="U8" s="303"/>
      <c r="V8" s="302" t="str">
        <f t="shared" si="3"/>
        <v/>
      </c>
    </row>
    <row r="9" spans="1:22">
      <c r="A9" s="26">
        <v>6</v>
      </c>
      <c r="B9" s="421" t="s">
        <v>1030</v>
      </c>
      <c r="C9" s="278" t="str">
        <f>IFERROR(IF($B9="","",VLOOKUP($B9,名冊!$B$3:$E$640,2,0)),"")</f>
        <v>汽車二甲</v>
      </c>
      <c r="D9" s="278" t="str">
        <f>IFERROR(IF($B9="","",VLOOKUP($B9,名冊!$B$3:$E$640,3,0)),"")</f>
        <v>王元佐</v>
      </c>
      <c r="E9" s="206">
        <f>IFERROR(IF($B9="","",VLOOKUP($B9,名冊!$B$3:$E$640,4,0)),"")</f>
        <v>1</v>
      </c>
      <c r="F9" s="180" t="str">
        <f>IF(E9="","",VLOOKUP(E9,資料!$B$4:$D$128,3,0))</f>
        <v>林園(麥當勞)</v>
      </c>
      <c r="G9" s="180" t="str">
        <f>IF(F9="","",VLOOKUP(E9,資料!$B$4:$D$128,2,0))</f>
        <v>林園1車</v>
      </c>
      <c r="H9" s="14" t="str">
        <f>IFERROR(IF(B9="","",IF(VLOOKUP(B9,名冊!$B$3:$K$640,7,0)="","",VLOOKUP(B9,名冊!$B$3:$K$640,7,0))),"")</f>
        <v>車長</v>
      </c>
      <c r="I9" s="431">
        <f>IFERROR(IF(B9="","",VLOOKUP(B9,名冊!$B$3:$T$640,19,0)),"")</f>
        <v>4017</v>
      </c>
      <c r="J9" s="427">
        <f t="shared" si="2"/>
        <v>0</v>
      </c>
      <c r="K9" s="303"/>
      <c r="L9" s="303"/>
      <c r="M9" s="307"/>
      <c r="N9" s="307"/>
      <c r="O9" s="303"/>
      <c r="P9" s="303"/>
      <c r="Q9" s="317"/>
      <c r="R9" s="317"/>
      <c r="S9" s="303"/>
      <c r="T9" s="317"/>
      <c r="U9" s="303"/>
      <c r="V9" s="302" t="str">
        <f t="shared" si="3"/>
        <v/>
      </c>
    </row>
    <row r="10" spans="1:22">
      <c r="A10" s="26">
        <v>7</v>
      </c>
      <c r="B10" s="23">
        <v>910205</v>
      </c>
      <c r="C10" s="278" t="str">
        <f>IFERROR(IF($B10="","",VLOOKUP($B10,名冊!$B$3:$E$640,2,0)),"")</f>
        <v>食品三</v>
      </c>
      <c r="D10" s="278" t="str">
        <f>IFERROR(IF($B10="","",VLOOKUP($B10,名冊!$B$3:$E$640,3,0)),"")</f>
        <v>陳思妤</v>
      </c>
      <c r="E10" s="206">
        <f>IFERROR(IF($B10="","",VLOOKUP($B10,名冊!$B$3:$E$640,4,0)),"")</f>
        <v>2</v>
      </c>
      <c r="F10" s="180" t="str">
        <f>IF(E10="","",VLOOKUP(E10,資料!$B$4:$D$128,3,0))</f>
        <v>港埔國小</v>
      </c>
      <c r="G10" s="180" t="str">
        <f>IF(F10="","",VLOOKUP(E10,資料!$B$4:$D$128,2,0))</f>
        <v>林園1車</v>
      </c>
      <c r="H10" s="14" t="str">
        <f>IFERROR(IF(B10="","",IF(VLOOKUP(B10,名冊!$B$3:$K$640,7,0)="","",VLOOKUP(B10,名冊!$B$3:$K$640,7,0))),"")</f>
        <v/>
      </c>
      <c r="I10" s="431">
        <f>IFERROR(IF(B10="","",VLOOKUP(B10,名冊!$B$3:$T$640,19,0)),"")</f>
        <v>2856</v>
      </c>
      <c r="J10" s="427">
        <f t="shared" si="2"/>
        <v>0</v>
      </c>
      <c r="K10" s="303"/>
      <c r="L10" s="303"/>
      <c r="M10" s="307"/>
      <c r="N10" s="307"/>
      <c r="O10" s="303"/>
      <c r="P10" s="303"/>
      <c r="Q10" s="317"/>
      <c r="R10" s="317"/>
      <c r="S10" s="303"/>
      <c r="T10" s="317"/>
      <c r="U10" s="303"/>
      <c r="V10" s="302" t="str">
        <f t="shared" si="3"/>
        <v/>
      </c>
    </row>
    <row r="11" spans="1:22">
      <c r="A11" s="26">
        <v>8</v>
      </c>
      <c r="B11" s="329" t="s">
        <v>701</v>
      </c>
      <c r="C11" s="278" t="str">
        <f>IFERROR(IF($B11="","",VLOOKUP($B11,名冊!$B$3:$E$640,2,0)),"")</f>
        <v>機械二甲</v>
      </c>
      <c r="D11" s="278" t="str">
        <f>IFERROR(IF($B11="","",VLOOKUP($B11,名冊!$B$3:$E$640,3,0)),"")</f>
        <v>黃政鈞</v>
      </c>
      <c r="E11" s="206">
        <f>IFERROR(IF($B11="","",VLOOKUP($B11,名冊!$B$3:$E$640,4,0)),"")</f>
        <v>3</v>
      </c>
      <c r="F11" s="180" t="str">
        <f>IF(E11="","",VLOOKUP(E11,資料!$B$4:$D$128,3,0))</f>
        <v>大林埔</v>
      </c>
      <c r="G11" s="180" t="str">
        <f>IF(F11="","",VLOOKUP(E11,資料!$B$4:$D$128,2,0))</f>
        <v>林園1車</v>
      </c>
      <c r="H11" s="14" t="str">
        <f>IFERROR(IF(B11="","",IF(VLOOKUP(B11,名冊!$B$3:$K$640,7,0)="","",VLOOKUP(B11,名冊!$B$3:$K$640,7,0))),"")</f>
        <v/>
      </c>
      <c r="I11" s="431">
        <f>IFERROR(IF(B11="","",VLOOKUP(B11,名冊!$B$3:$T$640,19,0)),"")</f>
        <v>4905</v>
      </c>
      <c r="J11" s="427">
        <f t="shared" si="2"/>
        <v>0</v>
      </c>
      <c r="K11" s="303"/>
      <c r="L11" s="303"/>
      <c r="M11" s="307"/>
      <c r="N11" s="307"/>
      <c r="O11" s="303"/>
      <c r="P11" s="303"/>
      <c r="Q11" s="317"/>
      <c r="R11" s="317"/>
      <c r="S11" s="303"/>
      <c r="T11" s="317"/>
      <c r="U11" s="303"/>
      <c r="V11" s="302" t="str">
        <f t="shared" si="3"/>
        <v/>
      </c>
    </row>
    <row r="12" spans="1:22">
      <c r="A12" s="26">
        <v>9</v>
      </c>
      <c r="B12" s="329">
        <v>110408</v>
      </c>
      <c r="C12" s="278" t="str">
        <f>IFERROR(IF($B12="","",VLOOKUP($B12,名冊!$B$3:$E$640,2,0)),"")</f>
        <v>園藝一</v>
      </c>
      <c r="D12" s="278" t="str">
        <f>IFERROR(IF($B12="","",VLOOKUP($B12,名冊!$B$3:$E$640,3,0)),"")</f>
        <v>張語嫣</v>
      </c>
      <c r="E12" s="206">
        <f>IFERROR(IF($B12="","",VLOOKUP($B12,名冊!$B$3:$E$640,4,0)),"")</f>
        <v>4</v>
      </c>
      <c r="F12" s="180" t="str">
        <f>IF(E12="","",VLOOKUP(E12,資料!$B$4:$D$128,3,0))</f>
        <v>小港醫院</v>
      </c>
      <c r="G12" s="180" t="str">
        <f>IF(F12="","",VLOOKUP(E12,資料!$B$4:$D$128,2,0))</f>
        <v>林園1車</v>
      </c>
      <c r="H12" s="14" t="str">
        <f>IFERROR(IF(B12="","",IF(VLOOKUP(B12,名冊!$B$3:$K$640,7,0)="","",VLOOKUP(B12,名冊!$B$3:$K$640,7,0))),"")</f>
        <v/>
      </c>
      <c r="I12" s="431">
        <f>IFERROR(IF(B12="","",VLOOKUP(B12,名冊!$B$3:$T$640,19,0)),"")</f>
        <v>4455</v>
      </c>
      <c r="J12" s="427">
        <f t="shared" si="2"/>
        <v>0</v>
      </c>
      <c r="K12" s="303"/>
      <c r="L12" s="303"/>
      <c r="M12" s="307"/>
      <c r="N12" s="307"/>
      <c r="O12" s="303"/>
      <c r="P12" s="303"/>
      <c r="Q12" s="317"/>
      <c r="R12" s="317"/>
      <c r="S12" s="303"/>
      <c r="T12" s="317"/>
      <c r="U12" s="303"/>
      <c r="V12" s="302" t="str">
        <f t="shared" si="3"/>
        <v/>
      </c>
    </row>
    <row r="13" spans="1:22">
      <c r="A13" s="26">
        <v>10</v>
      </c>
      <c r="B13" s="329">
        <v>110415</v>
      </c>
      <c r="C13" s="278" t="str">
        <f>IFERROR(IF($B13="","",VLOOKUP($B13,名冊!$B$3:$E$640,2,0)),"")</f>
        <v>園藝一</v>
      </c>
      <c r="D13" s="278" t="str">
        <f>IFERROR(IF($B13="","",VLOOKUP($B13,名冊!$B$3:$E$640,3,0)),"")</f>
        <v>王奕翔</v>
      </c>
      <c r="E13" s="206">
        <f>IFERROR(IF($B13="","",VLOOKUP($B13,名冊!$B$3:$E$640,4,0)),"")</f>
        <v>4</v>
      </c>
      <c r="F13" s="180" t="str">
        <f>IF(E13="","",VLOOKUP(E13,資料!$B$4:$D$128,3,0))</f>
        <v>小港醫院</v>
      </c>
      <c r="G13" s="180" t="str">
        <f>IF(F13="","",VLOOKUP(E13,資料!$B$4:$D$128,2,0))</f>
        <v>林園1車</v>
      </c>
      <c r="H13" s="14" t="str">
        <f>IFERROR(IF(B13="","",IF(VLOOKUP(B13,名冊!$B$3:$K$640,7,0)="","",VLOOKUP(B13,名冊!$B$3:$K$640,7,0))),"")</f>
        <v/>
      </c>
      <c r="I13" s="431">
        <f>IFERROR(IF(B13="","",VLOOKUP(B13,名冊!$B$3:$T$640,19,0)),"")</f>
        <v>4455</v>
      </c>
      <c r="J13" s="427">
        <f t="shared" si="2"/>
        <v>0</v>
      </c>
      <c r="K13" s="303"/>
      <c r="L13" s="303"/>
      <c r="M13" s="307"/>
      <c r="N13" s="307"/>
      <c r="O13" s="303"/>
      <c r="P13" s="303"/>
      <c r="Q13" s="317"/>
      <c r="R13" s="317"/>
      <c r="S13" s="303"/>
      <c r="T13" s="317"/>
      <c r="U13" s="303"/>
      <c r="V13" s="302" t="str">
        <f t="shared" si="3"/>
        <v/>
      </c>
    </row>
    <row r="14" spans="1:22" s="48" customFormat="1">
      <c r="A14" s="26">
        <v>11</v>
      </c>
      <c r="B14" s="329">
        <v>110631</v>
      </c>
      <c r="C14" s="278" t="str">
        <f>IFERROR(IF($B14="","",VLOOKUP($B14,名冊!$B$3:$E$640,2,0)),"")</f>
        <v>機械一乙</v>
      </c>
      <c r="D14" s="278" t="str">
        <f>IFERROR(IF($B14="","",VLOOKUP($B14,名冊!$B$3:$E$640,3,0)),"")</f>
        <v>劉洋榮</v>
      </c>
      <c r="E14" s="206">
        <f>IFERROR(IF($B14="","",VLOOKUP($B14,名冊!$B$3:$E$640,4,0)),"")</f>
        <v>4</v>
      </c>
      <c r="F14" s="180" t="str">
        <f>IF(E14="","",VLOOKUP(E14,資料!$B$4:$D$128,3,0))</f>
        <v>小港醫院</v>
      </c>
      <c r="G14" s="180" t="str">
        <f>IF(F14="","",VLOOKUP(E14,資料!$B$4:$D$128,2,0))</f>
        <v>林園1車</v>
      </c>
      <c r="H14" s="14" t="str">
        <f>IFERROR(IF(B14="","",IF(VLOOKUP(B14,名冊!$B$3:$K$640,7,0)="","",VLOOKUP(B14,名冊!$B$3:$K$640,7,0))),"")</f>
        <v/>
      </c>
      <c r="I14" s="431">
        <f>IFERROR(IF(B14="","",VLOOKUP(B14,名冊!$B$3:$T$640,19,0)),"")</f>
        <v>4455</v>
      </c>
      <c r="J14" s="427">
        <f t="shared" si="2"/>
        <v>0</v>
      </c>
      <c r="K14" s="303"/>
      <c r="L14" s="303"/>
      <c r="M14" s="307"/>
      <c r="N14" s="312"/>
      <c r="O14" s="322"/>
      <c r="P14" s="322"/>
      <c r="Q14" s="310"/>
      <c r="R14" s="317"/>
      <c r="S14" s="304"/>
      <c r="T14" s="310"/>
      <c r="U14" s="304"/>
      <c r="V14" s="302" t="str">
        <f t="shared" si="3"/>
        <v/>
      </c>
    </row>
    <row r="15" spans="1:22">
      <c r="A15" s="26">
        <v>12</v>
      </c>
      <c r="B15" s="329">
        <v>111530</v>
      </c>
      <c r="C15" s="278" t="str">
        <f>IFERROR(IF($B15="","",VLOOKUP($B15,名冊!$B$3:$E$640,2,0)),"")</f>
        <v>建築一</v>
      </c>
      <c r="D15" s="278" t="str">
        <f>IFERROR(IF($B15="","",VLOOKUP($B15,名冊!$B$3:$E$640,3,0)),"")</f>
        <v>龔玉杰</v>
      </c>
      <c r="E15" s="206">
        <f>IFERROR(IF($B15="","",VLOOKUP($B15,名冊!$B$3:$E$640,4,0)),"")</f>
        <v>4</v>
      </c>
      <c r="F15" s="180" t="str">
        <f>IF(E15="","",VLOOKUP(E15,資料!$B$4:$D$128,3,0))</f>
        <v>小港醫院</v>
      </c>
      <c r="G15" s="180" t="str">
        <f>IF(F15="","",VLOOKUP(E15,資料!$B$4:$D$128,2,0))</f>
        <v>林園1車</v>
      </c>
      <c r="H15" s="14" t="str">
        <f>IFERROR(IF(B15="","",IF(VLOOKUP(B15,名冊!$B$3:$K$640,7,0)="","",VLOOKUP(B15,名冊!$B$3:$K$640,7,0))),"")</f>
        <v/>
      </c>
      <c r="I15" s="431">
        <f>IFERROR(IF(B15="","",VLOOKUP(B15,名冊!$B$3:$T$640,19,0)),"")</f>
        <v>4455</v>
      </c>
      <c r="J15" s="427">
        <f t="shared" si="2"/>
        <v>0</v>
      </c>
      <c r="K15" s="303"/>
      <c r="L15" s="303"/>
      <c r="M15" s="307"/>
      <c r="N15" s="307"/>
      <c r="O15" s="303"/>
      <c r="P15" s="303"/>
      <c r="Q15" s="317"/>
      <c r="R15" s="317"/>
      <c r="S15" s="303"/>
      <c r="T15" s="317"/>
      <c r="U15" s="303"/>
      <c r="V15" s="302" t="str">
        <f t="shared" si="3"/>
        <v/>
      </c>
    </row>
    <row r="16" spans="1:22">
      <c r="A16" s="26">
        <v>13</v>
      </c>
      <c r="B16" s="23">
        <v>910525</v>
      </c>
      <c r="C16" s="278" t="str">
        <f>IFERROR(IF($B16="","",VLOOKUP($B16,名冊!$B$3:$E$640,2,0)),"")</f>
        <v>機械三甲</v>
      </c>
      <c r="D16" s="278" t="str">
        <f>IFERROR(IF($B16="","",VLOOKUP($B16,名冊!$B$3:$E$640,3,0)),"")</f>
        <v>曾家皓</v>
      </c>
      <c r="E16" s="206">
        <f>IFERROR(IF($B16="","",VLOOKUP($B16,名冊!$B$3:$E$640,4,0)),"")</f>
        <v>4</v>
      </c>
      <c r="F16" s="180" t="str">
        <f>IF(E16="","",VLOOKUP(E16,資料!$B$4:$D$128,3,0))</f>
        <v>小港醫院</v>
      </c>
      <c r="G16" s="180" t="str">
        <f>IF(F16="","",VLOOKUP(E16,資料!$B$4:$D$128,2,0))</f>
        <v>林園1車</v>
      </c>
      <c r="H16" s="14" t="str">
        <f>IFERROR(IF(B16="","",IF(VLOOKUP(B16,名冊!$B$3:$K$640,7,0)="","",VLOOKUP(B16,名冊!$B$3:$K$640,7,0))),"")</f>
        <v/>
      </c>
      <c r="I16" s="431">
        <f>IFERROR(IF(B16="","",VLOOKUP(B16,名冊!$B$3:$T$640,19,0)),"")</f>
        <v>2376</v>
      </c>
      <c r="J16" s="427">
        <f t="shared" si="2"/>
        <v>0</v>
      </c>
      <c r="K16" s="303"/>
      <c r="L16" s="303"/>
      <c r="M16" s="307"/>
      <c r="N16" s="307"/>
      <c r="O16" s="303"/>
      <c r="P16" s="303"/>
      <c r="Q16" s="317"/>
      <c r="R16" s="317"/>
      <c r="S16" s="303"/>
      <c r="T16" s="317"/>
      <c r="U16" s="303"/>
      <c r="V16" s="302" t="str">
        <f t="shared" si="3"/>
        <v/>
      </c>
    </row>
    <row r="17" spans="1:22">
      <c r="A17" s="26">
        <v>14</v>
      </c>
      <c r="B17" s="23">
        <v>910618</v>
      </c>
      <c r="C17" s="278" t="str">
        <f>IFERROR(IF($B17="","",VLOOKUP($B17,名冊!$B$3:$E$640,2,0)),"")</f>
        <v>機械三乙</v>
      </c>
      <c r="D17" s="278" t="str">
        <f>IFERROR(IF($B17="","",VLOOKUP($B17,名冊!$B$3:$E$640,3,0)),"")</f>
        <v>徐亮甫</v>
      </c>
      <c r="E17" s="206">
        <f>IFERROR(IF($B17="","",VLOOKUP($B17,名冊!$B$3:$E$640,4,0)),"")</f>
        <v>4</v>
      </c>
      <c r="F17" s="180" t="str">
        <f>IF(E17="","",VLOOKUP(E17,資料!$B$4:$D$128,3,0))</f>
        <v>小港醫院</v>
      </c>
      <c r="G17" s="180" t="str">
        <f>IF(F17="","",VLOOKUP(E17,資料!$B$4:$D$128,2,0))</f>
        <v>林園1車</v>
      </c>
      <c r="H17" s="14" t="str">
        <f>IFERROR(IF(B17="","",IF(VLOOKUP(B17,名冊!$B$3:$K$640,7,0)="","",VLOOKUP(B17,名冊!$B$3:$K$640,7,0))),"")</f>
        <v>優惠</v>
      </c>
      <c r="I17" s="431">
        <f>IFERROR(IF(B17="","",VLOOKUP(B17,名冊!$B$3:$T$640,19,0)),"")</f>
        <v>1189</v>
      </c>
      <c r="J17" s="427">
        <f t="shared" si="2"/>
        <v>0</v>
      </c>
      <c r="K17" s="303"/>
      <c r="L17" s="303"/>
      <c r="M17" s="307"/>
      <c r="N17" s="307"/>
      <c r="O17" s="303"/>
      <c r="P17" s="303"/>
      <c r="Q17" s="317"/>
      <c r="R17" s="317"/>
      <c r="S17" s="303"/>
      <c r="T17" s="317"/>
      <c r="U17" s="303"/>
      <c r="V17" s="302" t="str">
        <f t="shared" si="3"/>
        <v/>
      </c>
    </row>
    <row r="18" spans="1:22">
      <c r="A18" s="26">
        <v>15</v>
      </c>
      <c r="B18" s="23">
        <v>911217</v>
      </c>
      <c r="C18" s="278" t="str">
        <f>IFERROR(IF($B18="","",VLOOKUP($B18,名冊!$B$3:$E$640,2,0)),"")</f>
        <v>電子三乙</v>
      </c>
      <c r="D18" s="278" t="str">
        <f>IFERROR(IF($B18="","",VLOOKUP($B18,名冊!$B$3:$E$640,3,0)),"")</f>
        <v>梁睿恩</v>
      </c>
      <c r="E18" s="206">
        <f>IFERROR(IF($B18="","",VLOOKUP($B18,名冊!$B$3:$E$640,4,0)),"")</f>
        <v>4</v>
      </c>
      <c r="F18" s="180" t="str">
        <f>IF(E18="","",VLOOKUP(E18,資料!$B$4:$D$128,3,0))</f>
        <v>小港醫院</v>
      </c>
      <c r="G18" s="180" t="str">
        <f>IF(F18="","",VLOOKUP(E18,資料!$B$4:$D$128,2,0))</f>
        <v>林園1車</v>
      </c>
      <c r="H18" s="14" t="str">
        <f>IFERROR(IF(B18="","",IF(VLOOKUP(B18,名冊!$B$3:$K$640,7,0)="","",VLOOKUP(B18,名冊!$B$3:$K$640,7,0))),"")</f>
        <v/>
      </c>
      <c r="I18" s="431">
        <f>IFERROR(IF(B18="","",VLOOKUP(B18,名冊!$B$3:$T$640,19,0)),"")</f>
        <v>2376</v>
      </c>
      <c r="J18" s="427">
        <f t="shared" si="2"/>
        <v>0</v>
      </c>
      <c r="K18" s="303"/>
      <c r="L18" s="303"/>
      <c r="M18" s="307"/>
      <c r="N18" s="307"/>
      <c r="O18" s="303"/>
      <c r="P18" s="303"/>
      <c r="Q18" s="317"/>
      <c r="R18" s="317"/>
      <c r="S18" s="303"/>
      <c r="T18" s="317"/>
      <c r="U18" s="303"/>
      <c r="V18" s="302" t="str">
        <f t="shared" si="3"/>
        <v/>
      </c>
    </row>
    <row r="19" spans="1:22">
      <c r="A19" s="26">
        <v>16</v>
      </c>
      <c r="B19" s="23">
        <v>911316</v>
      </c>
      <c r="C19" s="278" t="str">
        <f>IFERROR(IF($B19="","",VLOOKUP($B19,名冊!$B$3:$E$640,2,0)),"")</f>
        <v>資訊三</v>
      </c>
      <c r="D19" s="278" t="str">
        <f>IFERROR(IF($B19="","",VLOOKUP($B19,名冊!$B$3:$E$640,3,0)),"")</f>
        <v>李翊銘</v>
      </c>
      <c r="E19" s="206">
        <f>IFERROR(IF($B19="","",VLOOKUP($B19,名冊!$B$3:$E$640,4,0)),"")</f>
        <v>4</v>
      </c>
      <c r="F19" s="180" t="str">
        <f>IF(E19="","",VLOOKUP(E19,資料!$B$4:$D$128,3,0))</f>
        <v>小港醫院</v>
      </c>
      <c r="G19" s="180" t="str">
        <f>IF(F19="","",VLOOKUP(E19,資料!$B$4:$D$128,2,0))</f>
        <v>林園1車</v>
      </c>
      <c r="H19" s="14" t="str">
        <f>IFERROR(IF(B19="","",IF(VLOOKUP(B19,名冊!$B$3:$K$640,7,0)="","",VLOOKUP(B19,名冊!$B$3:$K$640,7,0))),"")</f>
        <v/>
      </c>
      <c r="I19" s="431">
        <f>IFERROR(IF(B19="","",VLOOKUP(B19,名冊!$B$3:$T$640,19,0)),"")</f>
        <v>2376</v>
      </c>
      <c r="J19" s="427">
        <f t="shared" si="2"/>
        <v>0</v>
      </c>
      <c r="K19" s="303"/>
      <c r="L19" s="303"/>
      <c r="M19" s="307"/>
      <c r="N19" s="307"/>
      <c r="O19" s="303"/>
      <c r="P19" s="303"/>
      <c r="Q19" s="317"/>
      <c r="R19" s="317"/>
      <c r="S19" s="303"/>
      <c r="T19" s="317"/>
      <c r="U19" s="303"/>
      <c r="V19" s="302" t="str">
        <f t="shared" si="3"/>
        <v/>
      </c>
    </row>
    <row r="20" spans="1:22">
      <c r="A20" s="26">
        <v>17</v>
      </c>
      <c r="B20" s="23">
        <v>911412</v>
      </c>
      <c r="C20" s="278" t="str">
        <f>IFERROR(IF($B20="","",VLOOKUP($B20,名冊!$B$3:$E$640,2,0)),"")</f>
        <v/>
      </c>
      <c r="D20" s="278" t="str">
        <f>IFERROR(IF($B20="","",VLOOKUP($B20,名冊!$B$3:$E$640,3,0)),"")</f>
        <v/>
      </c>
      <c r="E20" s="206" t="str">
        <f>IFERROR(IF($B20="","",VLOOKUP($B20,名冊!$B$3:$E$640,4,0)),"")</f>
        <v/>
      </c>
      <c r="F20" s="180" t="str">
        <f>IF(E20="","",VLOOKUP(E20,資料!$B$4:$D$128,3,0))</f>
        <v/>
      </c>
      <c r="G20" s="180" t="str">
        <f>IF(F20="","",VLOOKUP(E20,資料!$B$4:$D$128,2,0))</f>
        <v/>
      </c>
      <c r="H20" s="14" t="str">
        <f>IFERROR(IF(B20="","",IF(VLOOKUP(B20,名冊!$B$3:$K$640,7,0)="","",VLOOKUP(B20,名冊!$B$3:$K$640,7,0))),"")</f>
        <v/>
      </c>
      <c r="I20" s="431" t="str">
        <f>IFERROR(IF(B20="","",VLOOKUP(B20,名冊!$B$3:$T$640,19,0)),"")</f>
        <v/>
      </c>
      <c r="J20" s="427">
        <f t="shared" si="2"/>
        <v>0</v>
      </c>
      <c r="K20" s="303"/>
      <c r="L20" s="303"/>
      <c r="M20" s="307"/>
      <c r="N20" s="307"/>
      <c r="O20" s="303"/>
      <c r="P20" s="303"/>
      <c r="Q20" s="303"/>
      <c r="R20" s="303"/>
      <c r="S20" s="303"/>
      <c r="T20" s="303"/>
      <c r="U20" s="303"/>
      <c r="V20" s="302" t="str">
        <f t="shared" si="3"/>
        <v/>
      </c>
    </row>
    <row r="21" spans="1:22">
      <c r="A21" s="26">
        <v>18</v>
      </c>
      <c r="B21" s="23">
        <v>911514</v>
      </c>
      <c r="C21" s="278" t="str">
        <f>IFERROR(IF($B21="","",VLOOKUP($B21,名冊!$B$3:$E$640,2,0)),"")</f>
        <v>建築三</v>
      </c>
      <c r="D21" s="278" t="str">
        <f>IFERROR(IF($B21="","",VLOOKUP($B21,名冊!$B$3:$E$640,3,0)),"")</f>
        <v>馬棋君</v>
      </c>
      <c r="E21" s="206">
        <f>IFERROR(IF($B21="","",VLOOKUP($B21,名冊!$B$3:$E$640,4,0)),"")</f>
        <v>4</v>
      </c>
      <c r="F21" s="180" t="str">
        <f>IF(E21="","",VLOOKUP(E21,資料!$B$4:$D$128,3,0))</f>
        <v>小港醫院</v>
      </c>
      <c r="G21" s="180" t="str">
        <f>IF(F21="","",VLOOKUP(E21,資料!$B$4:$D$128,2,0))</f>
        <v>林園1車</v>
      </c>
      <c r="H21" s="14" t="str">
        <f>IFERROR(IF(B21="","",IF(VLOOKUP(B21,名冊!$B$3:$K$640,7,0)="","",VLOOKUP(B21,名冊!$B$3:$K$640,7,0))),"")</f>
        <v/>
      </c>
      <c r="I21" s="431">
        <f>IFERROR(IF(B21="","",VLOOKUP(B21,名冊!$B$3:$T$640,19,0)),"")</f>
        <v>2376</v>
      </c>
      <c r="J21" s="427">
        <f t="shared" si="2"/>
        <v>0</v>
      </c>
      <c r="K21" s="303"/>
      <c r="L21" s="303"/>
      <c r="M21" s="307"/>
      <c r="N21" s="307"/>
      <c r="O21" s="303"/>
      <c r="P21" s="303"/>
      <c r="Q21" s="303"/>
      <c r="R21" s="303"/>
      <c r="S21" s="303"/>
      <c r="T21" s="303"/>
      <c r="U21" s="303"/>
      <c r="V21" s="302" t="str">
        <f t="shared" si="3"/>
        <v/>
      </c>
    </row>
    <row r="22" spans="1:22">
      <c r="A22" s="26">
        <v>19</v>
      </c>
      <c r="B22" s="23" t="s">
        <v>685</v>
      </c>
      <c r="C22" s="278" t="str">
        <f>IFERROR(IF($B22="","",VLOOKUP($B22,名冊!$B$3:$E$640,2,0)),"")</f>
        <v>園藝二</v>
      </c>
      <c r="D22" s="278" t="str">
        <f>IFERROR(IF($B22="","",VLOOKUP($B22,名冊!$B$3:$E$640,3,0)),"")</f>
        <v>陳建俍</v>
      </c>
      <c r="E22" s="206">
        <f>IFERROR(IF($B22="","",VLOOKUP($B22,名冊!$B$3:$E$640,4,0)),"")</f>
        <v>4</v>
      </c>
      <c r="F22" s="180" t="str">
        <f>IF(E22="","",VLOOKUP(E22,資料!$B$4:$D$128,3,0))</f>
        <v>小港醫院</v>
      </c>
      <c r="G22" s="180" t="str">
        <f>IF(F22="","",VLOOKUP(E22,資料!$B$4:$D$128,2,0))</f>
        <v>林園1車</v>
      </c>
      <c r="H22" s="14" t="str">
        <f>IFERROR(IF(B22="","",IF(VLOOKUP(B22,名冊!$B$3:$K$640,7,0)="","",VLOOKUP(B22,名冊!$B$3:$K$640,7,0))),"")</f>
        <v/>
      </c>
      <c r="I22" s="431">
        <f>IFERROR(IF(B22="","",VLOOKUP(B22,名冊!$B$3:$T$640,19,0)),"")</f>
        <v>4455</v>
      </c>
      <c r="J22" s="427">
        <f t="shared" si="2"/>
        <v>0</v>
      </c>
      <c r="K22" s="303"/>
      <c r="L22" s="303"/>
      <c r="M22" s="307"/>
      <c r="N22" s="307"/>
      <c r="O22" s="303"/>
      <c r="P22" s="303"/>
      <c r="Q22" s="317"/>
      <c r="R22" s="317"/>
      <c r="S22" s="303"/>
      <c r="T22" s="317"/>
      <c r="U22" s="303"/>
      <c r="V22" s="302" t="str">
        <f t="shared" si="3"/>
        <v/>
      </c>
    </row>
    <row r="23" spans="1:22">
      <c r="A23" s="26">
        <v>20</v>
      </c>
      <c r="B23" s="329" t="s">
        <v>813</v>
      </c>
      <c r="C23" s="278" t="str">
        <f>IFERROR(IF($B23="","",VLOOKUP($B23,名冊!$B$3:$E$640,2,0)),"")</f>
        <v>電機二乙</v>
      </c>
      <c r="D23" s="278" t="str">
        <f>IFERROR(IF($B23="","",VLOOKUP($B23,名冊!$B$3:$E$640,3,0)),"")</f>
        <v>吳鎮宇</v>
      </c>
      <c r="E23" s="206">
        <f>IFERROR(IF($B23="","",VLOOKUP($B23,名冊!$B$3:$E$640,4,0)),"")</f>
        <v>4</v>
      </c>
      <c r="F23" s="180" t="str">
        <f>IF(E23="","",VLOOKUP(E23,資料!$B$4:$D$128,3,0))</f>
        <v>小港醫院</v>
      </c>
      <c r="G23" s="180" t="str">
        <f>IF(F23="","",VLOOKUP(E23,資料!$B$4:$D$128,2,0))</f>
        <v>林園1車</v>
      </c>
      <c r="H23" s="14" t="str">
        <f>IFERROR(IF(B23="","",IF(VLOOKUP(B23,名冊!$B$3:$K$640,7,0)="","",VLOOKUP(B23,名冊!$B$3:$K$640,7,0))),"")</f>
        <v/>
      </c>
      <c r="I23" s="431">
        <f>IFERROR(IF(B23="","",VLOOKUP(B23,名冊!$B$3:$T$640,19,0)),"")</f>
        <v>4455</v>
      </c>
      <c r="J23" s="427">
        <f t="shared" si="2"/>
        <v>0</v>
      </c>
      <c r="K23" s="303"/>
      <c r="L23" s="303"/>
      <c r="M23" s="307"/>
      <c r="N23" s="307"/>
      <c r="O23" s="303"/>
      <c r="P23" s="303"/>
      <c r="Q23" s="317"/>
      <c r="R23" s="317"/>
      <c r="S23" s="303"/>
      <c r="T23" s="317"/>
      <c r="U23" s="303"/>
      <c r="V23" s="302" t="str">
        <f t="shared" si="3"/>
        <v/>
      </c>
    </row>
    <row r="24" spans="1:22">
      <c r="A24" s="26">
        <v>21</v>
      </c>
      <c r="B24" s="329">
        <v>110512</v>
      </c>
      <c r="C24" s="278" t="str">
        <f>IFERROR(IF($B24="","",VLOOKUP($B24,名冊!$B$3:$E$640,2,0)),"")</f>
        <v>機械一甲</v>
      </c>
      <c r="D24" s="278" t="str">
        <f>IFERROR(IF($B24="","",VLOOKUP($B24,名冊!$B$3:$E$640,3,0)),"")</f>
        <v>林昱晨</v>
      </c>
      <c r="E24" s="206">
        <f>IFERROR(IF($B24="","",VLOOKUP($B24,名冊!$B$3:$E$640,4,0)),"")</f>
        <v>10</v>
      </c>
      <c r="F24" s="180" t="str">
        <f>IF(E24="","",VLOOKUP(E24,資料!$B$4:$D$128,3,0))</f>
        <v>草衙</v>
      </c>
      <c r="G24" s="180" t="str">
        <f>IF(F24="","",VLOOKUP(E24,資料!$B$4:$D$128,2,0))</f>
        <v>林園1車</v>
      </c>
      <c r="H24" s="14" t="str">
        <f>IFERROR(IF(B24="","",IF(VLOOKUP(B24,名冊!$B$3:$K$640,7,0)="","",VLOOKUP(B24,名冊!$B$3:$K$640,7,0))),"")</f>
        <v/>
      </c>
      <c r="I24" s="431">
        <f>IFERROR(IF(B24="","",VLOOKUP(B24,名冊!$B$3:$T$640,19,0)),"")</f>
        <v>4455</v>
      </c>
      <c r="J24" s="427">
        <f t="shared" si="2"/>
        <v>0</v>
      </c>
      <c r="K24" s="303"/>
      <c r="L24" s="303"/>
      <c r="M24" s="307"/>
      <c r="N24" s="307"/>
      <c r="O24" s="303"/>
      <c r="P24" s="303"/>
      <c r="Q24" s="303"/>
      <c r="R24" s="303"/>
      <c r="S24" s="303"/>
      <c r="T24" s="303"/>
      <c r="U24" s="303"/>
      <c r="V24" s="302" t="str">
        <f t="shared" si="3"/>
        <v/>
      </c>
    </row>
    <row r="25" spans="1:22">
      <c r="A25" s="26">
        <v>22</v>
      </c>
      <c r="B25" s="329">
        <v>110914</v>
      </c>
      <c r="C25" s="278" t="str">
        <f>IFERROR(IF($B25="","",VLOOKUP($B25,名冊!$B$3:$E$640,2,0)),"")</f>
        <v>電機一</v>
      </c>
      <c r="D25" s="278" t="str">
        <f>IFERROR(IF($B25="","",VLOOKUP($B25,名冊!$B$3:$E$640,3,0)),"")</f>
        <v>洪易翔</v>
      </c>
      <c r="E25" s="206">
        <f>IFERROR(IF($B25="","",VLOOKUP($B25,名冊!$B$3:$E$640,4,0)),"")</f>
        <v>10</v>
      </c>
      <c r="F25" s="180" t="str">
        <f>IF(E25="","",VLOOKUP(E25,資料!$B$4:$D$128,3,0))</f>
        <v>草衙</v>
      </c>
      <c r="G25" s="180" t="str">
        <f>IF(F25="","",VLOOKUP(E25,資料!$B$4:$D$128,2,0))</f>
        <v>林園1車</v>
      </c>
      <c r="H25" s="14" t="str">
        <f>IFERROR(IF(B25="","",IF(VLOOKUP(B25,名冊!$B$3:$K$640,7,0)="","",VLOOKUP(B25,名冊!$B$3:$K$640,7,0))),"")</f>
        <v/>
      </c>
      <c r="I25" s="431">
        <f>IFERROR(IF(B25="","",VLOOKUP(B25,名冊!$B$3:$T$640,19,0)),"")</f>
        <v>4455</v>
      </c>
      <c r="J25" s="427">
        <f t="shared" si="2"/>
        <v>0</v>
      </c>
      <c r="K25" s="303"/>
      <c r="L25" s="303"/>
      <c r="M25" s="307"/>
      <c r="N25" s="307"/>
      <c r="O25" s="303"/>
      <c r="P25" s="303"/>
      <c r="Q25" s="303"/>
      <c r="R25" s="303"/>
      <c r="S25" s="303"/>
      <c r="T25" s="303"/>
      <c r="U25" s="303"/>
      <c r="V25" s="302" t="str">
        <f t="shared" si="3"/>
        <v/>
      </c>
    </row>
    <row r="26" spans="1:22">
      <c r="A26" s="26">
        <v>23</v>
      </c>
      <c r="B26" s="23">
        <v>910903</v>
      </c>
      <c r="C26" s="278" t="str">
        <f>IFERROR(IF($B26="","",VLOOKUP($B26,名冊!$B$3:$E$640,2,0)),"")</f>
        <v>電機三甲</v>
      </c>
      <c r="D26" s="278" t="str">
        <f>IFERROR(IF($B26="","",VLOOKUP($B26,名冊!$B$3:$E$640,3,0)),"")</f>
        <v>王詳鳴</v>
      </c>
      <c r="E26" s="206">
        <f>IFERROR(IF($B26="","",VLOOKUP($B26,名冊!$B$3:$E$640,4,0)),"")</f>
        <v>10</v>
      </c>
      <c r="F26" s="180" t="str">
        <f>IF(E26="","",VLOOKUP(E26,資料!$B$4:$D$128,3,0))</f>
        <v>草衙</v>
      </c>
      <c r="G26" s="180" t="str">
        <f>IF(F26="","",VLOOKUP(E26,資料!$B$4:$D$128,2,0))</f>
        <v>林園1車</v>
      </c>
      <c r="H26" s="14" t="str">
        <f>IFERROR(IF(B26="","",IF(VLOOKUP(B26,名冊!$B$3:$K$640,7,0)="","",VLOOKUP(B26,名冊!$B$3:$K$640,7,0))),"")</f>
        <v/>
      </c>
      <c r="I26" s="431">
        <f>IFERROR(IF(B26="","",VLOOKUP(B26,名冊!$B$3:$T$640,19,0)),"")</f>
        <v>2376</v>
      </c>
      <c r="J26" s="427">
        <f t="shared" si="2"/>
        <v>0</v>
      </c>
      <c r="K26" s="303"/>
      <c r="L26" s="303"/>
      <c r="M26" s="307"/>
      <c r="N26" s="307"/>
      <c r="O26" s="303"/>
      <c r="P26" s="303"/>
      <c r="Q26" s="303"/>
      <c r="R26" s="303"/>
      <c r="S26" s="303"/>
      <c r="T26" s="303"/>
      <c r="U26" s="303"/>
      <c r="V26" s="302" t="str">
        <f t="shared" si="3"/>
        <v/>
      </c>
    </row>
    <row r="27" spans="1:22">
      <c r="A27" s="26">
        <v>24</v>
      </c>
      <c r="B27" s="23" t="s">
        <v>660</v>
      </c>
      <c r="C27" s="278" t="str">
        <f>IFERROR(IF($B27="","",VLOOKUP($B27,名冊!$B$3:$E$640,2,0)),"")</f>
        <v>家政二</v>
      </c>
      <c r="D27" s="278" t="str">
        <f>IFERROR(IF($B27="","",VLOOKUP($B27,名冊!$B$3:$E$640,3,0)),"")</f>
        <v>曾于玹</v>
      </c>
      <c r="E27" s="206">
        <f>IFERROR(IF($B27="","",VLOOKUP($B27,名冊!$B$3:$E$640,4,0)),"")</f>
        <v>10</v>
      </c>
      <c r="F27" s="180" t="str">
        <f>IF(E27="","",VLOOKUP(E27,資料!$B$4:$D$128,3,0))</f>
        <v>草衙</v>
      </c>
      <c r="G27" s="180" t="str">
        <f>IF(F27="","",VLOOKUP(E27,資料!$B$4:$D$128,2,0))</f>
        <v>林園1車</v>
      </c>
      <c r="H27" s="14" t="str">
        <f>IFERROR(IF(B27="","",IF(VLOOKUP(B27,名冊!$B$3:$K$640,7,0)="","",VLOOKUP(B27,名冊!$B$3:$K$640,7,0))),"")</f>
        <v/>
      </c>
      <c r="I27" s="431">
        <f>IFERROR(IF(B27="","",VLOOKUP(B27,名冊!$B$3:$T$640,19,0)),"")</f>
        <v>4455</v>
      </c>
      <c r="J27" s="427">
        <f t="shared" si="2"/>
        <v>0</v>
      </c>
      <c r="K27" s="303"/>
      <c r="L27" s="303"/>
      <c r="M27" s="307"/>
      <c r="N27" s="307"/>
      <c r="O27" s="303"/>
      <c r="P27" s="303"/>
      <c r="Q27" s="317"/>
      <c r="R27" s="317"/>
      <c r="S27" s="303"/>
      <c r="T27" s="317"/>
      <c r="U27" s="303"/>
      <c r="V27" s="302" t="str">
        <f t="shared" si="3"/>
        <v/>
      </c>
    </row>
    <row r="28" spans="1:22">
      <c r="A28" s="26">
        <v>25</v>
      </c>
      <c r="B28" s="23" t="s">
        <v>712</v>
      </c>
      <c r="C28" s="278" t="str">
        <f>IFERROR(IF($B28="","",VLOOKUP($B28,名冊!$B$3:$E$640,2,0)),"")</f>
        <v>機械二甲</v>
      </c>
      <c r="D28" s="278" t="str">
        <f>IFERROR(IF($B28="","",VLOOKUP($B28,名冊!$B$3:$E$640,3,0)),"")</f>
        <v>顏子祐</v>
      </c>
      <c r="E28" s="206">
        <f>IFERROR(IF($B28="","",VLOOKUP($B28,名冊!$B$3:$E$640,4,0)),"")</f>
        <v>10</v>
      </c>
      <c r="F28" s="180" t="str">
        <f>IF(E28="","",VLOOKUP(E28,資料!$B$4:$D$128,3,0))</f>
        <v>草衙</v>
      </c>
      <c r="G28" s="180" t="str">
        <f>IF(F28="","",VLOOKUP(E28,資料!$B$4:$D$128,2,0))</f>
        <v>林園1車</v>
      </c>
      <c r="H28" s="14" t="str">
        <f>IFERROR(IF(B28="","",IF(VLOOKUP(B28,名冊!$B$3:$K$640,7,0)="","",VLOOKUP(B28,名冊!$B$3:$K$640,7,0))),"")</f>
        <v/>
      </c>
      <c r="I28" s="431">
        <f>IFERROR(IF(B28="","",VLOOKUP(B28,名冊!$B$3:$T$640,19,0)),"")</f>
        <v>4455</v>
      </c>
      <c r="J28" s="427">
        <f t="shared" si="2"/>
        <v>0</v>
      </c>
      <c r="K28" s="303"/>
      <c r="L28" s="303"/>
      <c r="M28" s="307"/>
      <c r="N28" s="307"/>
      <c r="O28" s="303"/>
      <c r="P28" s="303"/>
      <c r="Q28" s="317"/>
      <c r="R28" s="317"/>
      <c r="S28" s="303"/>
      <c r="T28" s="317"/>
      <c r="U28" s="303"/>
      <c r="V28" s="302" t="str">
        <f t="shared" si="3"/>
        <v/>
      </c>
    </row>
    <row r="29" spans="1:22">
      <c r="A29" s="26">
        <v>26</v>
      </c>
      <c r="B29" s="23" t="s">
        <v>732</v>
      </c>
      <c r="C29" s="278" t="str">
        <f>IFERROR(IF($B29="","",VLOOKUP($B29,名冊!$B$3:$E$640,2,0)),"")</f>
        <v>機械二乙</v>
      </c>
      <c r="D29" s="278" t="str">
        <f>IFERROR(IF($B29="","",VLOOKUP($B29,名冊!$B$3:$E$640,3,0)),"")</f>
        <v>鍾明成</v>
      </c>
      <c r="E29" s="206">
        <f>IFERROR(IF($B29="","",VLOOKUP($B29,名冊!$B$3:$E$640,4,0)),"")</f>
        <v>10</v>
      </c>
      <c r="F29" s="180" t="str">
        <f>IF(E29="","",VLOOKUP(E29,資料!$B$4:$D$128,3,0))</f>
        <v>草衙</v>
      </c>
      <c r="G29" s="180" t="str">
        <f>IF(F29="","",VLOOKUP(E29,資料!$B$4:$D$128,2,0))</f>
        <v>林園1車</v>
      </c>
      <c r="H29" s="14" t="str">
        <f>IFERROR(IF(B29="","",IF(VLOOKUP(B29,名冊!$B$3:$K$640,7,0)="","",VLOOKUP(B29,名冊!$B$3:$K$640,7,0))),"")</f>
        <v/>
      </c>
      <c r="I29" s="431">
        <f>IFERROR(IF(B29="","",VLOOKUP(B29,名冊!$B$3:$T$640,19,0)),"")</f>
        <v>4455</v>
      </c>
      <c r="J29" s="427">
        <f t="shared" si="2"/>
        <v>0</v>
      </c>
      <c r="K29" s="303"/>
      <c r="L29" s="303"/>
      <c r="M29" s="307"/>
      <c r="N29" s="307"/>
      <c r="O29" s="303"/>
      <c r="P29" s="303"/>
      <c r="Q29" s="317"/>
      <c r="R29" s="317"/>
      <c r="S29" s="303"/>
      <c r="T29" s="317"/>
      <c r="U29" s="303"/>
      <c r="V29" s="302" t="str">
        <f t="shared" si="3"/>
        <v/>
      </c>
    </row>
    <row r="30" spans="1:22">
      <c r="A30" s="26">
        <v>27</v>
      </c>
      <c r="B30" s="23" t="s">
        <v>764</v>
      </c>
      <c r="C30" s="278" t="str">
        <f>IFERROR(IF($B30="","",VLOOKUP($B30,名冊!$B$3:$E$640,2,0)),"")</f>
        <v>汽車二乙</v>
      </c>
      <c r="D30" s="278" t="str">
        <f>IFERROR(IF($B30="","",VLOOKUP($B30,名冊!$B$3:$E$640,3,0)),"")</f>
        <v>施冠佑</v>
      </c>
      <c r="E30" s="206">
        <f>IFERROR(IF($B30="","",VLOOKUP($B30,名冊!$B$3:$E$640,4,0)),"")</f>
        <v>10</v>
      </c>
      <c r="F30" s="180" t="str">
        <f>IF(E30="","",VLOOKUP(E30,資料!$B$4:$D$128,3,0))</f>
        <v>草衙</v>
      </c>
      <c r="G30" s="180" t="str">
        <f>IF(F30="","",VLOOKUP(E30,資料!$B$4:$D$128,2,0))</f>
        <v>林園1車</v>
      </c>
      <c r="H30" s="14" t="str">
        <f>IFERROR(IF(B30="","",IF(VLOOKUP(B30,名冊!$B$3:$K$640,7,0)="","",VLOOKUP(B30,名冊!$B$3:$K$640,7,0))),"")</f>
        <v/>
      </c>
      <c r="I30" s="431">
        <f>IFERROR(IF(B30="","",VLOOKUP(B30,名冊!$B$3:$T$640,19,0)),"")</f>
        <v>4455</v>
      </c>
      <c r="J30" s="427">
        <f t="shared" si="2"/>
        <v>0</v>
      </c>
      <c r="K30" s="303"/>
      <c r="L30" s="303"/>
      <c r="M30" s="307"/>
      <c r="N30" s="307"/>
      <c r="O30" s="303"/>
      <c r="P30" s="303"/>
      <c r="Q30" s="317"/>
      <c r="R30" s="317"/>
      <c r="S30" s="303"/>
      <c r="T30" s="317"/>
      <c r="U30" s="303"/>
      <c r="V30" s="302" t="str">
        <f t="shared" si="3"/>
        <v/>
      </c>
    </row>
    <row r="31" spans="1:22">
      <c r="A31" s="26">
        <v>28</v>
      </c>
      <c r="B31" s="23" t="s">
        <v>901</v>
      </c>
      <c r="C31" s="278" t="str">
        <f>IFERROR(IF($B31="","",VLOOKUP($B31,名冊!$B$3:$E$640,2,0)),"")</f>
        <v>建築二</v>
      </c>
      <c r="D31" s="278" t="str">
        <f>IFERROR(IF($B31="","",VLOOKUP($B31,名冊!$B$3:$E$640,3,0)),"")</f>
        <v>陳冠宇</v>
      </c>
      <c r="E31" s="206">
        <f>IFERROR(IF($B31="","",VLOOKUP($B31,名冊!$B$3:$E$640,4,0)),"")</f>
        <v>10</v>
      </c>
      <c r="F31" s="180" t="str">
        <f>IF(E31="","",VLOOKUP(E31,資料!$B$4:$D$128,3,0))</f>
        <v>草衙</v>
      </c>
      <c r="G31" s="180" t="str">
        <f>IF(F31="","",VLOOKUP(E31,資料!$B$4:$D$128,2,0))</f>
        <v>林園1車</v>
      </c>
      <c r="H31" s="14" t="str">
        <f>IFERROR(IF(B31="","",IF(VLOOKUP(B31,名冊!$B$3:$K$640,7,0)="","",VLOOKUP(B31,名冊!$B$3:$K$640,7,0))),"")</f>
        <v/>
      </c>
      <c r="I31" s="431">
        <f>IFERROR(IF(B31="","",VLOOKUP(B31,名冊!$B$3:$T$640,19,0)),"")</f>
        <v>4455</v>
      </c>
      <c r="J31" s="427">
        <f t="shared" si="2"/>
        <v>0</v>
      </c>
      <c r="K31" s="303"/>
      <c r="L31" s="303"/>
      <c r="M31" s="307"/>
      <c r="N31" s="307"/>
      <c r="O31" s="303"/>
      <c r="P31" s="303"/>
      <c r="Q31" s="317"/>
      <c r="R31" s="317"/>
      <c r="S31" s="303"/>
      <c r="T31" s="317"/>
      <c r="U31" s="303"/>
      <c r="V31" s="302" t="str">
        <f t="shared" si="3"/>
        <v/>
      </c>
    </row>
    <row r="32" spans="1:22">
      <c r="A32" s="26">
        <v>29</v>
      </c>
      <c r="B32" s="23">
        <v>910126</v>
      </c>
      <c r="C32" s="278" t="str">
        <f>IFERROR(IF($B32="","",VLOOKUP($B32,名冊!$B$3:$E$640,2,0)),"")</f>
        <v>機電三</v>
      </c>
      <c r="D32" s="278" t="str">
        <f>IFERROR(IF($B32="","",VLOOKUP($B32,名冊!$B$3:$E$640,3,0)),"")</f>
        <v>黃哲緯</v>
      </c>
      <c r="E32" s="206" t="str">
        <f>IFERROR(IF($B32="","",VLOOKUP($B32,名冊!$B$3:$E$640,4,0)),"")</f>
        <v>117-2</v>
      </c>
      <c r="F32" s="180" t="str">
        <f>IF(E32="","",VLOOKUP(E32,資料!$B$4:$D$128,3,0))</f>
        <v>旗楠交流道(豆漿店)</v>
      </c>
      <c r="G32" s="180" t="str">
        <f>IF(F32="","",VLOOKUP(E32,資料!$B$4:$D$128,2,0))</f>
        <v>林園1車</v>
      </c>
      <c r="H32" s="14" t="str">
        <f>IFERROR(IF(B32="","",IF(VLOOKUP(B32,名冊!$B$3:$K$640,7,0)="","",VLOOKUP(B32,名冊!$B$3:$K$640,7,0))),"")</f>
        <v/>
      </c>
      <c r="I32" s="431">
        <f>IFERROR(IF(B32="","",VLOOKUP(B32,名冊!$B$3:$T$640,19,0)),"")</f>
        <v>1608</v>
      </c>
      <c r="J32" s="427">
        <f t="shared" si="2"/>
        <v>0</v>
      </c>
      <c r="K32" s="303"/>
      <c r="L32" s="303"/>
      <c r="M32" s="307"/>
      <c r="N32" s="307"/>
      <c r="O32" s="303"/>
      <c r="P32" s="303"/>
      <c r="Q32" s="317"/>
      <c r="R32" s="317"/>
      <c r="S32" s="303"/>
      <c r="T32" s="317"/>
      <c r="U32" s="303"/>
      <c r="V32" s="302" t="str">
        <f t="shared" si="3"/>
        <v/>
      </c>
    </row>
    <row r="33" spans="1:22">
      <c r="A33" s="26">
        <v>30</v>
      </c>
      <c r="B33" s="23">
        <v>910632</v>
      </c>
      <c r="C33" s="278" t="str">
        <f>IFERROR(IF($B33="","",VLOOKUP($B33,名冊!$B$3:$E$640,2,0)),"")</f>
        <v>機械三乙</v>
      </c>
      <c r="D33" s="278" t="str">
        <f>IFERROR(IF($B33="","",VLOOKUP($B33,名冊!$B$3:$E$640,3,0)),"")</f>
        <v>嚴晉祥</v>
      </c>
      <c r="E33" s="206" t="str">
        <f>IFERROR(IF($B33="","",VLOOKUP($B33,名冊!$B$3:$E$640,4,0)),"")</f>
        <v>117-2</v>
      </c>
      <c r="F33" s="180" t="str">
        <f>IF(E33="","",VLOOKUP(E33,資料!$B$4:$D$128,3,0))</f>
        <v>旗楠交流道(豆漿店)</v>
      </c>
      <c r="G33" s="180" t="str">
        <f>IF(F33="","",VLOOKUP(E33,資料!$B$4:$D$128,2,0))</f>
        <v>林園1車</v>
      </c>
      <c r="H33" s="14" t="str">
        <f>IFERROR(IF(B33="","",IF(VLOOKUP(B33,名冊!$B$3:$K$640,7,0)="","",VLOOKUP(B33,名冊!$B$3:$K$640,7,0))),"")</f>
        <v/>
      </c>
      <c r="I33" s="431">
        <f>IFERROR(IF(B33="","",VLOOKUP(B33,名冊!$B$3:$T$640,19,0)),"")</f>
        <v>1608</v>
      </c>
      <c r="J33" s="427">
        <f t="shared" si="2"/>
        <v>0</v>
      </c>
      <c r="K33" s="303"/>
      <c r="L33" s="303"/>
      <c r="M33" s="307"/>
      <c r="N33" s="307"/>
      <c r="O33" s="303"/>
      <c r="P33" s="303"/>
      <c r="Q33" s="317"/>
      <c r="R33" s="317"/>
      <c r="S33" s="303"/>
      <c r="T33" s="317"/>
      <c r="U33" s="303"/>
      <c r="V33" s="302" t="str">
        <f t="shared" si="3"/>
        <v/>
      </c>
    </row>
    <row r="34" spans="1:22">
      <c r="A34" s="26">
        <v>31</v>
      </c>
      <c r="B34" s="23">
        <v>911427</v>
      </c>
      <c r="C34" s="278" t="str">
        <f>IFERROR(IF($B34="","",VLOOKUP($B34,名冊!$B$3:$E$640,2,0)),"")</f>
        <v>化工三</v>
      </c>
      <c r="D34" s="278" t="str">
        <f>IFERROR(IF($B34="","",VLOOKUP($B34,名冊!$B$3:$E$640,3,0)),"")</f>
        <v>王凱倫</v>
      </c>
      <c r="E34" s="206" t="str">
        <f>IFERROR(IF($B34="","",VLOOKUP($B34,名冊!$B$3:$E$640,4,0)),"")</f>
        <v>117-2</v>
      </c>
      <c r="F34" s="180" t="str">
        <f>IF(E34="","",VLOOKUP(E34,資料!$B$4:$D$128,3,0))</f>
        <v>旗楠交流道(豆漿店)</v>
      </c>
      <c r="G34" s="180" t="str">
        <f>IF(F34="","",VLOOKUP(E34,資料!$B$4:$D$128,2,0))</f>
        <v>林園1車</v>
      </c>
      <c r="H34" s="14" t="str">
        <f>IFERROR(IF(B34="","",IF(VLOOKUP(B34,名冊!$B$3:$K$640,7,0)="","",VLOOKUP(B34,名冊!$B$3:$K$640,7,0))),"")</f>
        <v/>
      </c>
      <c r="I34" s="431">
        <f>IFERROR(IF(B34="","",VLOOKUP(B34,名冊!$B$3:$T$640,19,0)),"")</f>
        <v>1608</v>
      </c>
      <c r="J34" s="427">
        <f t="shared" si="2"/>
        <v>0</v>
      </c>
      <c r="K34" s="303"/>
      <c r="L34" s="303"/>
      <c r="M34" s="307"/>
      <c r="N34" s="307"/>
      <c r="O34" s="303"/>
      <c r="P34" s="303"/>
      <c r="Q34" s="317"/>
      <c r="R34" s="317"/>
      <c r="S34" s="303"/>
      <c r="T34" s="317"/>
      <c r="U34" s="303"/>
      <c r="V34" s="302" t="str">
        <f t="shared" si="3"/>
        <v/>
      </c>
    </row>
    <row r="35" spans="1:22">
      <c r="A35" s="26">
        <v>32</v>
      </c>
      <c r="B35" s="329" t="s">
        <v>694</v>
      </c>
      <c r="C35" s="278" t="str">
        <f>IFERROR(IF($B35="","",VLOOKUP($B35,名冊!$B$3:$E$640,2,0)),"")</f>
        <v>機械二甲</v>
      </c>
      <c r="D35" s="278" t="str">
        <f>IFERROR(IF($B35="","",VLOOKUP($B35,名冊!$B$3:$E$640,3,0)),"")</f>
        <v>張凱鉉</v>
      </c>
      <c r="E35" s="206" t="str">
        <f>IFERROR(IF($B35="","",VLOOKUP($B35,名冊!$B$3:$E$640,4,0)),"")</f>
        <v>117-2</v>
      </c>
      <c r="F35" s="180" t="str">
        <f>IF(E35="","",VLOOKUP(E35,資料!$B$4:$D$128,3,0))</f>
        <v>旗楠交流道(豆漿店)</v>
      </c>
      <c r="G35" s="180" t="str">
        <f>IF(F35="","",VLOOKUP(E35,資料!$B$4:$D$128,2,0))</f>
        <v>林園1車</v>
      </c>
      <c r="H35" s="14" t="str">
        <f>IFERROR(IF(B35="","",IF(VLOOKUP(B35,名冊!$B$3:$K$640,7,0)="","",VLOOKUP(B35,名冊!$B$3:$K$640,7,0))),"")</f>
        <v/>
      </c>
      <c r="I35" s="431">
        <f>IFERROR(IF(B35="","",VLOOKUP(B35,名冊!$B$3:$T$640,19,0)),"")</f>
        <v>3015</v>
      </c>
      <c r="J35" s="427">
        <f t="shared" si="2"/>
        <v>0</v>
      </c>
      <c r="K35" s="303"/>
      <c r="L35" s="303"/>
      <c r="M35" s="307"/>
      <c r="N35" s="307"/>
      <c r="O35" s="303"/>
      <c r="P35" s="303"/>
      <c r="Q35" s="303"/>
      <c r="R35" s="303"/>
      <c r="S35" s="303"/>
      <c r="T35" s="303"/>
      <c r="U35" s="303"/>
      <c r="V35" s="302" t="str">
        <f t="shared" si="3"/>
        <v/>
      </c>
    </row>
    <row r="36" spans="1:22">
      <c r="A36" s="26">
        <v>33</v>
      </c>
      <c r="B36" s="329" t="s">
        <v>707</v>
      </c>
      <c r="C36" s="278" t="str">
        <f>IFERROR(IF($B36="","",VLOOKUP($B36,名冊!$B$3:$E$640,2,0)),"")</f>
        <v>機械二甲</v>
      </c>
      <c r="D36" s="278" t="str">
        <f>IFERROR(IF($B36="","",VLOOKUP($B36,名冊!$B$3:$E$640,3,0)),"")</f>
        <v>鄭旭盛</v>
      </c>
      <c r="E36" s="206" t="str">
        <f>IFERROR(IF($B36="","",VLOOKUP($B36,名冊!$B$3:$E$640,4,0)),"")</f>
        <v>117-2</v>
      </c>
      <c r="F36" s="180" t="str">
        <f>IF(E36="","",VLOOKUP(E36,資料!$B$4:$D$128,3,0))</f>
        <v>旗楠交流道(豆漿店)</v>
      </c>
      <c r="G36" s="180" t="str">
        <f>IF(F36="","",VLOOKUP(E36,資料!$B$4:$D$128,2,0))</f>
        <v>林園1車</v>
      </c>
      <c r="H36" s="14" t="str">
        <f>IFERROR(IF(B36="","",IF(VLOOKUP(B36,名冊!$B$3:$K$640,7,0)="","",VLOOKUP(B36,名冊!$B$3:$K$640,7,0))),"")</f>
        <v/>
      </c>
      <c r="I36" s="431">
        <f>IFERROR(IF(B36="","",VLOOKUP(B36,名冊!$B$3:$T$640,19,0)),"")</f>
        <v>3015</v>
      </c>
      <c r="J36" s="427">
        <f t="shared" si="2"/>
        <v>0</v>
      </c>
      <c r="K36" s="303"/>
      <c r="L36" s="303"/>
      <c r="M36" s="307"/>
      <c r="N36" s="307"/>
      <c r="O36" s="303"/>
      <c r="P36" s="303"/>
      <c r="Q36" s="317"/>
      <c r="R36" s="317"/>
      <c r="S36" s="303"/>
      <c r="T36" s="317"/>
      <c r="U36" s="303"/>
      <c r="V36" s="302" t="str">
        <f t="shared" si="3"/>
        <v/>
      </c>
    </row>
    <row r="37" spans="1:22">
      <c r="A37" s="26">
        <v>34</v>
      </c>
      <c r="B37" s="23" t="s">
        <v>754</v>
      </c>
      <c r="C37" s="278" t="str">
        <f>IFERROR(IF($B37="","",VLOOKUP($B37,名冊!$B$3:$E$640,2,0)),"")</f>
        <v>汽車二甲</v>
      </c>
      <c r="D37" s="278" t="str">
        <f>IFERROR(IF($B37="","",VLOOKUP($B37,名冊!$B$3:$E$640,3,0)),"")</f>
        <v>蘇聖涵</v>
      </c>
      <c r="E37" s="206" t="str">
        <f>IFERROR(IF($B37="","",VLOOKUP($B37,名冊!$B$3:$E$640,4,0)),"")</f>
        <v>117-2</v>
      </c>
      <c r="F37" s="180" t="str">
        <f>IF(E37="","",VLOOKUP(E37,資料!$B$4:$D$128,3,0))</f>
        <v>旗楠交流道(豆漿店)</v>
      </c>
      <c r="G37" s="180" t="str">
        <f>IF(F37="","",VLOOKUP(E37,資料!$B$4:$D$128,2,0))</f>
        <v>林園1車</v>
      </c>
      <c r="H37" s="14" t="str">
        <f>IFERROR(IF(B37="","",IF(VLOOKUP(B37,名冊!$B$3:$K$640,7,0)="","",VLOOKUP(B37,名冊!$B$3:$K$640,7,0))),"")</f>
        <v/>
      </c>
      <c r="I37" s="431">
        <f>IFERROR(IF(B37="","",VLOOKUP(B37,名冊!$B$3:$T$640,19,0)),"")</f>
        <v>3015</v>
      </c>
      <c r="J37" s="427">
        <f t="shared" si="2"/>
        <v>0</v>
      </c>
      <c r="K37" s="303"/>
      <c r="L37" s="303"/>
      <c r="M37" s="307"/>
      <c r="N37" s="307"/>
      <c r="O37" s="303"/>
      <c r="P37" s="303"/>
      <c r="Q37" s="317"/>
      <c r="R37" s="317"/>
      <c r="S37" s="303"/>
      <c r="T37" s="317"/>
      <c r="U37" s="303"/>
      <c r="V37" s="302" t="str">
        <f t="shared" si="3"/>
        <v/>
      </c>
    </row>
    <row r="38" spans="1:22">
      <c r="A38" s="26">
        <v>35</v>
      </c>
      <c r="B38" s="329" t="s">
        <v>766</v>
      </c>
      <c r="C38" s="278" t="str">
        <f>IFERROR(IF($B38="","",VLOOKUP($B38,名冊!$B$3:$E$640,2,0)),"")</f>
        <v>汽車二乙</v>
      </c>
      <c r="D38" s="278" t="str">
        <f>IFERROR(IF($B38="","",VLOOKUP($B38,名冊!$B$3:$E$640,3,0)),"")</f>
        <v>高閔聖</v>
      </c>
      <c r="E38" s="206" t="str">
        <f>IFERROR(IF($B38="","",VLOOKUP($B38,名冊!$B$3:$E$640,4,0)),"")</f>
        <v>117-2</v>
      </c>
      <c r="F38" s="180" t="str">
        <f>IF(E38="","",VLOOKUP(E38,資料!$B$4:$D$128,3,0))</f>
        <v>旗楠交流道(豆漿店)</v>
      </c>
      <c r="G38" s="180" t="str">
        <f>IF(F38="","",VLOOKUP(E38,資料!$B$4:$D$128,2,0))</f>
        <v>林園1車</v>
      </c>
      <c r="H38" s="14" t="str">
        <f>IFERROR(IF(B38="","",IF(VLOOKUP(B38,名冊!$B$3:$K$640,7,0)="","",VLOOKUP(B38,名冊!$B$3:$K$640,7,0))),"")</f>
        <v/>
      </c>
      <c r="I38" s="431">
        <f>IFERROR(IF(B38="","",VLOOKUP(B38,名冊!$B$3:$T$640,19,0)),"")</f>
        <v>3015</v>
      </c>
      <c r="J38" s="427">
        <f t="shared" si="2"/>
        <v>0</v>
      </c>
      <c r="K38" s="303"/>
      <c r="L38" s="303"/>
      <c r="M38" s="307"/>
      <c r="N38" s="307"/>
      <c r="O38" s="303"/>
      <c r="P38" s="303"/>
      <c r="Q38" s="317"/>
      <c r="R38" s="317"/>
      <c r="S38" s="303"/>
      <c r="T38" s="317"/>
      <c r="U38" s="303"/>
      <c r="V38" s="302" t="str">
        <f t="shared" si="3"/>
        <v/>
      </c>
    </row>
    <row r="39" spans="1:22">
      <c r="A39" s="26">
        <v>36</v>
      </c>
      <c r="B39" s="23" t="s">
        <v>774</v>
      </c>
      <c r="C39" s="278" t="str">
        <f>IFERROR(IF($B39="","",VLOOKUP($B39,名冊!$B$3:$E$640,2,0)),"")</f>
        <v>汽車二乙</v>
      </c>
      <c r="D39" s="278" t="str">
        <f>IFERROR(IF($B39="","",VLOOKUP($B39,名冊!$B$3:$E$640,3,0)),"")</f>
        <v>葉翔均</v>
      </c>
      <c r="E39" s="206" t="str">
        <f>IFERROR(IF($B39="","",VLOOKUP($B39,名冊!$B$3:$E$640,4,0)),"")</f>
        <v>117-2</v>
      </c>
      <c r="F39" s="180" t="str">
        <f>IF(E39="","",VLOOKUP(E39,資料!$B$4:$D$128,3,0))</f>
        <v>旗楠交流道(豆漿店)</v>
      </c>
      <c r="G39" s="180" t="str">
        <f>IF(F39="","",VLOOKUP(E39,資料!$B$4:$D$128,2,0))</f>
        <v>林園1車</v>
      </c>
      <c r="H39" s="14" t="str">
        <f>IFERROR(IF(B39="","",IF(VLOOKUP(B39,名冊!$B$3:$K$640,7,0)="","",VLOOKUP(B39,名冊!$B$3:$K$640,7,0))),"")</f>
        <v/>
      </c>
      <c r="I39" s="431">
        <f>IFERROR(IF(B39="","",VLOOKUP(B39,名冊!$B$3:$T$640,19,0)),"")</f>
        <v>3015</v>
      </c>
      <c r="J39" s="427">
        <f t="shared" si="2"/>
        <v>0</v>
      </c>
      <c r="K39" s="303"/>
      <c r="L39" s="303"/>
      <c r="M39" s="307"/>
      <c r="N39" s="307"/>
      <c r="O39" s="303"/>
      <c r="P39" s="303"/>
      <c r="Q39" s="317"/>
      <c r="R39" s="317"/>
      <c r="S39" s="303"/>
      <c r="T39" s="317"/>
      <c r="U39" s="303"/>
      <c r="V39" s="302" t="str">
        <f t="shared" si="3"/>
        <v/>
      </c>
    </row>
    <row r="40" spans="1:22">
      <c r="A40" s="26">
        <v>37</v>
      </c>
      <c r="B40" s="329" t="s">
        <v>794</v>
      </c>
      <c r="C40" s="278" t="str">
        <f>IFERROR(IF($B40="","",VLOOKUP($B40,名冊!$B$3:$E$640,2,0)),"")</f>
        <v>電機二甲</v>
      </c>
      <c r="D40" s="278" t="str">
        <f>IFERROR(IF($B40="","",VLOOKUP($B40,名冊!$B$3:$E$640,3,0)),"")</f>
        <v>康少綸</v>
      </c>
      <c r="E40" s="206" t="str">
        <f>IFERROR(IF($B40="","",VLOOKUP($B40,名冊!$B$3:$E$640,4,0)),"")</f>
        <v>117-2</v>
      </c>
      <c r="F40" s="180" t="str">
        <f>IF(E40="","",VLOOKUP(E40,資料!$B$4:$D$128,3,0))</f>
        <v>旗楠交流道(豆漿店)</v>
      </c>
      <c r="G40" s="180" t="str">
        <f>IF(F40="","",VLOOKUP(E40,資料!$B$4:$D$128,2,0))</f>
        <v>林園1車</v>
      </c>
      <c r="H40" s="14" t="str">
        <f>IFERROR(IF(B40="","",IF(VLOOKUP(B40,名冊!$B$3:$K$640,7,0)="","",VLOOKUP(B40,名冊!$B$3:$K$640,7,0))),"")</f>
        <v/>
      </c>
      <c r="I40" s="431">
        <f>IFERROR(IF(B40="","",VLOOKUP(B40,名冊!$B$3:$T$640,19,0)),"")</f>
        <v>3015</v>
      </c>
      <c r="J40" s="427">
        <f t="shared" si="2"/>
        <v>0</v>
      </c>
      <c r="K40" s="303"/>
      <c r="L40" s="303"/>
      <c r="M40" s="307"/>
      <c r="N40" s="307"/>
      <c r="O40" s="303"/>
      <c r="P40" s="303"/>
      <c r="Q40" s="317"/>
      <c r="R40" s="317"/>
      <c r="S40" s="303"/>
      <c r="T40" s="317"/>
      <c r="U40" s="303"/>
      <c r="V40" s="302" t="str">
        <f t="shared" si="3"/>
        <v/>
      </c>
    </row>
    <row r="41" spans="1:22">
      <c r="A41" s="26">
        <v>38</v>
      </c>
      <c r="B41" s="329" t="s">
        <v>804</v>
      </c>
      <c r="C41" s="278" t="str">
        <f>IFERROR(IF($B41="","",VLOOKUP($B41,名冊!$B$3:$E$640,2,0)),"")</f>
        <v>電機二甲</v>
      </c>
      <c r="D41" s="278" t="str">
        <f>IFERROR(IF($B41="","",VLOOKUP($B41,名冊!$B$3:$E$640,3,0)),"")</f>
        <v>蔡文傑</v>
      </c>
      <c r="E41" s="206" t="str">
        <f>IFERROR(IF($B41="","",VLOOKUP($B41,名冊!$B$3:$E$640,4,0)),"")</f>
        <v>117-2</v>
      </c>
      <c r="F41" s="180" t="str">
        <f>IF(E41="","",VLOOKUP(E41,資料!$B$4:$D$128,3,0))</f>
        <v>旗楠交流道(豆漿店)</v>
      </c>
      <c r="G41" s="180" t="str">
        <f>IF(F41="","",VLOOKUP(E41,資料!$B$4:$D$128,2,0))</f>
        <v>林園1車</v>
      </c>
      <c r="H41" s="14" t="str">
        <f>IFERROR(IF(B41="","",IF(VLOOKUP(B41,名冊!$B$3:$K$640,7,0)="","",VLOOKUP(B41,名冊!$B$3:$K$640,7,0))),"")</f>
        <v/>
      </c>
      <c r="I41" s="431">
        <f>IFERROR(IF(B41="","",VLOOKUP(B41,名冊!$B$3:$T$640,19,0)),"")</f>
        <v>3015</v>
      </c>
      <c r="J41" s="427">
        <f t="shared" si="2"/>
        <v>0</v>
      </c>
      <c r="K41" s="303"/>
      <c r="L41" s="303"/>
      <c r="M41" s="307"/>
      <c r="N41" s="307"/>
      <c r="O41" s="303"/>
      <c r="P41" s="303"/>
      <c r="Q41" s="317"/>
      <c r="R41" s="317"/>
      <c r="S41" s="303"/>
      <c r="T41" s="317"/>
      <c r="U41" s="303"/>
      <c r="V41" s="302" t="str">
        <f t="shared" si="3"/>
        <v/>
      </c>
    </row>
    <row r="42" spans="1:22">
      <c r="A42" s="26">
        <v>39</v>
      </c>
      <c r="B42" s="329">
        <v>110101</v>
      </c>
      <c r="C42" s="278" t="str">
        <f>IFERROR(IF($B42="","",VLOOKUP($B42,名冊!$B$3:$E$640,2,0)),"")</f>
        <v>機電一</v>
      </c>
      <c r="D42" s="278" t="str">
        <f>IFERROR(IF($B42="","",VLOOKUP($B42,名冊!$B$3:$E$640,3,0)),"")</f>
        <v>毛緯鈞</v>
      </c>
      <c r="E42" s="206">
        <f>IFERROR(IF($B42="","",VLOOKUP($B42,名冊!$B$3:$E$640,4,0)),"")</f>
        <v>48</v>
      </c>
      <c r="F42" s="180" t="str">
        <f>IF(E42="","",VLOOKUP(E42,資料!$B$4:$D$128,3,0))</f>
        <v>甲圍7-11</v>
      </c>
      <c r="G42" s="180" t="str">
        <f>IF(F42="","",VLOOKUP(E42,資料!$B$4:$D$128,2,0))</f>
        <v>右昌2車</v>
      </c>
      <c r="H42" s="14" t="str">
        <f>IFERROR(IF(B42="","",IF(VLOOKUP(B42,名冊!$B$3:$K$640,7,0)="","",VLOOKUP(B42,名冊!$B$3:$K$640,7,0))),"")</f>
        <v/>
      </c>
      <c r="I42" s="431">
        <f>IFERROR(IF(B42="","",VLOOKUP(B42,名冊!$B$3:$T$640,19,0)),"")</f>
        <v>2790</v>
      </c>
      <c r="J42" s="427">
        <f t="shared" si="2"/>
        <v>0</v>
      </c>
      <c r="K42" s="303"/>
      <c r="L42" s="303"/>
      <c r="M42" s="307"/>
      <c r="N42" s="307"/>
      <c r="O42" s="303"/>
      <c r="P42" s="303"/>
      <c r="Q42" s="317"/>
      <c r="R42" s="317"/>
      <c r="S42" s="303"/>
      <c r="T42" s="317"/>
      <c r="U42" s="303"/>
      <c r="V42" s="302" t="str">
        <f t="shared" si="3"/>
        <v/>
      </c>
    </row>
    <row r="43" spans="1:22">
      <c r="A43" s="26">
        <v>40</v>
      </c>
      <c r="B43" s="329">
        <v>110113</v>
      </c>
      <c r="C43" s="278" t="str">
        <f>IFERROR(IF($B43="","",VLOOKUP($B43,名冊!$B$3:$E$640,2,0)),"")</f>
        <v>機電一</v>
      </c>
      <c r="D43" s="278" t="str">
        <f>IFERROR(IF($B43="","",VLOOKUP($B43,名冊!$B$3:$E$640,3,0)),"")</f>
        <v>林計堯</v>
      </c>
      <c r="E43" s="206">
        <f>IFERROR(IF($B43="","",VLOOKUP($B43,名冊!$B$3:$E$640,4,0)),"")</f>
        <v>48</v>
      </c>
      <c r="F43" s="180" t="str">
        <f>IF(E43="","",VLOOKUP(E43,資料!$B$4:$D$128,3,0))</f>
        <v>甲圍7-11</v>
      </c>
      <c r="G43" s="180" t="str">
        <f>IF(F43="","",VLOOKUP(E43,資料!$B$4:$D$128,2,0))</f>
        <v>右昌2車</v>
      </c>
      <c r="H43" s="14" t="str">
        <f>IFERROR(IF(B43="","",IF(VLOOKUP(B43,名冊!$B$3:$K$640,7,0)="","",VLOOKUP(B43,名冊!$B$3:$K$640,7,0))),"")</f>
        <v/>
      </c>
      <c r="I43" s="431">
        <f>IFERROR(IF(B43="","",VLOOKUP(B43,名冊!$B$3:$T$640,19,0)),"")</f>
        <v>2790</v>
      </c>
      <c r="J43" s="427">
        <f t="shared" si="2"/>
        <v>0</v>
      </c>
      <c r="K43" s="303"/>
      <c r="L43" s="303"/>
      <c r="M43" s="307"/>
      <c r="N43" s="307"/>
      <c r="O43" s="303"/>
      <c r="P43" s="303"/>
      <c r="Q43" s="317"/>
      <c r="R43" s="317"/>
      <c r="S43" s="303"/>
      <c r="T43" s="317"/>
      <c r="U43" s="303"/>
      <c r="V43" s="302" t="str">
        <f t="shared" si="3"/>
        <v/>
      </c>
    </row>
    <row r="44" spans="1:22">
      <c r="A44" s="26">
        <v>41</v>
      </c>
      <c r="B44" s="329">
        <v>110118</v>
      </c>
      <c r="C44" s="278" t="str">
        <f>IFERROR(IF($B44="","",VLOOKUP($B44,名冊!$B$3:$E$640,2,0)),"")</f>
        <v/>
      </c>
      <c r="D44" s="278" t="str">
        <f>IFERROR(IF($B44="","",VLOOKUP($B44,名冊!$B$3:$E$640,3,0)),"")</f>
        <v/>
      </c>
      <c r="E44" s="206" t="str">
        <f>IFERROR(IF($B44="","",VLOOKUP($B44,名冊!$B$3:$E$640,4,0)),"")</f>
        <v/>
      </c>
      <c r="F44" s="180" t="str">
        <f>IF(E44="","",VLOOKUP(E44,資料!$B$4:$D$128,3,0))</f>
        <v/>
      </c>
      <c r="G44" s="180" t="str">
        <f>IF(F44="","",VLOOKUP(E44,資料!$B$4:$D$128,2,0))</f>
        <v/>
      </c>
      <c r="H44" s="14" t="str">
        <f>IFERROR(IF(B44="","",IF(VLOOKUP(B44,名冊!$B$3:$K$640,7,0)="","",VLOOKUP(B44,名冊!$B$3:$K$640,7,0))),"")</f>
        <v/>
      </c>
      <c r="I44" s="431" t="str">
        <f>IFERROR(IF(B44="","",VLOOKUP(B44,名冊!$B$3:$T$640,19,0)),"")</f>
        <v/>
      </c>
      <c r="J44" s="427">
        <f t="shared" si="2"/>
        <v>0</v>
      </c>
      <c r="K44" s="305"/>
      <c r="L44" s="305"/>
      <c r="M44" s="313"/>
      <c r="N44" s="313"/>
      <c r="O44" s="305"/>
      <c r="P44" s="303"/>
      <c r="Q44" s="317"/>
      <c r="R44" s="317"/>
      <c r="S44" s="303"/>
      <c r="T44" s="317"/>
      <c r="U44" s="303"/>
      <c r="V44" s="302" t="str">
        <f t="shared" si="3"/>
        <v/>
      </c>
    </row>
    <row r="45" spans="1:22">
      <c r="A45" s="26">
        <v>42</v>
      </c>
      <c r="B45" s="329">
        <v>110224</v>
      </c>
      <c r="C45" s="278" t="str">
        <f>IFERROR(IF($B45="","",VLOOKUP($B45,名冊!$B$3:$E$640,2,0)),"")</f>
        <v>食品一</v>
      </c>
      <c r="D45" s="278" t="str">
        <f>IFERROR(IF($B45="","",VLOOKUP($B45,名冊!$B$3:$E$640,3,0)),"")</f>
        <v>孫浚睿</v>
      </c>
      <c r="E45" s="206">
        <f>IFERROR(IF($B45="","",VLOOKUP($B45,名冊!$B$3:$E$640,4,0)),"")</f>
        <v>48</v>
      </c>
      <c r="F45" s="180" t="str">
        <f>IF(E45="","",VLOOKUP(E45,資料!$B$4:$D$128,3,0))</f>
        <v>甲圍7-11</v>
      </c>
      <c r="G45" s="180" t="str">
        <f>IF(F45="","",VLOOKUP(E45,資料!$B$4:$D$128,2,0))</f>
        <v>右昌2車</v>
      </c>
      <c r="H45" s="14" t="str">
        <f>IFERROR(IF(B45="","",IF(VLOOKUP(B45,名冊!$B$3:$K$640,7,0)="","",VLOOKUP(B45,名冊!$B$3:$K$640,7,0))),"")</f>
        <v/>
      </c>
      <c r="I45" s="431">
        <f>IFERROR(IF(B45="","",VLOOKUP(B45,名冊!$B$3:$T$640,19,0)),"")</f>
        <v>2790</v>
      </c>
      <c r="J45" s="427">
        <f t="shared" si="2"/>
        <v>0</v>
      </c>
      <c r="K45" s="303"/>
      <c r="L45" s="303"/>
      <c r="M45" s="307"/>
      <c r="N45" s="307"/>
      <c r="O45" s="303"/>
      <c r="P45" s="303"/>
      <c r="Q45" s="317"/>
      <c r="R45" s="317"/>
      <c r="S45" s="303"/>
      <c r="T45" s="317"/>
      <c r="U45" s="303"/>
      <c r="V45" s="302" t="str">
        <f t="shared" si="3"/>
        <v/>
      </c>
    </row>
    <row r="46" spans="1:22">
      <c r="A46" s="26">
        <v>43</v>
      </c>
      <c r="B46" s="329">
        <v>110525</v>
      </c>
      <c r="C46" s="278" t="str">
        <f>IFERROR(IF($B46="","",VLOOKUP($B46,名冊!$B$3:$E$640,2,0)),"")</f>
        <v>機械一甲</v>
      </c>
      <c r="D46" s="278" t="str">
        <f>IFERROR(IF($B46="","",VLOOKUP($B46,名冊!$B$3:$E$640,3,0)),"")</f>
        <v>楊承翰</v>
      </c>
      <c r="E46" s="206">
        <f>IFERROR(IF($B46="","",VLOOKUP($B46,名冊!$B$3:$E$640,4,0)),"")</f>
        <v>48</v>
      </c>
      <c r="F46" s="180" t="str">
        <f>IF(E46="","",VLOOKUP(E46,資料!$B$4:$D$128,3,0))</f>
        <v>甲圍7-11</v>
      </c>
      <c r="G46" s="180" t="str">
        <f>IF(F46="","",VLOOKUP(E46,資料!$B$4:$D$128,2,0))</f>
        <v>右昌2車</v>
      </c>
      <c r="H46" s="14" t="str">
        <f>IFERROR(IF(B46="","",IF(VLOOKUP(B46,名冊!$B$3:$K$640,7,0)="","",VLOOKUP(B46,名冊!$B$3:$K$640,7,0))),"")</f>
        <v/>
      </c>
      <c r="I46" s="431">
        <f>IFERROR(IF(B46="","",VLOOKUP(B46,名冊!$B$3:$T$640,19,0)),"")</f>
        <v>2790</v>
      </c>
      <c r="J46" s="427">
        <f t="shared" si="2"/>
        <v>0</v>
      </c>
      <c r="K46" s="303"/>
      <c r="L46" s="303"/>
      <c r="M46" s="307"/>
      <c r="N46" s="307"/>
      <c r="O46" s="303"/>
      <c r="P46" s="303"/>
      <c r="Q46" s="317"/>
      <c r="R46" s="317"/>
      <c r="S46" s="303"/>
      <c r="T46" s="317"/>
      <c r="U46" s="303"/>
      <c r="V46" s="302" t="str">
        <f t="shared" si="3"/>
        <v/>
      </c>
    </row>
    <row r="47" spans="1:22">
      <c r="A47" s="26">
        <v>44</v>
      </c>
      <c r="B47" s="329">
        <v>110724</v>
      </c>
      <c r="C47" s="278" t="str">
        <f>IFERROR(IF($B47="","",VLOOKUP($B47,名冊!$B$3:$E$640,2,0)),"")</f>
        <v>汽車一甲</v>
      </c>
      <c r="D47" s="278" t="str">
        <f>IFERROR(IF($B47="","",VLOOKUP($B47,名冊!$B$3:$E$640,3,0)),"")</f>
        <v>程紹齊</v>
      </c>
      <c r="E47" s="206">
        <f>IFERROR(IF($B47="","",VLOOKUP($B47,名冊!$B$3:$E$640,4,0)),"")</f>
        <v>48</v>
      </c>
      <c r="F47" s="180" t="str">
        <f>IF(E47="","",VLOOKUP(E47,資料!$B$4:$D$128,3,0))</f>
        <v>甲圍7-11</v>
      </c>
      <c r="G47" s="180" t="str">
        <f>IF(F47="","",VLOOKUP(E47,資料!$B$4:$D$128,2,0))</f>
        <v>右昌2車</v>
      </c>
      <c r="H47" s="14" t="str">
        <f>IFERROR(IF(B47="","",IF(VLOOKUP(B47,名冊!$B$3:$K$640,7,0)="","",VLOOKUP(B47,名冊!$B$3:$K$640,7,0))),"")</f>
        <v/>
      </c>
      <c r="I47" s="431">
        <f>IFERROR(IF(B47="","",VLOOKUP(B47,名冊!$B$3:$T$640,19,0)),"")</f>
        <v>2790</v>
      </c>
      <c r="J47" s="427">
        <f t="shared" si="2"/>
        <v>0</v>
      </c>
      <c r="K47" s="303"/>
      <c r="L47" s="303"/>
      <c r="M47" s="307"/>
      <c r="N47" s="307"/>
      <c r="O47" s="303"/>
      <c r="P47" s="303"/>
      <c r="Q47" s="317"/>
      <c r="R47" s="317"/>
      <c r="S47" s="303"/>
      <c r="T47" s="317"/>
      <c r="U47" s="303"/>
      <c r="V47" s="302" t="str">
        <f t="shared" si="3"/>
        <v/>
      </c>
    </row>
    <row r="48" spans="1:22">
      <c r="A48" s="26">
        <v>45</v>
      </c>
      <c r="B48" s="329">
        <v>110727</v>
      </c>
      <c r="C48" s="278" t="str">
        <f>IFERROR(IF($B48="","",VLOOKUP($B48,名冊!$B$3:$E$640,2,0)),"")</f>
        <v>汽車一甲</v>
      </c>
      <c r="D48" s="278" t="str">
        <f>IFERROR(IF($B48="","",VLOOKUP($B48,名冊!$B$3:$E$640,3,0)),"")</f>
        <v>劉榮哲</v>
      </c>
      <c r="E48" s="206">
        <f>IFERROR(IF($B48="","",VLOOKUP($B48,名冊!$B$3:$E$640,4,0)),"")</f>
        <v>48</v>
      </c>
      <c r="F48" s="180" t="str">
        <f>IF(E48="","",VLOOKUP(E48,資料!$B$4:$D$128,3,0))</f>
        <v>甲圍7-11</v>
      </c>
      <c r="G48" s="180" t="str">
        <f>IF(F48="","",VLOOKUP(E48,資料!$B$4:$D$128,2,0))</f>
        <v>右昌2車</v>
      </c>
      <c r="H48" s="14" t="str">
        <f>IFERROR(IF(B48="","",IF(VLOOKUP(B48,名冊!$B$3:$K$640,7,0)="","",VLOOKUP(B48,名冊!$B$3:$K$640,7,0))),"")</f>
        <v/>
      </c>
      <c r="I48" s="431">
        <f>IFERROR(IF(B48="","",VLOOKUP(B48,名冊!$B$3:$T$640,19,0)),"")</f>
        <v>2790</v>
      </c>
      <c r="J48" s="427">
        <f t="shared" si="2"/>
        <v>0</v>
      </c>
      <c r="K48" s="303"/>
      <c r="L48" s="303"/>
      <c r="M48" s="307"/>
      <c r="N48" s="307"/>
      <c r="O48" s="303"/>
      <c r="P48" s="303"/>
      <c r="Q48" s="317"/>
      <c r="R48" s="317"/>
      <c r="S48" s="303"/>
      <c r="T48" s="317"/>
      <c r="U48" s="303"/>
      <c r="V48" s="302" t="str">
        <f t="shared" si="3"/>
        <v/>
      </c>
    </row>
    <row r="49" spans="1:22">
      <c r="A49" s="26">
        <v>46</v>
      </c>
      <c r="B49" s="329">
        <v>110810</v>
      </c>
      <c r="C49" s="278" t="str">
        <f>IFERROR(IF($B49="","",VLOOKUP($B49,名冊!$B$3:$E$640,2,0)),"")</f>
        <v>汽車一乙</v>
      </c>
      <c r="D49" s="278" t="str">
        <f>IFERROR(IF($B49="","",VLOOKUP($B49,名冊!$B$3:$E$640,3,0)),"")</f>
        <v>李堉綸</v>
      </c>
      <c r="E49" s="206">
        <f>IFERROR(IF($B49="","",VLOOKUP($B49,名冊!$B$3:$E$640,4,0)),"")</f>
        <v>48</v>
      </c>
      <c r="F49" s="180" t="str">
        <f>IF(E49="","",VLOOKUP(E49,資料!$B$4:$D$128,3,0))</f>
        <v>甲圍7-11</v>
      </c>
      <c r="G49" s="180" t="str">
        <f>IF(F49="","",VLOOKUP(E49,資料!$B$4:$D$128,2,0))</f>
        <v>右昌2車</v>
      </c>
      <c r="H49" s="14" t="str">
        <f>IFERROR(IF(B49="","",IF(VLOOKUP(B49,名冊!$B$3:$K$640,7,0)="","",VLOOKUP(B49,名冊!$B$3:$K$640,7,0))),"")</f>
        <v/>
      </c>
      <c r="I49" s="431">
        <f>IFERROR(IF(B49="","",VLOOKUP(B49,名冊!$B$3:$T$640,19,0)),"")</f>
        <v>2790</v>
      </c>
      <c r="J49" s="427">
        <f t="shared" si="2"/>
        <v>0</v>
      </c>
      <c r="K49" s="303"/>
      <c r="L49" s="303"/>
      <c r="M49" s="307"/>
      <c r="N49" s="307"/>
      <c r="O49" s="303"/>
      <c r="P49" s="303"/>
      <c r="Q49" s="317"/>
      <c r="R49" s="317"/>
      <c r="S49" s="303"/>
      <c r="T49" s="317"/>
      <c r="U49" s="303"/>
      <c r="V49" s="302" t="str">
        <f t="shared" si="3"/>
        <v/>
      </c>
    </row>
    <row r="50" spans="1:22">
      <c r="A50" s="26">
        <v>47</v>
      </c>
      <c r="B50" s="329">
        <v>111225</v>
      </c>
      <c r="C50" s="278" t="str">
        <f>IFERROR(IF($B50="","",VLOOKUP($B50,名冊!$B$3:$E$640,2,0)),"")</f>
        <v>電子一乙</v>
      </c>
      <c r="D50" s="278" t="str">
        <f>IFERROR(IF($B50="","",VLOOKUP($B50,名冊!$B$3:$E$640,3,0)),"")</f>
        <v>楊睿澤</v>
      </c>
      <c r="E50" s="206">
        <f>IFERROR(IF($B50="","",VLOOKUP($B50,名冊!$B$3:$E$640,4,0)),"")</f>
        <v>48</v>
      </c>
      <c r="F50" s="180" t="str">
        <f>IF(E50="","",VLOOKUP(E50,資料!$B$4:$D$128,3,0))</f>
        <v>甲圍7-11</v>
      </c>
      <c r="G50" s="180" t="str">
        <f>IF(F50="","",VLOOKUP(E50,資料!$B$4:$D$128,2,0))</f>
        <v>右昌2車</v>
      </c>
      <c r="H50" s="14" t="str">
        <f>IFERROR(IF(B50="","",IF(VLOOKUP(B50,名冊!$B$3:$K$640,7,0)="","",VLOOKUP(B50,名冊!$B$3:$K$640,7,0))),"")</f>
        <v/>
      </c>
      <c r="I50" s="431">
        <f>IFERROR(IF(B50="","",VLOOKUP(B50,名冊!$B$3:$T$640,19,0)),"")</f>
        <v>2790</v>
      </c>
      <c r="J50" s="427">
        <f t="shared" si="2"/>
        <v>0</v>
      </c>
      <c r="K50" s="303"/>
      <c r="L50" s="303"/>
      <c r="M50" s="307"/>
      <c r="N50" s="307"/>
      <c r="O50" s="303"/>
      <c r="P50" s="303"/>
      <c r="Q50" s="317"/>
      <c r="R50" s="317"/>
      <c r="S50" s="303"/>
      <c r="T50" s="317"/>
      <c r="U50" s="303"/>
      <c r="V50" s="302" t="str">
        <f t="shared" si="3"/>
        <v/>
      </c>
    </row>
    <row r="51" spans="1:22">
      <c r="A51" s="26">
        <v>48</v>
      </c>
      <c r="B51" s="329">
        <v>111306</v>
      </c>
      <c r="C51" s="278" t="str">
        <f>IFERROR(IF($B51="","",VLOOKUP($B51,名冊!$B$3:$E$640,2,0)),"")</f>
        <v>資訊一</v>
      </c>
      <c r="D51" s="278" t="str">
        <f>IFERROR(IF($B51="","",VLOOKUP($B51,名冊!$B$3:$E$640,3,0)),"")</f>
        <v>高敬茹</v>
      </c>
      <c r="E51" s="206">
        <f>IFERROR(IF($B51="","",VLOOKUP($B51,名冊!$B$3:$E$640,4,0)),"")</f>
        <v>48</v>
      </c>
      <c r="F51" s="180" t="str">
        <f>IF(E51="","",VLOOKUP(E51,資料!$B$4:$D$128,3,0))</f>
        <v>甲圍7-11</v>
      </c>
      <c r="G51" s="180" t="str">
        <f>IF(F51="","",VLOOKUP(E51,資料!$B$4:$D$128,2,0))</f>
        <v>右昌2車</v>
      </c>
      <c r="H51" s="14" t="str">
        <f>IFERROR(IF(B51="","",IF(VLOOKUP(B51,名冊!$B$3:$K$640,7,0)="","",VLOOKUP(B51,名冊!$B$3:$K$640,7,0))),"")</f>
        <v/>
      </c>
      <c r="I51" s="431">
        <f>IFERROR(IF(B51="","",VLOOKUP(B51,名冊!$B$3:$T$640,19,0)),"")</f>
        <v>2790</v>
      </c>
      <c r="J51" s="427">
        <f t="shared" si="2"/>
        <v>0</v>
      </c>
      <c r="K51" s="303"/>
      <c r="L51" s="303"/>
      <c r="M51" s="307"/>
      <c r="N51" s="307"/>
      <c r="O51" s="303"/>
      <c r="P51" s="303"/>
      <c r="Q51" s="317"/>
      <c r="R51" s="317"/>
      <c r="S51" s="303"/>
      <c r="T51" s="317"/>
      <c r="U51" s="303"/>
      <c r="V51" s="302" t="str">
        <f t="shared" si="3"/>
        <v/>
      </c>
    </row>
    <row r="52" spans="1:22">
      <c r="A52" s="26">
        <v>49</v>
      </c>
      <c r="B52" s="329">
        <v>111511</v>
      </c>
      <c r="C52" s="278" t="str">
        <f>IFERROR(IF($B52="","",VLOOKUP($B52,名冊!$B$3:$E$640,2,0)),"")</f>
        <v>建築一</v>
      </c>
      <c r="D52" s="278" t="str">
        <f>IFERROR(IF($B52="","",VLOOKUP($B52,名冊!$B$3:$E$640,3,0)),"")</f>
        <v>吳濬宇</v>
      </c>
      <c r="E52" s="206">
        <f>IFERROR(IF($B52="","",VLOOKUP($B52,名冊!$B$3:$E$640,4,0)),"")</f>
        <v>48</v>
      </c>
      <c r="F52" s="180" t="str">
        <f>IF(E52="","",VLOOKUP(E52,資料!$B$4:$D$128,3,0))</f>
        <v>甲圍7-11</v>
      </c>
      <c r="G52" s="180" t="str">
        <f>IF(F52="","",VLOOKUP(E52,資料!$B$4:$D$128,2,0))</f>
        <v>右昌2車</v>
      </c>
      <c r="H52" s="14" t="str">
        <f>IFERROR(IF(B52="","",IF(VLOOKUP(B52,名冊!$B$3:$K$640,7,0)="","",VLOOKUP(B52,名冊!$B$3:$K$640,7,0))),"")</f>
        <v/>
      </c>
      <c r="I52" s="431">
        <f>IFERROR(IF(B52="","",VLOOKUP(B52,名冊!$B$3:$T$640,19,0)),"")</f>
        <v>2790</v>
      </c>
      <c r="J52" s="427">
        <f t="shared" si="2"/>
        <v>0</v>
      </c>
      <c r="K52" s="303"/>
      <c r="L52" s="303"/>
      <c r="M52" s="307"/>
      <c r="N52" s="307"/>
      <c r="O52" s="303"/>
      <c r="P52" s="303"/>
      <c r="Q52" s="317"/>
      <c r="R52" s="317"/>
      <c r="S52" s="303"/>
      <c r="T52" s="317"/>
      <c r="U52" s="303"/>
      <c r="V52" s="302" t="str">
        <f t="shared" si="3"/>
        <v/>
      </c>
    </row>
    <row r="53" spans="1:22">
      <c r="A53" s="26">
        <v>50</v>
      </c>
      <c r="B53" s="329">
        <v>111525</v>
      </c>
      <c r="C53" s="278" t="str">
        <f>IFERROR(IF($B53="","",VLOOKUP($B53,名冊!$B$3:$E$640,2,0)),"")</f>
        <v>建築一</v>
      </c>
      <c r="D53" s="278" t="str">
        <f>IFERROR(IF($B53="","",VLOOKUP($B53,名冊!$B$3:$E$640,3,0)),"")</f>
        <v>蔡宗成</v>
      </c>
      <c r="E53" s="206">
        <f>IFERROR(IF($B53="","",VLOOKUP($B53,名冊!$B$3:$E$640,4,0)),"")</f>
        <v>48</v>
      </c>
      <c r="F53" s="180" t="str">
        <f>IF(E53="","",VLOOKUP(E53,資料!$B$4:$D$128,3,0))</f>
        <v>甲圍7-11</v>
      </c>
      <c r="G53" s="180" t="str">
        <f>IF(F53="","",VLOOKUP(E53,資料!$B$4:$D$128,2,0))</f>
        <v>右昌2車</v>
      </c>
      <c r="H53" s="14" t="str">
        <f>IFERROR(IF(B53="","",IF(VLOOKUP(B53,名冊!$B$3:$K$640,7,0)="","",VLOOKUP(B53,名冊!$B$3:$K$640,7,0))),"")</f>
        <v/>
      </c>
      <c r="I53" s="431">
        <f>IFERROR(IF(B53="","",VLOOKUP(B53,名冊!$B$3:$T$640,19,0)),"")</f>
        <v>2790</v>
      </c>
      <c r="J53" s="427">
        <f t="shared" si="2"/>
        <v>0</v>
      </c>
      <c r="K53" s="303"/>
      <c r="L53" s="303"/>
      <c r="M53" s="307"/>
      <c r="N53" s="307"/>
      <c r="O53" s="303"/>
      <c r="P53" s="303"/>
      <c r="Q53" s="317"/>
      <c r="R53" s="317"/>
      <c r="S53" s="303"/>
      <c r="T53" s="317"/>
      <c r="U53" s="303"/>
      <c r="V53" s="302" t="str">
        <f t="shared" si="3"/>
        <v/>
      </c>
    </row>
    <row r="54" spans="1:22">
      <c r="A54" s="26">
        <v>51</v>
      </c>
      <c r="B54" s="23">
        <v>910635</v>
      </c>
      <c r="C54" s="278" t="str">
        <f>IFERROR(IF($B54="","",VLOOKUP($B54,名冊!$B$3:$E$640,2,0)),"")</f>
        <v/>
      </c>
      <c r="D54" s="278" t="str">
        <f>IFERROR(IF($B54="","",VLOOKUP($B54,名冊!$B$3:$E$640,3,0)),"")</f>
        <v/>
      </c>
      <c r="E54" s="206" t="str">
        <f>IFERROR(IF($B54="","",VLOOKUP($B54,名冊!$B$3:$E$640,4,0)),"")</f>
        <v/>
      </c>
      <c r="F54" s="180" t="str">
        <f>IF(E54="","",VLOOKUP(E54,資料!$B$4:$D$128,3,0))</f>
        <v/>
      </c>
      <c r="G54" s="180" t="str">
        <f>IF(F54="","",VLOOKUP(E54,資料!$B$4:$D$128,2,0))</f>
        <v/>
      </c>
      <c r="H54" s="14" t="str">
        <f>IFERROR(IF(B54="","",IF(VLOOKUP(B54,名冊!$B$3:$K$640,7,0)="","",VLOOKUP(B54,名冊!$B$3:$K$640,7,0))),"")</f>
        <v/>
      </c>
      <c r="I54" s="431" t="str">
        <f>IFERROR(IF(B54="","",VLOOKUP(B54,名冊!$B$3:$T$640,19,0)),"")</f>
        <v/>
      </c>
      <c r="J54" s="427">
        <f t="shared" si="2"/>
        <v>0</v>
      </c>
      <c r="K54" s="303"/>
      <c r="L54" s="303"/>
      <c r="M54" s="307"/>
      <c r="N54" s="307"/>
      <c r="O54" s="303"/>
      <c r="P54" s="303"/>
      <c r="Q54" s="317"/>
      <c r="R54" s="317"/>
      <c r="S54" s="303"/>
      <c r="T54" s="317"/>
      <c r="U54" s="303"/>
      <c r="V54" s="302" t="str">
        <f t="shared" si="3"/>
        <v/>
      </c>
    </row>
    <row r="55" spans="1:22">
      <c r="A55" s="26">
        <v>52</v>
      </c>
      <c r="B55" s="329" t="s">
        <v>625</v>
      </c>
      <c r="C55" s="278" t="str">
        <f>IFERROR(IF($B55="","",VLOOKUP($B55,名冊!$B$3:$E$640,2,0)),"")</f>
        <v>機電二</v>
      </c>
      <c r="D55" s="278" t="str">
        <f>IFERROR(IF($B55="","",VLOOKUP($B55,名冊!$B$3:$E$640,3,0)),"")</f>
        <v>許宥勝</v>
      </c>
      <c r="E55" s="206">
        <f>IFERROR(IF($B55="","",VLOOKUP($B55,名冊!$B$3:$E$640,4,0)),"")</f>
        <v>48</v>
      </c>
      <c r="F55" s="180" t="str">
        <f>IF(E55="","",VLOOKUP(E55,資料!$B$4:$D$128,3,0))</f>
        <v>甲圍7-11</v>
      </c>
      <c r="G55" s="180" t="str">
        <f>IF(F55="","",VLOOKUP(E55,資料!$B$4:$D$128,2,0))</f>
        <v>右昌2車</v>
      </c>
      <c r="H55" s="14" t="str">
        <f>IFERROR(IF(B55="","",IF(VLOOKUP(B55,名冊!$B$3:$K$640,7,0)="","",VLOOKUP(B55,名冊!$B$3:$K$640,7,0))),"")</f>
        <v/>
      </c>
      <c r="I55" s="431">
        <f>IFERROR(IF(B55="","",VLOOKUP(B55,名冊!$B$3:$T$640,19,0)),"")</f>
        <v>2790</v>
      </c>
      <c r="J55" s="427">
        <f t="shared" si="2"/>
        <v>0</v>
      </c>
      <c r="K55" s="303"/>
      <c r="L55" s="303"/>
      <c r="M55" s="307"/>
      <c r="N55" s="307"/>
      <c r="O55" s="303"/>
      <c r="P55" s="303"/>
      <c r="Q55" s="317"/>
      <c r="R55" s="317"/>
      <c r="S55" s="303"/>
      <c r="T55" s="317"/>
      <c r="U55" s="303"/>
      <c r="V55" s="302" t="str">
        <f t="shared" si="3"/>
        <v/>
      </c>
    </row>
    <row r="56" spans="1:22">
      <c r="A56" s="26">
        <v>53</v>
      </c>
      <c r="B56" s="329" t="s">
        <v>641</v>
      </c>
      <c r="C56" s="278" t="str">
        <f>IFERROR(IF($B56="","",VLOOKUP($B56,名冊!$B$3:$E$640,2,0)),"")</f>
        <v>食品二</v>
      </c>
      <c r="D56" s="278" t="str">
        <f>IFERROR(IF($B56="","",VLOOKUP($B56,名冊!$B$3:$E$640,3,0)),"")</f>
        <v>詹念貞</v>
      </c>
      <c r="E56" s="206">
        <f>IFERROR(IF($B56="","",VLOOKUP($B56,名冊!$B$3:$E$640,4,0)),"")</f>
        <v>48</v>
      </c>
      <c r="F56" s="180" t="str">
        <f>IF(E56="","",VLOOKUP(E56,資料!$B$4:$D$128,3,0))</f>
        <v>甲圍7-11</v>
      </c>
      <c r="G56" s="180" t="str">
        <f>IF(F56="","",VLOOKUP(E56,資料!$B$4:$D$128,2,0))</f>
        <v>右昌2車</v>
      </c>
      <c r="H56" s="14" t="str">
        <f>IFERROR(IF(B56="","",IF(VLOOKUP(B56,名冊!$B$3:$K$640,7,0)="","",VLOOKUP(B56,名冊!$B$3:$K$640,7,0))),"")</f>
        <v/>
      </c>
      <c r="I56" s="431">
        <f>IFERROR(IF(B56="","",VLOOKUP(B56,名冊!$B$3:$T$640,19,0)),"")</f>
        <v>2790</v>
      </c>
      <c r="J56" s="427">
        <f t="shared" si="2"/>
        <v>0</v>
      </c>
      <c r="K56" s="303"/>
      <c r="L56" s="303"/>
      <c r="M56" s="307"/>
      <c r="N56" s="307"/>
      <c r="O56" s="303"/>
      <c r="P56" s="303"/>
      <c r="Q56" s="317"/>
      <c r="R56" s="317"/>
      <c r="S56" s="303"/>
      <c r="T56" s="317"/>
      <c r="U56" s="303"/>
      <c r="V56" s="302" t="str">
        <f t="shared" si="3"/>
        <v/>
      </c>
    </row>
    <row r="57" spans="1:22">
      <c r="A57" s="26">
        <v>54</v>
      </c>
      <c r="B57" s="329" t="s">
        <v>714</v>
      </c>
      <c r="C57" s="278" t="str">
        <f>IFERROR(IF($B57="","",VLOOKUP($B57,名冊!$B$3:$E$640,2,0)),"")</f>
        <v>機械二乙</v>
      </c>
      <c r="D57" s="278" t="str">
        <f>IFERROR(IF($B57="","",VLOOKUP($B57,名冊!$B$3:$E$640,3,0)),"")</f>
        <v>方鈺翔</v>
      </c>
      <c r="E57" s="206">
        <f>IFERROR(IF($B57="","",VLOOKUP($B57,名冊!$B$3:$E$640,4,0)),"")</f>
        <v>48</v>
      </c>
      <c r="F57" s="180" t="str">
        <f>IF(E57="","",VLOOKUP(E57,資料!$B$4:$D$128,3,0))</f>
        <v>甲圍7-11</v>
      </c>
      <c r="G57" s="180" t="str">
        <f>IF(F57="","",VLOOKUP(E57,資料!$B$4:$D$128,2,0))</f>
        <v>右昌2車</v>
      </c>
      <c r="H57" s="14" t="str">
        <f>IFERROR(IF(B57="","",IF(VLOOKUP(B57,名冊!$B$3:$K$640,7,0)="","",VLOOKUP(B57,名冊!$B$3:$K$640,7,0))),"")</f>
        <v/>
      </c>
      <c r="I57" s="431">
        <f>IFERROR(IF(B57="","",VLOOKUP(B57,名冊!$B$3:$T$640,19,0)),"")</f>
        <v>2790</v>
      </c>
      <c r="J57" s="427">
        <f t="shared" si="2"/>
        <v>0</v>
      </c>
      <c r="K57" s="303"/>
      <c r="L57" s="303"/>
      <c r="M57" s="307"/>
      <c r="N57" s="307"/>
      <c r="O57" s="303"/>
      <c r="P57" s="303"/>
      <c r="Q57" s="317"/>
      <c r="R57" s="317"/>
      <c r="S57" s="303"/>
      <c r="T57" s="317"/>
      <c r="U57" s="303"/>
      <c r="V57" s="302" t="str">
        <f t="shared" si="3"/>
        <v/>
      </c>
    </row>
    <row r="58" spans="1:22">
      <c r="A58" s="26">
        <v>55</v>
      </c>
      <c r="B58" s="329" t="s">
        <v>819</v>
      </c>
      <c r="C58" s="278" t="str">
        <f>IFERROR(IF($B58="","",VLOOKUP($B58,名冊!$B$3:$E$640,2,0)),"")</f>
        <v>電機二乙</v>
      </c>
      <c r="D58" s="278" t="str">
        <f>IFERROR(IF($B58="","",VLOOKUP($B58,名冊!$B$3:$E$640,3,0)),"")</f>
        <v>梁仕勳</v>
      </c>
      <c r="E58" s="206">
        <f>IFERROR(IF($B58="","",VLOOKUP($B58,名冊!$B$3:$E$640,4,0)),"")</f>
        <v>48</v>
      </c>
      <c r="F58" s="180" t="str">
        <f>IF(E58="","",VLOOKUP(E58,資料!$B$4:$D$128,3,0))</f>
        <v>甲圍7-11</v>
      </c>
      <c r="G58" s="180" t="str">
        <f>IF(F58="","",VLOOKUP(E58,資料!$B$4:$D$128,2,0))</f>
        <v>右昌2車</v>
      </c>
      <c r="H58" s="14" t="str">
        <f>IFERROR(IF(B58="","",IF(VLOOKUP(B58,名冊!$B$3:$K$640,7,0)="","",VLOOKUP(B58,名冊!$B$3:$K$640,7,0))),"")</f>
        <v/>
      </c>
      <c r="I58" s="431">
        <f>IFERROR(IF(B58="","",VLOOKUP(B58,名冊!$B$3:$T$640,19,0)),"")</f>
        <v>2790</v>
      </c>
      <c r="J58" s="427">
        <f t="shared" si="2"/>
        <v>0</v>
      </c>
      <c r="K58" s="303"/>
      <c r="L58" s="303"/>
      <c r="M58" s="307"/>
      <c r="N58" s="307"/>
      <c r="O58" s="303"/>
      <c r="P58" s="303"/>
      <c r="Q58" s="317"/>
      <c r="R58" s="317"/>
      <c r="S58" s="303"/>
      <c r="T58" s="317"/>
      <c r="U58" s="303"/>
      <c r="V58" s="302" t="str">
        <f t="shared" si="3"/>
        <v/>
      </c>
    </row>
    <row r="59" spans="1:22">
      <c r="A59" s="26">
        <v>56</v>
      </c>
      <c r="B59" s="23" t="s">
        <v>872</v>
      </c>
      <c r="C59" s="278" t="str">
        <f>IFERROR(IF($B59="","",VLOOKUP($B59,名冊!$B$3:$E$640,2,0)),"")</f>
        <v>資訊二</v>
      </c>
      <c r="D59" s="278" t="str">
        <f>IFERROR(IF($B59="","",VLOOKUP($B59,名冊!$B$3:$E$640,3,0)),"")</f>
        <v>謝岱融</v>
      </c>
      <c r="E59" s="206">
        <f>IFERROR(IF($B59="","",VLOOKUP($B59,名冊!$B$3:$E$640,4,0)),"")</f>
        <v>48</v>
      </c>
      <c r="F59" s="180" t="str">
        <f>IF(E59="","",VLOOKUP(E59,資料!$B$4:$D$128,3,0))</f>
        <v>甲圍7-11</v>
      </c>
      <c r="G59" s="180" t="str">
        <f>IF(F59="","",VLOOKUP(E59,資料!$B$4:$D$128,2,0))</f>
        <v>右昌2車</v>
      </c>
      <c r="H59" s="14" t="str">
        <f>IFERROR(IF(B59="","",IF(VLOOKUP(B59,名冊!$B$3:$K$640,7,0)="","",VLOOKUP(B59,名冊!$B$3:$K$640,7,0))),"")</f>
        <v/>
      </c>
      <c r="I59" s="431">
        <f>IFERROR(IF(B59="","",VLOOKUP(B59,名冊!$B$3:$T$640,19,0)),"")</f>
        <v>2790</v>
      </c>
      <c r="J59" s="427">
        <f t="shared" si="2"/>
        <v>0</v>
      </c>
      <c r="K59" s="303"/>
      <c r="L59" s="303"/>
      <c r="M59" s="307"/>
      <c r="N59" s="307"/>
      <c r="O59" s="303"/>
      <c r="P59" s="303"/>
      <c r="Q59" s="317"/>
      <c r="R59" s="317"/>
      <c r="S59" s="303"/>
      <c r="T59" s="317"/>
      <c r="U59" s="303"/>
      <c r="V59" s="302" t="str">
        <f t="shared" si="3"/>
        <v/>
      </c>
    </row>
    <row r="60" spans="1:22">
      <c r="A60" s="26">
        <v>57</v>
      </c>
      <c r="B60" s="329" t="s">
        <v>913</v>
      </c>
      <c r="C60" s="278" t="str">
        <f>IFERROR(IF($B60="","",VLOOKUP($B60,名冊!$B$3:$E$640,2,0)),"")</f>
        <v>室設二</v>
      </c>
      <c r="D60" s="278" t="str">
        <f>IFERROR(IF($B60="","",VLOOKUP($B60,名冊!$B$3:$E$640,3,0)),"")</f>
        <v>顏如玉</v>
      </c>
      <c r="E60" s="206">
        <f>IFERROR(IF($B60="","",VLOOKUP($B60,名冊!$B$3:$E$640,4,0)),"")</f>
        <v>48</v>
      </c>
      <c r="F60" s="180" t="str">
        <f>IF(E60="","",VLOOKUP(E60,資料!$B$4:$D$128,3,0))</f>
        <v>甲圍7-11</v>
      </c>
      <c r="G60" s="180" t="str">
        <f>IF(F60="","",VLOOKUP(E60,資料!$B$4:$D$128,2,0))</f>
        <v>右昌2車</v>
      </c>
      <c r="H60" s="14" t="str">
        <f>IFERROR(IF(B60="","",IF(VLOOKUP(B60,名冊!$B$3:$K$640,7,0)="","",VLOOKUP(B60,名冊!$B$3:$K$640,7,0))),"")</f>
        <v/>
      </c>
      <c r="I60" s="431">
        <f>IFERROR(IF(B60="","",VLOOKUP(B60,名冊!$B$3:$T$640,19,0)),"")</f>
        <v>2790</v>
      </c>
      <c r="J60" s="427">
        <f t="shared" si="2"/>
        <v>0</v>
      </c>
      <c r="K60" s="303"/>
      <c r="L60" s="303"/>
      <c r="M60" s="307"/>
      <c r="N60" s="307"/>
      <c r="O60" s="303"/>
      <c r="P60" s="303"/>
      <c r="Q60" s="317"/>
      <c r="R60" s="317"/>
      <c r="S60" s="303"/>
      <c r="T60" s="317"/>
      <c r="U60" s="303"/>
      <c r="V60" s="302" t="str">
        <f t="shared" si="3"/>
        <v/>
      </c>
    </row>
    <row r="61" spans="1:22">
      <c r="A61" s="26">
        <v>58</v>
      </c>
      <c r="B61" s="23" t="s">
        <v>920</v>
      </c>
      <c r="C61" s="278" t="str">
        <f>IFERROR(IF($B61="","",VLOOKUP($B61,名冊!$B$3:$E$640,2,0)),"")</f>
        <v>室設二</v>
      </c>
      <c r="D61" s="278" t="str">
        <f>IFERROR(IF($B61="","",VLOOKUP($B61,名冊!$B$3:$E$640,3,0)),"")</f>
        <v>黃宥嘉</v>
      </c>
      <c r="E61" s="206">
        <f>IFERROR(IF($B61="","",VLOOKUP($B61,名冊!$B$3:$E$640,4,0)),"")</f>
        <v>48</v>
      </c>
      <c r="F61" s="180" t="str">
        <f>IF(E61="","",VLOOKUP(E61,資料!$B$4:$D$128,3,0))</f>
        <v>甲圍7-11</v>
      </c>
      <c r="G61" s="180" t="str">
        <f>IF(F61="","",VLOOKUP(E61,資料!$B$4:$D$128,2,0))</f>
        <v>右昌2車</v>
      </c>
      <c r="H61" s="14" t="str">
        <f>IFERROR(IF(B61="","",IF(VLOOKUP(B61,名冊!$B$3:$K$640,7,0)="","",VLOOKUP(B61,名冊!$B$3:$K$640,7,0))),"")</f>
        <v/>
      </c>
      <c r="I61" s="431">
        <f>IFERROR(IF(B61="","",VLOOKUP(B61,名冊!$B$3:$T$640,19,0)),"")</f>
        <v>2790</v>
      </c>
      <c r="J61" s="427">
        <f t="shared" si="2"/>
        <v>0</v>
      </c>
      <c r="K61" s="303"/>
      <c r="L61" s="303"/>
      <c r="M61" s="307"/>
      <c r="N61" s="307"/>
      <c r="O61" s="303"/>
      <c r="P61" s="303"/>
      <c r="Q61" s="317"/>
      <c r="R61" s="317"/>
      <c r="S61" s="303"/>
      <c r="T61" s="317"/>
      <c r="U61" s="303"/>
      <c r="V61" s="302" t="str">
        <f t="shared" si="3"/>
        <v/>
      </c>
    </row>
    <row r="62" spans="1:22">
      <c r="A62" s="26">
        <v>59</v>
      </c>
      <c r="B62" s="329" t="s">
        <v>879</v>
      </c>
      <c r="C62" s="278" t="str">
        <f>IFERROR(IF($B62="","",VLOOKUP($B62,名冊!$B$3:$E$640,2,0)),"")</f>
        <v>化工二</v>
      </c>
      <c r="D62" s="278" t="str">
        <f>IFERROR(IF($B62="","",VLOOKUP($B62,名冊!$B$3:$E$640,3,0)),"")</f>
        <v>林子恒</v>
      </c>
      <c r="E62" s="206">
        <f>IFERROR(IF($B62="","",VLOOKUP($B62,名冊!$B$3:$E$640,4,0)),"")</f>
        <v>48</v>
      </c>
      <c r="F62" s="180" t="str">
        <f>IF(E62="","",VLOOKUP(E62,資料!$B$4:$D$128,3,0))</f>
        <v>甲圍7-11</v>
      </c>
      <c r="G62" s="180" t="str">
        <f>IF(F62="","",VLOOKUP(E62,資料!$B$4:$D$128,2,0))</f>
        <v>右昌2車</v>
      </c>
      <c r="H62" s="14" t="str">
        <f>IFERROR(IF(B62="","",IF(VLOOKUP(B62,名冊!$B$3:$K$640,7,0)="","",VLOOKUP(B62,名冊!$B$3:$K$640,7,0))),"")</f>
        <v/>
      </c>
      <c r="I62" s="431">
        <f>IFERROR(IF(B62="","",VLOOKUP(B62,名冊!$B$3:$T$640,19,0)),"")</f>
        <v>2790</v>
      </c>
      <c r="J62" s="427">
        <f t="shared" si="2"/>
        <v>0</v>
      </c>
      <c r="K62" s="303"/>
      <c r="L62" s="303"/>
      <c r="M62" s="307"/>
      <c r="N62" s="307"/>
      <c r="O62" s="303"/>
      <c r="P62" s="303"/>
      <c r="Q62" s="317"/>
      <c r="R62" s="317"/>
      <c r="S62" s="303"/>
      <c r="T62" s="317"/>
      <c r="U62" s="303"/>
      <c r="V62" s="302" t="str">
        <f t="shared" si="3"/>
        <v/>
      </c>
    </row>
    <row r="63" spans="1:22">
      <c r="A63" s="26">
        <v>60</v>
      </c>
      <c r="B63" s="329">
        <v>111427</v>
      </c>
      <c r="C63" s="278" t="str">
        <f>IFERROR(IF($B63="","",VLOOKUP($B63,名冊!$B$3:$E$640,2,0)),"")</f>
        <v>化工一</v>
      </c>
      <c r="D63" s="278" t="str">
        <f>IFERROR(IF($B63="","",VLOOKUP($B63,名冊!$B$3:$E$640,3,0)),"")</f>
        <v>黃鉑恩</v>
      </c>
      <c r="E63" s="206">
        <f>IFERROR(IF($B63="","",VLOOKUP($B63,名冊!$B$3:$E$640,4,0)),"")</f>
        <v>48</v>
      </c>
      <c r="F63" s="180" t="str">
        <f>IF(E63="","",VLOOKUP(E63,資料!$B$4:$D$128,3,0))</f>
        <v>甲圍7-11</v>
      </c>
      <c r="G63" s="180" t="str">
        <f>IF(F63="","",VLOOKUP(E63,資料!$B$4:$D$128,2,0))</f>
        <v>右昌2車</v>
      </c>
      <c r="H63" s="14" t="str">
        <f>IFERROR(IF(B63="","",IF(VLOOKUP(B63,名冊!$B$3:$K$640,7,0)="","",VLOOKUP(B63,名冊!$B$3:$K$640,7,0))),"")</f>
        <v/>
      </c>
      <c r="I63" s="431">
        <f>IFERROR(IF(B63="","",VLOOKUP(B63,名冊!$B$3:$T$640,19,0)),"")</f>
        <v>2790</v>
      </c>
      <c r="J63" s="427">
        <f t="shared" si="2"/>
        <v>0</v>
      </c>
      <c r="K63" s="303"/>
      <c r="L63" s="303"/>
      <c r="M63" s="307"/>
      <c r="N63" s="307"/>
      <c r="O63" s="303"/>
      <c r="P63" s="303"/>
      <c r="Q63" s="317"/>
      <c r="R63" s="317"/>
      <c r="S63" s="303"/>
      <c r="T63" s="317"/>
      <c r="U63" s="303"/>
      <c r="V63" s="302" t="str">
        <f t="shared" si="3"/>
        <v/>
      </c>
    </row>
    <row r="64" spans="1:22">
      <c r="A64" s="26">
        <v>61</v>
      </c>
      <c r="B64" s="23">
        <v>910313</v>
      </c>
      <c r="C64" s="278" t="str">
        <f>IFERROR(IF($B64="","",VLOOKUP($B64,名冊!$B$3:$E$640,2,0)),"")</f>
        <v>家政三</v>
      </c>
      <c r="D64" s="278" t="str">
        <f>IFERROR(IF($B64="","",VLOOKUP($B64,名冊!$B$3:$E$640,3,0)),"")</f>
        <v>許雅琳</v>
      </c>
      <c r="E64" s="206">
        <f>IFERROR(IF($B64="","",VLOOKUP($B64,名冊!$B$3:$E$640,4,0)),"")</f>
        <v>50</v>
      </c>
      <c r="F64" s="180" t="str">
        <f>IF(E64="","",VLOOKUP(E64,資料!$B$4:$D$128,3,0))</f>
        <v>裕昌街口</v>
      </c>
      <c r="G64" s="180" t="str">
        <f>IF(F64="","",VLOOKUP(E64,資料!$B$4:$D$128,2,0))</f>
        <v>右昌2車</v>
      </c>
      <c r="H64" s="14" t="str">
        <f>IFERROR(IF(B64="","",IF(VLOOKUP(B64,名冊!$B$3:$K$640,7,0)="","",VLOOKUP(B64,名冊!$B$3:$K$640,7,0))),"")</f>
        <v/>
      </c>
      <c r="I64" s="431">
        <f>IFERROR(IF(B64="","",VLOOKUP(B64,名冊!$B$3:$T$640,19,0)),"")</f>
        <v>1584</v>
      </c>
      <c r="J64" s="427">
        <f t="shared" si="2"/>
        <v>0</v>
      </c>
      <c r="K64" s="303"/>
      <c r="L64" s="303"/>
      <c r="M64" s="307"/>
      <c r="N64" s="307"/>
      <c r="O64" s="303"/>
      <c r="P64" s="303"/>
      <c r="Q64" s="317"/>
      <c r="R64" s="317"/>
      <c r="S64" s="303"/>
      <c r="T64" s="317"/>
      <c r="U64" s="303"/>
      <c r="V64" s="302" t="str">
        <f t="shared" si="3"/>
        <v/>
      </c>
    </row>
    <row r="65" spans="1:23" ht="16.2">
      <c r="A65" s="26">
        <v>62</v>
      </c>
      <c r="B65" s="23">
        <v>910416</v>
      </c>
      <c r="C65" s="278" t="str">
        <f>IFERROR(IF($B65="","",VLOOKUP($B65,名冊!$B$3:$E$640,2,0)),"")</f>
        <v>園藝三</v>
      </c>
      <c r="D65" s="278" t="str">
        <f>IFERROR(IF($B65="","",VLOOKUP($B65,名冊!$B$3:$E$640,3,0)),"")</f>
        <v>李奕信</v>
      </c>
      <c r="E65" s="206">
        <f>IFERROR(IF($B65="","",VLOOKUP($B65,名冊!$B$3:$E$640,4,0)),"")</f>
        <v>50</v>
      </c>
      <c r="F65" s="180" t="str">
        <f>IF(E65="","",VLOOKUP(E65,資料!$B$4:$D$128,3,0))</f>
        <v>裕昌街口</v>
      </c>
      <c r="G65" s="180" t="str">
        <f>IF(F65="","",VLOOKUP(E65,資料!$B$4:$D$128,2,0))</f>
        <v>右昌2車</v>
      </c>
      <c r="H65" s="14" t="str">
        <f>IFERROR(IF(B65="","",IF(VLOOKUP(B65,名冊!$B$3:$K$640,7,0)="","",VLOOKUP(B65,名冊!$B$3:$K$640,7,0))),"")</f>
        <v/>
      </c>
      <c r="I65" s="431">
        <f>IFERROR(IF(B65="","",VLOOKUP(B65,名冊!$B$3:$T$640,19,0)),"")</f>
        <v>1584</v>
      </c>
      <c r="J65" s="427">
        <f t="shared" si="2"/>
        <v>0</v>
      </c>
      <c r="K65" s="303"/>
      <c r="L65" s="303"/>
      <c r="M65" s="307"/>
      <c r="N65" s="307"/>
      <c r="O65" s="303"/>
      <c r="P65" s="303"/>
      <c r="Q65" s="317"/>
      <c r="R65" s="317"/>
      <c r="S65" s="303"/>
      <c r="T65" s="317"/>
      <c r="U65" s="303"/>
      <c r="V65" s="302" t="str">
        <f t="shared" si="3"/>
        <v/>
      </c>
      <c r="W65" s="321"/>
    </row>
    <row r="66" spans="1:23">
      <c r="A66" s="26">
        <v>63</v>
      </c>
      <c r="B66" s="329" t="s">
        <v>619</v>
      </c>
      <c r="C66" s="278" t="str">
        <f>IFERROR(IF($B66="","",VLOOKUP($B66,名冊!$B$3:$E$640,2,0)),"")</f>
        <v>機電二</v>
      </c>
      <c r="D66" s="278" t="str">
        <f>IFERROR(IF($B66="","",VLOOKUP($B66,名冊!$B$3:$E$640,3,0)),"")</f>
        <v>李維晟</v>
      </c>
      <c r="E66" s="206">
        <f>IFERROR(IF($B66="","",VLOOKUP($B66,名冊!$B$3:$E$640,4,0)),"")</f>
        <v>50</v>
      </c>
      <c r="F66" s="180" t="str">
        <f>IF(E66="","",VLOOKUP(E66,資料!$B$4:$D$128,3,0))</f>
        <v>裕昌街口</v>
      </c>
      <c r="G66" s="180" t="str">
        <f>IF(F66="","",VLOOKUP(E66,資料!$B$4:$D$128,2,0))</f>
        <v>右昌2車</v>
      </c>
      <c r="H66" s="14" t="str">
        <f>IFERROR(IF(B66="","",IF(VLOOKUP(B66,名冊!$B$3:$K$640,7,0)="","",VLOOKUP(B66,名冊!$B$3:$K$640,7,0))),"")</f>
        <v>選手</v>
      </c>
      <c r="I66" s="431">
        <f>IFERROR(IF(B66="","",VLOOKUP(B66,名冊!$B$3:$T$640,19,0)),"")</f>
        <v>1485</v>
      </c>
      <c r="J66" s="427">
        <f t="shared" ref="J66:J125" si="4">SUM(K66:U66)</f>
        <v>0</v>
      </c>
      <c r="K66" s="303"/>
      <c r="L66" s="303"/>
      <c r="M66" s="307"/>
      <c r="N66" s="307"/>
      <c r="O66" s="303"/>
      <c r="P66" s="303"/>
      <c r="Q66" s="303"/>
      <c r="R66" s="303"/>
      <c r="S66" s="303"/>
      <c r="T66" s="303"/>
      <c r="U66" s="303"/>
      <c r="V66" s="302" t="str">
        <f t="shared" si="3"/>
        <v/>
      </c>
    </row>
    <row r="67" spans="1:23">
      <c r="A67" s="26">
        <v>64</v>
      </c>
      <c r="B67" s="329" t="s">
        <v>750</v>
      </c>
      <c r="C67" s="278" t="str">
        <f>IFERROR(IF($B67="","",VLOOKUP($B67,名冊!$B$3:$E$640,2,0)),"")</f>
        <v>汽車二甲</v>
      </c>
      <c r="D67" s="278" t="str">
        <f>IFERROR(IF($B67="","",VLOOKUP($B67,名冊!$B$3:$E$640,3,0)),"")</f>
        <v>黃啟恩</v>
      </c>
      <c r="E67" s="206">
        <f>IFERROR(IF($B67="","",VLOOKUP($B67,名冊!$B$3:$E$640,4,0)),"")</f>
        <v>50</v>
      </c>
      <c r="F67" s="180" t="str">
        <f>IF(E67="","",VLOOKUP(E67,資料!$B$4:$D$128,3,0))</f>
        <v>裕昌街口</v>
      </c>
      <c r="G67" s="180" t="str">
        <f>IF(F67="","",VLOOKUP(E67,資料!$B$4:$D$128,2,0))</f>
        <v>右昌2車</v>
      </c>
      <c r="H67" s="14" t="str">
        <f>IFERROR(IF(B67="","",IF(VLOOKUP(B67,名冊!$B$3:$K$640,7,0)="","",VLOOKUP(B67,名冊!$B$3:$K$640,7,0))),"")</f>
        <v/>
      </c>
      <c r="I67" s="431">
        <f>IFERROR(IF(B67="","",VLOOKUP(B67,名冊!$B$3:$T$640,19,0)),"")</f>
        <v>2970</v>
      </c>
      <c r="J67" s="427">
        <f t="shared" si="4"/>
        <v>0</v>
      </c>
      <c r="K67" s="303"/>
      <c r="L67" s="303"/>
      <c r="M67" s="307"/>
      <c r="N67" s="307"/>
      <c r="O67" s="303"/>
      <c r="P67" s="303"/>
      <c r="Q67" s="317"/>
      <c r="R67" s="317"/>
      <c r="S67" s="303"/>
      <c r="T67" s="317"/>
      <c r="U67" s="303"/>
      <c r="V67" s="302" t="str">
        <f t="shared" si="3"/>
        <v/>
      </c>
    </row>
    <row r="68" spans="1:23">
      <c r="A68" s="26">
        <v>65</v>
      </c>
      <c r="B68" s="23" t="s">
        <v>767</v>
      </c>
      <c r="C68" s="278" t="str">
        <f>IFERROR(IF($B68="","",VLOOKUP($B68,名冊!$B$3:$E$640,2,0)),"")</f>
        <v>汽車二乙</v>
      </c>
      <c r="D68" s="278" t="str">
        <f>IFERROR(IF($B68="","",VLOOKUP($B68,名冊!$B$3:$E$640,3,0)),"")</f>
        <v>康均禮</v>
      </c>
      <c r="E68" s="206">
        <f>IFERROR(IF($B68="","",VLOOKUP($B68,名冊!$B$3:$E$640,4,0)),"")</f>
        <v>50</v>
      </c>
      <c r="F68" s="180" t="str">
        <f>IF(E68="","",VLOOKUP(E68,資料!$B$4:$D$128,3,0))</f>
        <v>裕昌街口</v>
      </c>
      <c r="G68" s="180" t="str">
        <f>IF(F68="","",VLOOKUP(E68,資料!$B$4:$D$128,2,0))</f>
        <v>右昌2車</v>
      </c>
      <c r="H68" s="14" t="str">
        <f>IFERROR(IF(B68="","",IF(VLOOKUP(B68,名冊!$B$3:$K$640,7,0)="","",VLOOKUP(B68,名冊!$B$3:$K$640,7,0))),"")</f>
        <v/>
      </c>
      <c r="I68" s="431">
        <f>IFERROR(IF(B68="","",VLOOKUP(B68,名冊!$B$3:$T$640,19,0)),"")</f>
        <v>2970</v>
      </c>
      <c r="J68" s="427">
        <f t="shared" si="4"/>
        <v>0</v>
      </c>
      <c r="K68" s="303"/>
      <c r="L68" s="303"/>
      <c r="M68" s="307"/>
      <c r="N68" s="307"/>
      <c r="O68" s="303"/>
      <c r="P68" s="303"/>
      <c r="Q68" s="317"/>
      <c r="R68" s="317"/>
      <c r="S68" s="303"/>
      <c r="T68" s="317"/>
      <c r="U68" s="303"/>
      <c r="V68" s="302" t="str">
        <f t="shared" si="3"/>
        <v/>
      </c>
    </row>
    <row r="69" spans="1:23">
      <c r="A69" s="26">
        <v>66</v>
      </c>
      <c r="B69" s="23" t="s">
        <v>768</v>
      </c>
      <c r="C69" s="278" t="str">
        <f>IFERROR(IF($B69="","",VLOOKUP($B69,名冊!$B$3:$E$640,2,0)),"")</f>
        <v>汽車二乙</v>
      </c>
      <c r="D69" s="278" t="str">
        <f>IFERROR(IF($B69="","",VLOOKUP($B69,名冊!$B$3:$E$640,3,0)),"")</f>
        <v>陳正軒</v>
      </c>
      <c r="E69" s="206">
        <f>IFERROR(IF($B69="","",VLOOKUP($B69,名冊!$B$3:$E$640,4,0)),"")</f>
        <v>50</v>
      </c>
      <c r="F69" s="180" t="str">
        <f>IF(E69="","",VLOOKUP(E69,資料!$B$4:$D$128,3,0))</f>
        <v>裕昌街口</v>
      </c>
      <c r="G69" s="180" t="str">
        <f>IF(F69="","",VLOOKUP(E69,資料!$B$4:$D$128,2,0))</f>
        <v>右昌2車</v>
      </c>
      <c r="H69" s="14" t="str">
        <f>IFERROR(IF(B69="","",IF(VLOOKUP(B69,名冊!$B$3:$K$640,7,0)="","",VLOOKUP(B69,名冊!$B$3:$K$640,7,0))),"")</f>
        <v/>
      </c>
      <c r="I69" s="431">
        <f>IFERROR(IF(B69="","",VLOOKUP(B69,名冊!$B$3:$T$640,19,0)),"")</f>
        <v>2970</v>
      </c>
      <c r="J69" s="427">
        <f t="shared" si="4"/>
        <v>0</v>
      </c>
      <c r="K69" s="303"/>
      <c r="L69" s="303"/>
      <c r="M69" s="307"/>
      <c r="N69" s="307"/>
      <c r="O69" s="303"/>
      <c r="P69" s="303"/>
      <c r="Q69" s="317"/>
      <c r="R69" s="317"/>
      <c r="S69" s="303"/>
      <c r="T69" s="317"/>
      <c r="U69" s="303"/>
      <c r="V69" s="302" t="str">
        <f t="shared" ref="V69:V132" si="5">IFERROR(IF(J69=0,"",IF(J69-I69=0,"",J69-I69)),"")</f>
        <v/>
      </c>
    </row>
    <row r="70" spans="1:23">
      <c r="A70" s="26">
        <v>67</v>
      </c>
      <c r="B70" s="329" t="s">
        <v>784</v>
      </c>
      <c r="C70" s="278" t="str">
        <f>IFERROR(IF($B70="","",VLOOKUP($B70,名冊!$B$3:$E$640,2,0)),"")</f>
        <v>電機二甲</v>
      </c>
      <c r="D70" s="278" t="str">
        <f>IFERROR(IF($B70="","",VLOOKUP($B70,名冊!$B$3:$E$640,3,0)),"")</f>
        <v>吳柏勳</v>
      </c>
      <c r="E70" s="206">
        <f>IFERROR(IF($B70="","",VLOOKUP($B70,名冊!$B$3:$E$640,4,0)),"")</f>
        <v>50</v>
      </c>
      <c r="F70" s="180" t="str">
        <f>IF(E70="","",VLOOKUP(E70,資料!$B$4:$D$128,3,0))</f>
        <v>裕昌街口</v>
      </c>
      <c r="G70" s="180" t="str">
        <f>IF(F70="","",VLOOKUP(E70,資料!$B$4:$D$128,2,0))</f>
        <v>右昌2車</v>
      </c>
      <c r="H70" s="14" t="str">
        <f>IFERROR(IF(B70="","",IF(VLOOKUP(B70,名冊!$B$3:$K$640,7,0)="","",VLOOKUP(B70,名冊!$B$3:$K$640,7,0))),"")</f>
        <v/>
      </c>
      <c r="I70" s="431">
        <f>IFERROR(IF(B70="","",VLOOKUP(B70,名冊!$B$3:$T$640,19,0)),"")</f>
        <v>2970</v>
      </c>
      <c r="J70" s="427">
        <f t="shared" si="4"/>
        <v>0</v>
      </c>
      <c r="K70" s="303"/>
      <c r="L70" s="303"/>
      <c r="M70" s="307"/>
      <c r="N70" s="307"/>
      <c r="O70" s="303"/>
      <c r="P70" s="303"/>
      <c r="Q70" s="317"/>
      <c r="R70" s="317"/>
      <c r="S70" s="303"/>
      <c r="T70" s="317"/>
      <c r="U70" s="303"/>
      <c r="V70" s="302" t="str">
        <f t="shared" si="5"/>
        <v/>
      </c>
    </row>
    <row r="71" spans="1:23">
      <c r="A71" s="26">
        <v>68</v>
      </c>
      <c r="B71" s="329" t="s">
        <v>825</v>
      </c>
      <c r="C71" s="278" t="str">
        <f>IFERROR(IF($B71="","",VLOOKUP($B71,名冊!$B$3:$E$640,2,0)),"")</f>
        <v>電機二乙</v>
      </c>
      <c r="D71" s="278" t="str">
        <f>IFERROR(IF($B71="","",VLOOKUP($B71,名冊!$B$3:$E$640,3,0)),"")</f>
        <v>葉逸潔</v>
      </c>
      <c r="E71" s="206">
        <f>IFERROR(IF($B71="","",VLOOKUP($B71,名冊!$B$3:$E$640,4,0)),"")</f>
        <v>50</v>
      </c>
      <c r="F71" s="180" t="str">
        <f>IF(E71="","",VLOOKUP(E71,資料!$B$4:$D$128,3,0))</f>
        <v>裕昌街口</v>
      </c>
      <c r="G71" s="180" t="str">
        <f>IF(F71="","",VLOOKUP(E71,資料!$B$4:$D$128,2,0))</f>
        <v>右昌2車</v>
      </c>
      <c r="H71" s="14" t="str">
        <f>IFERROR(IF(B71="","",IF(VLOOKUP(B71,名冊!$B$3:$K$640,7,0)="","",VLOOKUP(B71,名冊!$B$3:$K$640,7,0))),"")</f>
        <v/>
      </c>
      <c r="I71" s="431">
        <f>IFERROR(IF(B71="","",VLOOKUP(B71,名冊!$B$3:$T$640,19,0)),"")</f>
        <v>2970</v>
      </c>
      <c r="J71" s="427">
        <f t="shared" si="4"/>
        <v>0</v>
      </c>
      <c r="K71" s="303"/>
      <c r="L71" s="303"/>
      <c r="M71" s="307"/>
      <c r="N71" s="307"/>
      <c r="O71" s="303"/>
      <c r="P71" s="303"/>
      <c r="Q71" s="317"/>
      <c r="R71" s="317"/>
      <c r="S71" s="303"/>
      <c r="T71" s="317"/>
      <c r="U71" s="303"/>
      <c r="V71" s="302" t="str">
        <f t="shared" si="5"/>
        <v/>
      </c>
    </row>
    <row r="72" spans="1:23">
      <c r="A72" s="26">
        <v>69</v>
      </c>
      <c r="B72" s="329">
        <v>110212</v>
      </c>
      <c r="C72" s="278" t="str">
        <f>IFERROR(IF($B72="","",VLOOKUP($B72,名冊!$B$3:$E$640,2,0)),"")</f>
        <v>食品一</v>
      </c>
      <c r="D72" s="278" t="str">
        <f>IFERROR(IF($B72="","",VLOOKUP($B72,名冊!$B$3:$E$640,3,0)),"")</f>
        <v>蔡靜嫺</v>
      </c>
      <c r="E72" s="206">
        <f>IFERROR(IF($B72="","",VLOOKUP($B72,名冊!$B$3:$E$640,4,0)),"")</f>
        <v>51</v>
      </c>
      <c r="F72" s="180" t="str">
        <f>IF(E72="","",VLOOKUP(E72,資料!$B$4:$D$128,3,0))</f>
        <v>智昌街口</v>
      </c>
      <c r="G72" s="180" t="str">
        <f>IF(F72="","",VLOOKUP(E72,資料!$B$4:$D$128,2,0))</f>
        <v>右昌2車</v>
      </c>
      <c r="H72" s="14" t="str">
        <f>IFERROR(IF(B72="","",IF(VLOOKUP(B72,名冊!$B$3:$K$640,7,0)="","",VLOOKUP(B72,名冊!$B$3:$K$640,7,0))),"")</f>
        <v/>
      </c>
      <c r="I72" s="431">
        <f>IFERROR(IF(B72="","",VLOOKUP(B72,名冊!$B$3:$T$640,19,0)),"")</f>
        <v>2970</v>
      </c>
      <c r="J72" s="427">
        <f t="shared" si="4"/>
        <v>0</v>
      </c>
      <c r="K72" s="303"/>
      <c r="L72" s="303"/>
      <c r="M72" s="307"/>
      <c r="N72" s="307"/>
      <c r="O72" s="303"/>
      <c r="P72" s="303"/>
      <c r="Q72" s="317"/>
      <c r="R72" s="317"/>
      <c r="S72" s="303"/>
      <c r="T72" s="317"/>
      <c r="U72" s="303"/>
      <c r="V72" s="302" t="str">
        <f t="shared" si="5"/>
        <v/>
      </c>
    </row>
    <row r="73" spans="1:23">
      <c r="A73" s="26">
        <v>70</v>
      </c>
      <c r="B73" s="329">
        <v>110222</v>
      </c>
      <c r="C73" s="278" t="str">
        <f>IFERROR(IF($B73="","",VLOOKUP($B73,名冊!$B$3:$E$640,2,0)),"")</f>
        <v>食品一</v>
      </c>
      <c r="D73" s="278" t="str">
        <f>IFERROR(IF($B73="","",VLOOKUP($B73,名冊!$B$3:$E$640,3,0)),"")</f>
        <v>林澤瑞</v>
      </c>
      <c r="E73" s="206">
        <f>IFERROR(IF($B73="","",VLOOKUP($B73,名冊!$B$3:$E$640,4,0)),"")</f>
        <v>51</v>
      </c>
      <c r="F73" s="180" t="str">
        <f>IF(E73="","",VLOOKUP(E73,資料!$B$4:$D$128,3,0))</f>
        <v>智昌街口</v>
      </c>
      <c r="G73" s="180" t="str">
        <f>IF(F73="","",VLOOKUP(E73,資料!$B$4:$D$128,2,0))</f>
        <v>右昌2車</v>
      </c>
      <c r="H73" s="14" t="str">
        <f>IFERROR(IF(B73="","",IF(VLOOKUP(B73,名冊!$B$3:$K$640,7,0)="","",VLOOKUP(B73,名冊!$B$3:$K$640,7,0))),"")</f>
        <v/>
      </c>
      <c r="I73" s="431">
        <f>IFERROR(IF(B73="","",VLOOKUP(B73,名冊!$B$3:$T$640,19,0)),"")</f>
        <v>2970</v>
      </c>
      <c r="J73" s="427">
        <f t="shared" si="4"/>
        <v>0</v>
      </c>
      <c r="K73" s="303"/>
      <c r="L73" s="303"/>
      <c r="M73" s="307"/>
      <c r="N73" s="307"/>
      <c r="O73" s="303"/>
      <c r="P73" s="303"/>
      <c r="Q73" s="317"/>
      <c r="R73" s="317"/>
      <c r="S73" s="303"/>
      <c r="T73" s="317"/>
      <c r="U73" s="303"/>
      <c r="V73" s="302" t="str">
        <f t="shared" si="5"/>
        <v/>
      </c>
    </row>
    <row r="74" spans="1:23">
      <c r="A74" s="26">
        <v>71</v>
      </c>
      <c r="B74" s="329">
        <v>110313</v>
      </c>
      <c r="C74" s="278" t="str">
        <f>IFERROR(IF($B74="","",VLOOKUP($B74,名冊!$B$3:$E$640,2,0)),"")</f>
        <v>家政一</v>
      </c>
      <c r="D74" s="278" t="str">
        <f>IFERROR(IF($B74="","",VLOOKUP($B74,名冊!$B$3:$E$640,3,0)),"")</f>
        <v>林孟萱</v>
      </c>
      <c r="E74" s="206">
        <f>IFERROR(IF($B74="","",VLOOKUP($B74,名冊!$B$3:$E$640,4,0)),"")</f>
        <v>51</v>
      </c>
      <c r="F74" s="180" t="str">
        <f>IF(E74="","",VLOOKUP(E74,資料!$B$4:$D$128,3,0))</f>
        <v>智昌街口</v>
      </c>
      <c r="G74" s="180" t="str">
        <f>IF(F74="","",VLOOKUP(E74,資料!$B$4:$D$128,2,0))</f>
        <v>右昌2車</v>
      </c>
      <c r="H74" s="14" t="str">
        <f>IFERROR(IF(B74="","",IF(VLOOKUP(B74,名冊!$B$3:$K$640,7,0)="","",VLOOKUP(B74,名冊!$B$3:$K$640,7,0))),"")</f>
        <v/>
      </c>
      <c r="I74" s="431">
        <f>IFERROR(IF(B74="","",VLOOKUP(B74,名冊!$B$3:$T$640,19,0)),"")</f>
        <v>2970</v>
      </c>
      <c r="J74" s="427">
        <f t="shared" si="4"/>
        <v>0</v>
      </c>
      <c r="K74" s="303"/>
      <c r="L74" s="303"/>
      <c r="M74" s="307"/>
      <c r="N74" s="307"/>
      <c r="O74" s="303"/>
      <c r="P74" s="303"/>
      <c r="Q74" s="317"/>
      <c r="R74" s="317"/>
      <c r="S74" s="303"/>
      <c r="T74" s="317"/>
      <c r="U74" s="303"/>
      <c r="V74" s="302" t="str">
        <f t="shared" si="5"/>
        <v/>
      </c>
    </row>
    <row r="75" spans="1:23">
      <c r="A75" s="26">
        <v>72</v>
      </c>
      <c r="B75" s="329">
        <v>110318</v>
      </c>
      <c r="C75" s="278" t="str">
        <f>IFERROR(IF($B75="","",VLOOKUP($B75,名冊!$B$3:$E$640,2,0)),"")</f>
        <v>家政一</v>
      </c>
      <c r="D75" s="278" t="str">
        <f>IFERROR(IF($B75="","",VLOOKUP($B75,名冊!$B$3:$E$640,3,0)),"")</f>
        <v>張敏茹</v>
      </c>
      <c r="E75" s="206">
        <f>IFERROR(IF($B75="","",VLOOKUP($B75,名冊!$B$3:$E$640,4,0)),"")</f>
        <v>51</v>
      </c>
      <c r="F75" s="180" t="str">
        <f>IF(E75="","",VLOOKUP(E75,資料!$B$4:$D$128,3,0))</f>
        <v>智昌街口</v>
      </c>
      <c r="G75" s="180" t="str">
        <f>IF(F75="","",VLOOKUP(E75,資料!$B$4:$D$128,2,0))</f>
        <v>右昌2車</v>
      </c>
      <c r="H75" s="14" t="str">
        <f>IFERROR(IF(B75="","",IF(VLOOKUP(B75,名冊!$B$3:$K$640,7,0)="","",VLOOKUP(B75,名冊!$B$3:$K$640,7,0))),"")</f>
        <v/>
      </c>
      <c r="I75" s="431">
        <f>IFERROR(IF(B75="","",VLOOKUP(B75,名冊!$B$3:$T$640,19,0)),"")</f>
        <v>2970</v>
      </c>
      <c r="J75" s="427">
        <f t="shared" si="4"/>
        <v>0</v>
      </c>
      <c r="K75" s="303"/>
      <c r="L75" s="303"/>
      <c r="M75" s="307"/>
      <c r="N75" s="307"/>
      <c r="O75" s="303"/>
      <c r="P75" s="303"/>
      <c r="Q75" s="317"/>
      <c r="R75" s="317"/>
      <c r="S75" s="303"/>
      <c r="T75" s="317"/>
      <c r="U75" s="303"/>
      <c r="V75" s="302" t="str">
        <f t="shared" si="5"/>
        <v/>
      </c>
    </row>
    <row r="76" spans="1:23">
      <c r="A76" s="26">
        <v>73</v>
      </c>
      <c r="B76" s="329">
        <v>110832</v>
      </c>
      <c r="C76" s="278" t="str">
        <f>IFERROR(IF($B76="","",VLOOKUP($B76,名冊!$B$3:$E$640,2,0)),"")</f>
        <v>汽車一乙</v>
      </c>
      <c r="D76" s="278" t="str">
        <f>IFERROR(IF($B76="","",VLOOKUP($B76,名冊!$B$3:$E$640,3,0)),"")</f>
        <v>羅鉦凱</v>
      </c>
      <c r="E76" s="206">
        <f>IFERROR(IF($B76="","",VLOOKUP($B76,名冊!$B$3:$E$640,4,0)),"")</f>
        <v>51</v>
      </c>
      <c r="F76" s="180" t="str">
        <f>IF(E76="","",VLOOKUP(E76,資料!$B$4:$D$128,3,0))</f>
        <v>智昌街口</v>
      </c>
      <c r="G76" s="180" t="str">
        <f>IF(F76="","",VLOOKUP(E76,資料!$B$4:$D$128,2,0))</f>
        <v>右昌2車</v>
      </c>
      <c r="H76" s="14" t="str">
        <f>IFERROR(IF(B76="","",IF(VLOOKUP(B76,名冊!$B$3:$K$640,7,0)="","",VLOOKUP(B76,名冊!$B$3:$K$640,7,0))),"")</f>
        <v/>
      </c>
      <c r="I76" s="431">
        <f>IFERROR(IF(B76="","",VLOOKUP(B76,名冊!$B$3:$T$640,19,0)),"")</f>
        <v>2970</v>
      </c>
      <c r="J76" s="427">
        <f t="shared" si="4"/>
        <v>0</v>
      </c>
      <c r="K76" s="303"/>
      <c r="L76" s="303"/>
      <c r="M76" s="307"/>
      <c r="N76" s="307"/>
      <c r="O76" s="303"/>
      <c r="P76" s="303"/>
      <c r="Q76" s="303"/>
      <c r="R76" s="303"/>
      <c r="S76" s="303"/>
      <c r="T76" s="303"/>
      <c r="U76" s="303"/>
      <c r="V76" s="302" t="str">
        <f t="shared" si="5"/>
        <v/>
      </c>
    </row>
    <row r="77" spans="1:23">
      <c r="A77" s="26">
        <v>74</v>
      </c>
      <c r="B77" s="329">
        <v>111223</v>
      </c>
      <c r="C77" s="278" t="str">
        <f>IFERROR(IF($B77="","",VLOOKUP($B77,名冊!$B$3:$E$640,2,0)),"")</f>
        <v>電子一乙</v>
      </c>
      <c r="D77" s="278" t="str">
        <f>IFERROR(IF($B77="","",VLOOKUP($B77,名冊!$B$3:$E$640,3,0)),"")</f>
        <v>黃詳淞</v>
      </c>
      <c r="E77" s="206">
        <f>IFERROR(IF($B77="","",VLOOKUP($B77,名冊!$B$3:$E$640,4,0)),"")</f>
        <v>51</v>
      </c>
      <c r="F77" s="180" t="str">
        <f>IF(E77="","",VLOOKUP(E77,資料!$B$4:$D$128,3,0))</f>
        <v>智昌街口</v>
      </c>
      <c r="G77" s="180" t="str">
        <f>IF(F77="","",VLOOKUP(E77,資料!$B$4:$D$128,2,0))</f>
        <v>右昌2車</v>
      </c>
      <c r="H77" s="14" t="str">
        <f>IFERROR(IF(B77="","",IF(VLOOKUP(B77,名冊!$B$3:$K$640,7,0)="","",VLOOKUP(B77,名冊!$B$3:$K$640,7,0))),"")</f>
        <v/>
      </c>
      <c r="I77" s="431">
        <f>IFERROR(IF(B77="","",VLOOKUP(B77,名冊!$B$3:$T$640,19,0)),"")</f>
        <v>2970</v>
      </c>
      <c r="J77" s="427">
        <f t="shared" si="4"/>
        <v>0</v>
      </c>
      <c r="K77" s="303"/>
      <c r="L77" s="303"/>
      <c r="M77" s="307"/>
      <c r="N77" s="307"/>
      <c r="O77" s="303"/>
      <c r="P77" s="303"/>
      <c r="Q77" s="317"/>
      <c r="R77" s="317"/>
      <c r="S77" s="303"/>
      <c r="T77" s="317"/>
      <c r="U77" s="303"/>
      <c r="V77" s="302" t="str">
        <f t="shared" si="5"/>
        <v/>
      </c>
    </row>
    <row r="78" spans="1:23">
      <c r="A78" s="26">
        <v>75</v>
      </c>
      <c r="B78" s="329">
        <v>111417</v>
      </c>
      <c r="C78" s="278" t="str">
        <f>IFERROR(IF($B78="","",VLOOKUP($B78,名冊!$B$3:$E$640,2,0)),"")</f>
        <v>化工一</v>
      </c>
      <c r="D78" s="278" t="str">
        <f>IFERROR(IF($B78="","",VLOOKUP($B78,名冊!$B$3:$E$640,3,0)),"")</f>
        <v>李旻政</v>
      </c>
      <c r="E78" s="206">
        <f>IFERROR(IF($B78="","",VLOOKUP($B78,名冊!$B$3:$E$640,4,0)),"")</f>
        <v>51</v>
      </c>
      <c r="F78" s="180" t="str">
        <f>IF(E78="","",VLOOKUP(E78,資料!$B$4:$D$128,3,0))</f>
        <v>智昌街口</v>
      </c>
      <c r="G78" s="180" t="str">
        <f>IF(F78="","",VLOOKUP(E78,資料!$B$4:$D$128,2,0))</f>
        <v>右昌2車</v>
      </c>
      <c r="H78" s="14" t="str">
        <f>IFERROR(IF(B78="","",IF(VLOOKUP(B78,名冊!$B$3:$K$640,7,0)="","",VLOOKUP(B78,名冊!$B$3:$K$640,7,0))),"")</f>
        <v/>
      </c>
      <c r="I78" s="431">
        <f>IFERROR(IF(B78="","",VLOOKUP(B78,名冊!$B$3:$T$640,19,0)),"")</f>
        <v>2970</v>
      </c>
      <c r="J78" s="427">
        <f t="shared" si="4"/>
        <v>0</v>
      </c>
      <c r="K78" s="303"/>
      <c r="L78" s="303"/>
      <c r="M78" s="307"/>
      <c r="N78" s="307"/>
      <c r="O78" s="303"/>
      <c r="P78" s="303"/>
      <c r="Q78" s="317"/>
      <c r="R78" s="317"/>
      <c r="S78" s="303"/>
      <c r="T78" s="317"/>
      <c r="U78" s="303"/>
      <c r="V78" s="302" t="str">
        <f t="shared" si="5"/>
        <v/>
      </c>
    </row>
    <row r="79" spans="1:23">
      <c r="A79" s="26">
        <v>76</v>
      </c>
      <c r="B79" s="329">
        <v>111619</v>
      </c>
      <c r="C79" s="278" t="str">
        <f>IFERROR(IF($B79="","",VLOOKUP($B79,名冊!$B$3:$E$640,2,0)),"")</f>
        <v>室設一</v>
      </c>
      <c r="D79" s="278" t="str">
        <f>IFERROR(IF($B79="","",VLOOKUP($B79,名冊!$B$3:$E$640,3,0)),"")</f>
        <v>林宸儀</v>
      </c>
      <c r="E79" s="206">
        <f>IFERROR(IF($B79="","",VLOOKUP($B79,名冊!$B$3:$E$640,4,0)),"")</f>
        <v>51</v>
      </c>
      <c r="F79" s="180" t="str">
        <f>IF(E79="","",VLOOKUP(E79,資料!$B$4:$D$128,3,0))</f>
        <v>智昌街口</v>
      </c>
      <c r="G79" s="180" t="str">
        <f>IF(F79="","",VLOOKUP(E79,資料!$B$4:$D$128,2,0))</f>
        <v>右昌2車</v>
      </c>
      <c r="H79" s="14" t="str">
        <f>IFERROR(IF(B79="","",IF(VLOOKUP(B79,名冊!$B$3:$K$640,7,0)="","",VLOOKUP(B79,名冊!$B$3:$K$640,7,0))),"")</f>
        <v/>
      </c>
      <c r="I79" s="431">
        <f>IFERROR(IF(B79="","",VLOOKUP(B79,名冊!$B$3:$T$640,19,0)),"")</f>
        <v>2970</v>
      </c>
      <c r="J79" s="427">
        <f t="shared" si="4"/>
        <v>0</v>
      </c>
      <c r="K79" s="303"/>
      <c r="L79" s="303"/>
      <c r="M79" s="307"/>
      <c r="N79" s="307"/>
      <c r="O79" s="303"/>
      <c r="P79" s="303"/>
      <c r="Q79" s="317"/>
      <c r="R79" s="317"/>
      <c r="S79" s="303"/>
      <c r="T79" s="317"/>
      <c r="U79" s="303"/>
      <c r="V79" s="302" t="str">
        <f t="shared" si="5"/>
        <v/>
      </c>
    </row>
    <row r="80" spans="1:23">
      <c r="A80" s="26">
        <v>77</v>
      </c>
      <c r="B80" s="23">
        <v>910405</v>
      </c>
      <c r="C80" s="278" t="str">
        <f>IFERROR(IF($B80="","",VLOOKUP($B80,名冊!$B$3:$E$640,2,0)),"")</f>
        <v>園藝三</v>
      </c>
      <c r="D80" s="278" t="str">
        <f>IFERROR(IF($B80="","",VLOOKUP($B80,名冊!$B$3:$E$640,3,0)),"")</f>
        <v>徐子晴</v>
      </c>
      <c r="E80" s="206">
        <f>IFERROR(IF($B80="","",VLOOKUP($B80,名冊!$B$3:$E$640,4,0)),"")</f>
        <v>51</v>
      </c>
      <c r="F80" s="180" t="str">
        <f>IF(E80="","",VLOOKUP(E80,資料!$B$4:$D$128,3,0))</f>
        <v>智昌街口</v>
      </c>
      <c r="G80" s="180" t="str">
        <f>IF(F80="","",VLOOKUP(E80,資料!$B$4:$D$128,2,0))</f>
        <v>右昌2車</v>
      </c>
      <c r="H80" s="14" t="str">
        <f>IFERROR(IF(B80="","",IF(VLOOKUP(B80,名冊!$B$3:$K$640,7,0)="","",VLOOKUP(B80,名冊!$B$3:$K$640,7,0))),"")</f>
        <v/>
      </c>
      <c r="I80" s="431">
        <f>IFERROR(IF(B80="","",VLOOKUP(B80,名冊!$B$3:$T$640,19,0)),"")</f>
        <v>1584</v>
      </c>
      <c r="J80" s="427">
        <f t="shared" si="4"/>
        <v>0</v>
      </c>
      <c r="K80" s="303"/>
      <c r="L80" s="303"/>
      <c r="M80" s="307"/>
      <c r="N80" s="307"/>
      <c r="O80" s="303"/>
      <c r="P80" s="303"/>
      <c r="Q80" s="317"/>
      <c r="R80" s="317"/>
      <c r="S80" s="303"/>
      <c r="T80" s="317"/>
      <c r="U80" s="303"/>
      <c r="V80" s="302" t="str">
        <f t="shared" si="5"/>
        <v/>
      </c>
    </row>
    <row r="81" spans="1:22">
      <c r="A81" s="26">
        <v>78</v>
      </c>
      <c r="B81" s="23">
        <v>911204</v>
      </c>
      <c r="C81" s="278" t="str">
        <f>IFERROR(IF($B81="","",VLOOKUP($B81,名冊!$B$3:$E$640,2,0)),"")</f>
        <v>電子三乙</v>
      </c>
      <c r="D81" s="278" t="str">
        <f>IFERROR(IF($B81="","",VLOOKUP($B81,名冊!$B$3:$E$640,3,0)),"")</f>
        <v>佘家慶</v>
      </c>
      <c r="E81" s="206">
        <f>IFERROR(IF($B81="","",VLOOKUP($B81,名冊!$B$3:$E$640,4,0)),"")</f>
        <v>51</v>
      </c>
      <c r="F81" s="180" t="str">
        <f>IF(E81="","",VLOOKUP(E81,資料!$B$4:$D$128,3,0))</f>
        <v>智昌街口</v>
      </c>
      <c r="G81" s="180" t="str">
        <f>IF(F81="","",VLOOKUP(E81,資料!$B$4:$D$128,2,0))</f>
        <v>右昌2車</v>
      </c>
      <c r="H81" s="14" t="str">
        <f>IFERROR(IF(B81="","",IF(VLOOKUP(B81,名冊!$B$3:$K$640,7,0)="","",VLOOKUP(B81,名冊!$B$3:$K$640,7,0))),"")</f>
        <v/>
      </c>
      <c r="I81" s="431">
        <f>IFERROR(IF(B81="","",VLOOKUP(B81,名冊!$B$3:$T$640,19,0)),"")</f>
        <v>1584</v>
      </c>
      <c r="J81" s="427">
        <f t="shared" si="4"/>
        <v>0</v>
      </c>
      <c r="K81" s="303"/>
      <c r="L81" s="303"/>
      <c r="M81" s="307"/>
      <c r="N81" s="307"/>
      <c r="O81" s="303"/>
      <c r="P81" s="303"/>
      <c r="Q81" s="317"/>
      <c r="R81" s="317"/>
      <c r="S81" s="303"/>
      <c r="T81" s="317"/>
      <c r="U81" s="303"/>
      <c r="V81" s="302" t="str">
        <f t="shared" si="5"/>
        <v/>
      </c>
    </row>
    <row r="82" spans="1:22">
      <c r="A82" s="26">
        <v>79</v>
      </c>
      <c r="B82" s="23" t="s">
        <v>851</v>
      </c>
      <c r="C82" s="278" t="str">
        <f>IFERROR(IF($B82="","",VLOOKUP($B82,名冊!$B$3:$E$640,2,0)),"")</f>
        <v>資訊二</v>
      </c>
      <c r="D82" s="278" t="str">
        <f>IFERROR(IF($B82="","",VLOOKUP($B82,名冊!$B$3:$E$640,3,0)),"")</f>
        <v>林思廷</v>
      </c>
      <c r="E82" s="206">
        <f>IFERROR(IF($B82="","",VLOOKUP($B82,名冊!$B$3:$E$640,4,0)),"")</f>
        <v>51</v>
      </c>
      <c r="F82" s="180" t="str">
        <f>IF(E82="","",VLOOKUP(E82,資料!$B$4:$D$128,3,0))</f>
        <v>智昌街口</v>
      </c>
      <c r="G82" s="180" t="str">
        <f>IF(F82="","",VLOOKUP(E82,資料!$B$4:$D$128,2,0))</f>
        <v>右昌2車</v>
      </c>
      <c r="H82" s="14" t="str">
        <f>IFERROR(IF(B82="","",IF(VLOOKUP(B82,名冊!$B$3:$K$640,7,0)="","",VLOOKUP(B82,名冊!$B$3:$K$640,7,0))),"")</f>
        <v>車長</v>
      </c>
      <c r="I82" s="431">
        <f>IFERROR(IF(B82="","",VLOOKUP(B82,名冊!$B$3:$T$640,19,0)),"")</f>
        <v>2228</v>
      </c>
      <c r="J82" s="427">
        <f t="shared" si="4"/>
        <v>0</v>
      </c>
      <c r="K82" s="303"/>
      <c r="L82" s="303"/>
      <c r="M82" s="307"/>
      <c r="N82" s="307"/>
      <c r="O82" s="303"/>
      <c r="P82" s="303"/>
      <c r="Q82" s="317"/>
      <c r="R82" s="317"/>
      <c r="S82" s="303"/>
      <c r="T82" s="317"/>
      <c r="U82" s="303"/>
      <c r="V82" s="302" t="str">
        <f t="shared" si="5"/>
        <v/>
      </c>
    </row>
    <row r="83" spans="1:22">
      <c r="A83" s="26">
        <v>80</v>
      </c>
      <c r="B83" s="329">
        <v>111228</v>
      </c>
      <c r="C83" s="278" t="str">
        <f>IFERROR(IF($B83="","",VLOOKUP($B83,名冊!$B$3:$E$640,2,0)),"")</f>
        <v>電子一乙</v>
      </c>
      <c r="D83" s="278" t="str">
        <f>IFERROR(IF($B83="","",VLOOKUP($B83,名冊!$B$3:$E$640,3,0)),"")</f>
        <v>劉家佑</v>
      </c>
      <c r="E83" s="206">
        <f>IFERROR(IF($B83="","",VLOOKUP($B83,名冊!$B$3:$E$640,4,0)),"")</f>
        <v>31</v>
      </c>
      <c r="F83" s="180" t="str">
        <f>IF(E83="","",VLOOKUP(E83,資料!$B$4:$D$128,3,0))</f>
        <v>民族天祥</v>
      </c>
      <c r="G83" s="180" t="str">
        <f>IF(F83="","",VLOOKUP(E83,資料!$B$4:$D$128,2,0))</f>
        <v>左營3車</v>
      </c>
      <c r="H83" s="14" t="str">
        <f>IFERROR(IF(B83="","",IF(VLOOKUP(B83,名冊!$B$3:$K$640,7,0)="","",VLOOKUP(B83,名冊!$B$3:$K$640,7,0))),"")</f>
        <v/>
      </c>
      <c r="I83" s="431">
        <f>IFERROR(IF(B83="","",VLOOKUP(B83,名冊!$B$3:$T$640,19,0)),"")</f>
        <v>3465</v>
      </c>
      <c r="J83" s="427">
        <f t="shared" si="4"/>
        <v>0</v>
      </c>
      <c r="K83" s="303"/>
      <c r="L83" s="303"/>
      <c r="M83" s="307"/>
      <c r="N83" s="307"/>
      <c r="O83" s="303"/>
      <c r="P83" s="303"/>
      <c r="Q83" s="317"/>
      <c r="R83" s="317"/>
      <c r="S83" s="303"/>
      <c r="T83" s="317"/>
      <c r="U83" s="303"/>
      <c r="V83" s="302" t="str">
        <f t="shared" si="5"/>
        <v/>
      </c>
    </row>
    <row r="84" spans="1:22">
      <c r="A84" s="26">
        <v>81</v>
      </c>
      <c r="B84" s="329" t="s">
        <v>617</v>
      </c>
      <c r="C84" s="278" t="str">
        <f>IFERROR(IF($B84="","",VLOOKUP($B84,名冊!$B$3:$E$640,2,0)),"")</f>
        <v>機電二</v>
      </c>
      <c r="D84" s="278" t="str">
        <f>IFERROR(IF($B84="","",VLOOKUP($B84,名冊!$B$3:$E$640,3,0)),"")</f>
        <v>吳崑銘</v>
      </c>
      <c r="E84" s="206">
        <f>IFERROR(IF($B84="","",VLOOKUP($B84,名冊!$B$3:$E$640,4,0)),"")</f>
        <v>31</v>
      </c>
      <c r="F84" s="180" t="str">
        <f>IF(E84="","",VLOOKUP(E84,資料!$B$4:$D$128,3,0))</f>
        <v>民族天祥</v>
      </c>
      <c r="G84" s="180" t="str">
        <f>IF(F84="","",VLOOKUP(E84,資料!$B$4:$D$128,2,0))</f>
        <v>左營3車</v>
      </c>
      <c r="H84" s="14" t="str">
        <f>IFERROR(IF(B84="","",IF(VLOOKUP(B84,名冊!$B$3:$K$640,7,0)="","",VLOOKUP(B84,名冊!$B$3:$K$640,7,0))),"")</f>
        <v/>
      </c>
      <c r="I84" s="431">
        <f>IFERROR(IF(B84="","",VLOOKUP(B84,名冊!$B$3:$T$640,19,0)),"")</f>
        <v>3465</v>
      </c>
      <c r="J84" s="427">
        <f t="shared" si="4"/>
        <v>0</v>
      </c>
      <c r="K84" s="303"/>
      <c r="L84" s="303"/>
      <c r="M84" s="307"/>
      <c r="N84" s="307"/>
      <c r="O84" s="303"/>
      <c r="P84" s="303"/>
      <c r="Q84" s="303"/>
      <c r="R84" s="303"/>
      <c r="S84" s="303"/>
      <c r="T84" s="303"/>
      <c r="U84" s="303"/>
      <c r="V84" s="302" t="str">
        <f t="shared" si="5"/>
        <v/>
      </c>
    </row>
    <row r="85" spans="1:22">
      <c r="A85" s="26">
        <v>82</v>
      </c>
      <c r="B85" s="329" t="s">
        <v>695</v>
      </c>
      <c r="C85" s="278" t="str">
        <f>IFERROR(IF($B85="","",VLOOKUP($B85,名冊!$B$3:$E$640,2,0)),"")</f>
        <v>機械二甲</v>
      </c>
      <c r="D85" s="278" t="str">
        <f>IFERROR(IF($B85="","",VLOOKUP($B85,名冊!$B$3:$E$640,3,0)),"")</f>
        <v>張裴恩</v>
      </c>
      <c r="E85" s="206">
        <f>IFERROR(IF($B85="","",VLOOKUP($B85,名冊!$B$3:$E$640,4,0)),"")</f>
        <v>31</v>
      </c>
      <c r="F85" s="180" t="str">
        <f>IF(E85="","",VLOOKUP(E85,資料!$B$4:$D$128,3,0))</f>
        <v>民族天祥</v>
      </c>
      <c r="G85" s="180" t="str">
        <f>IF(F85="","",VLOOKUP(E85,資料!$B$4:$D$128,2,0))</f>
        <v>左營3車</v>
      </c>
      <c r="H85" s="14" t="str">
        <f>IFERROR(IF(B85="","",IF(VLOOKUP(B85,名冊!$B$3:$K$640,7,0)="","",VLOOKUP(B85,名冊!$B$3:$K$640,7,0))),"")</f>
        <v/>
      </c>
      <c r="I85" s="431">
        <f>IFERROR(IF(B85="","",VLOOKUP(B85,名冊!$B$3:$T$640,19,0)),"")</f>
        <v>3465</v>
      </c>
      <c r="J85" s="427">
        <f t="shared" si="4"/>
        <v>0</v>
      </c>
      <c r="K85" s="303"/>
      <c r="L85" s="303"/>
      <c r="M85" s="307"/>
      <c r="N85" s="307"/>
      <c r="O85" s="303"/>
      <c r="P85" s="303"/>
      <c r="Q85" s="317"/>
      <c r="R85" s="317"/>
      <c r="S85" s="303"/>
      <c r="T85" s="317"/>
      <c r="U85" s="303"/>
      <c r="V85" s="302" t="str">
        <f t="shared" si="5"/>
        <v/>
      </c>
    </row>
    <row r="86" spans="1:22">
      <c r="A86" s="26">
        <v>83</v>
      </c>
      <c r="B86" s="421" t="s">
        <v>982</v>
      </c>
      <c r="C86" s="278" t="str">
        <f>IFERROR(IF($B86="","",VLOOKUP($B86,名冊!$B$3:$E$640,2,0)),"")</f>
        <v>汽車二甲</v>
      </c>
      <c r="D86" s="278" t="str">
        <f>IFERROR(IF($B86="","",VLOOKUP($B86,名冊!$B$3:$E$640,3,0)),"")</f>
        <v>洪品堯</v>
      </c>
      <c r="E86" s="206">
        <f>IFERROR(IF($B86="","",VLOOKUP($B86,名冊!$B$3:$E$640,4,0)),"")</f>
        <v>31</v>
      </c>
      <c r="F86" s="180" t="str">
        <f>IF(E86="","",VLOOKUP(E86,資料!$B$4:$D$128,3,0))</f>
        <v>民族天祥</v>
      </c>
      <c r="G86" s="180" t="str">
        <f>IF(F86="","",VLOOKUP(E86,資料!$B$4:$D$128,2,0))</f>
        <v>左營3車</v>
      </c>
      <c r="H86" s="14" t="str">
        <f>IFERROR(IF(B86="","",IF(VLOOKUP(B86,名冊!$B$3:$K$640,7,0)="","",VLOOKUP(B86,名冊!$B$3:$K$640,7,0))),"")</f>
        <v/>
      </c>
      <c r="I86" s="431">
        <f>IFERROR(IF(B86="","",VLOOKUP(B86,名冊!$B$3:$T$640,19,0)),"")</f>
        <v>3465</v>
      </c>
      <c r="J86" s="427">
        <f t="shared" si="4"/>
        <v>0</v>
      </c>
      <c r="K86" s="303"/>
      <c r="L86" s="303"/>
      <c r="M86" s="307"/>
      <c r="N86" s="307"/>
      <c r="O86" s="303"/>
      <c r="P86" s="303"/>
      <c r="Q86" s="317"/>
      <c r="R86" s="317"/>
      <c r="S86" s="303"/>
      <c r="T86" s="317"/>
      <c r="U86" s="303"/>
      <c r="V86" s="302" t="str">
        <f t="shared" si="5"/>
        <v/>
      </c>
    </row>
    <row r="87" spans="1:22">
      <c r="A87" s="26">
        <v>84</v>
      </c>
      <c r="B87" s="329" t="s">
        <v>809</v>
      </c>
      <c r="C87" s="278" t="str">
        <f>IFERROR(IF($B87="","",VLOOKUP($B87,名冊!$B$3:$E$640,2,0)),"")</f>
        <v>電機二乙</v>
      </c>
      <c r="D87" s="278" t="str">
        <f>IFERROR(IF($B87="","",VLOOKUP($B87,名冊!$B$3:$E$640,3,0)),"")</f>
        <v>王奕翔</v>
      </c>
      <c r="E87" s="206">
        <f>IFERROR(IF($B87="","",VLOOKUP($B87,名冊!$B$3:$E$640,4,0)),"")</f>
        <v>31</v>
      </c>
      <c r="F87" s="180" t="str">
        <f>IF(E87="","",VLOOKUP(E87,資料!$B$4:$D$128,3,0))</f>
        <v>民族天祥</v>
      </c>
      <c r="G87" s="180" t="str">
        <f>IF(F87="","",VLOOKUP(E87,資料!$B$4:$D$128,2,0))</f>
        <v>左營3車</v>
      </c>
      <c r="H87" s="14" t="str">
        <f>IFERROR(IF(B87="","",IF(VLOOKUP(B87,名冊!$B$3:$K$640,7,0)="","",VLOOKUP(B87,名冊!$B$3:$K$640,7,0))),"")</f>
        <v/>
      </c>
      <c r="I87" s="431">
        <f>IFERROR(IF(B87="","",VLOOKUP(B87,名冊!$B$3:$T$640,19,0)),"")</f>
        <v>3465</v>
      </c>
      <c r="J87" s="427">
        <f t="shared" si="4"/>
        <v>0</v>
      </c>
      <c r="K87" s="303"/>
      <c r="L87" s="303"/>
      <c r="M87" s="307"/>
      <c r="N87" s="307"/>
      <c r="O87" s="303"/>
      <c r="P87" s="303"/>
      <c r="Q87" s="317"/>
      <c r="R87" s="317"/>
      <c r="S87" s="303"/>
      <c r="T87" s="317"/>
      <c r="U87" s="303"/>
      <c r="V87" s="302" t="str">
        <f t="shared" si="5"/>
        <v/>
      </c>
    </row>
    <row r="88" spans="1:22">
      <c r="A88" s="26">
        <v>85</v>
      </c>
      <c r="B88" s="329" t="s">
        <v>843</v>
      </c>
      <c r="C88" s="278" t="str">
        <f>IFERROR(IF($B88="","",VLOOKUP($B88,名冊!$B$3:$E$640,2,0)),"")</f>
        <v>電子二</v>
      </c>
      <c r="D88" s="278" t="str">
        <f>IFERROR(IF($B88="","",VLOOKUP($B88,名冊!$B$3:$E$640,3,0)),"")</f>
        <v>潘仕軒</v>
      </c>
      <c r="E88" s="206">
        <f>IFERROR(IF($B88="","",VLOOKUP($B88,名冊!$B$3:$E$640,4,0)),"")</f>
        <v>31</v>
      </c>
      <c r="F88" s="180" t="str">
        <f>IF(E88="","",VLOOKUP(E88,資料!$B$4:$D$128,3,0))</f>
        <v>民族天祥</v>
      </c>
      <c r="G88" s="180" t="str">
        <f>IF(F88="","",VLOOKUP(E88,資料!$B$4:$D$128,2,0))</f>
        <v>左營3車</v>
      </c>
      <c r="H88" s="14" t="str">
        <f>IFERROR(IF(B88="","",IF(VLOOKUP(B88,名冊!$B$3:$K$640,7,0)="","",VLOOKUP(B88,名冊!$B$3:$K$640,7,0))),"")</f>
        <v/>
      </c>
      <c r="I88" s="431">
        <f>IFERROR(IF(B88="","",VLOOKUP(B88,名冊!$B$3:$T$640,19,0)),"")</f>
        <v>3465</v>
      </c>
      <c r="J88" s="427">
        <f t="shared" si="4"/>
        <v>0</v>
      </c>
      <c r="K88" s="303"/>
      <c r="L88" s="303"/>
      <c r="M88" s="307"/>
      <c r="N88" s="307"/>
      <c r="O88" s="303"/>
      <c r="P88" s="303"/>
      <c r="Q88" s="317"/>
      <c r="R88" s="317"/>
      <c r="S88" s="303"/>
      <c r="T88" s="317"/>
      <c r="U88" s="303"/>
      <c r="V88" s="302" t="str">
        <f t="shared" si="5"/>
        <v/>
      </c>
    </row>
    <row r="89" spans="1:22">
      <c r="A89" s="26">
        <v>86</v>
      </c>
      <c r="B89" s="329" t="s">
        <v>889</v>
      </c>
      <c r="C89" s="278" t="str">
        <f>IFERROR(IF($B89="","",VLOOKUP($B89,名冊!$B$3:$E$640,2,0)),"")</f>
        <v>化工二</v>
      </c>
      <c r="D89" s="278" t="str">
        <f>IFERROR(IF($B89="","",VLOOKUP($B89,名冊!$B$3:$E$640,3,0)),"")</f>
        <v>楊鎮安</v>
      </c>
      <c r="E89" s="206">
        <f>IFERROR(IF($B89="","",VLOOKUP($B89,名冊!$B$3:$E$640,4,0)),"")</f>
        <v>31</v>
      </c>
      <c r="F89" s="180" t="str">
        <f>IF(E89="","",VLOOKUP(E89,資料!$B$4:$D$128,3,0))</f>
        <v>民族天祥</v>
      </c>
      <c r="G89" s="180" t="str">
        <f>IF(F89="","",VLOOKUP(E89,資料!$B$4:$D$128,2,0))</f>
        <v>左營3車</v>
      </c>
      <c r="H89" s="14" t="str">
        <f>IFERROR(IF(B89="","",IF(VLOOKUP(B89,名冊!$B$3:$K$640,7,0)="","",VLOOKUP(B89,名冊!$B$3:$K$640,7,0))),"")</f>
        <v/>
      </c>
      <c r="I89" s="431">
        <f>IFERROR(IF(B89="","",VLOOKUP(B89,名冊!$B$3:$T$640,19,0)),"")</f>
        <v>3465</v>
      </c>
      <c r="J89" s="427">
        <f t="shared" si="4"/>
        <v>0</v>
      </c>
      <c r="K89" s="303"/>
      <c r="L89" s="303"/>
      <c r="M89" s="307"/>
      <c r="N89" s="307"/>
      <c r="O89" s="303"/>
      <c r="P89" s="303"/>
      <c r="Q89" s="303"/>
      <c r="R89" s="303"/>
      <c r="S89" s="303"/>
      <c r="T89" s="303"/>
      <c r="U89" s="303"/>
      <c r="V89" s="302" t="str">
        <f t="shared" si="5"/>
        <v/>
      </c>
    </row>
    <row r="90" spans="1:22">
      <c r="A90" s="26">
        <v>87</v>
      </c>
      <c r="B90" s="329">
        <v>110125</v>
      </c>
      <c r="C90" s="278" t="str">
        <f>IFERROR(IF($B90="","",VLOOKUP($B90,名冊!$B$3:$E$640,2,0)),"")</f>
        <v>機電一</v>
      </c>
      <c r="D90" s="278" t="str">
        <f>IFERROR(IF($B90="","",VLOOKUP($B90,名冊!$B$3:$E$640,3,0)),"")</f>
        <v>曾郁盛</v>
      </c>
      <c r="E90" s="206">
        <f>IFERROR(IF($B90="","",VLOOKUP($B90,名冊!$B$3:$E$640,4,0)),"")</f>
        <v>32</v>
      </c>
      <c r="F90" s="180" t="str">
        <f>IF(E90="","",VLOOKUP(E90,資料!$B$4:$D$128,3,0))</f>
        <v>巨蛋(博愛/新莊仔路)</v>
      </c>
      <c r="G90" s="180" t="str">
        <f>IF(F90="","",VLOOKUP(E90,資料!$B$4:$D$128,2,0))</f>
        <v>左營3車</v>
      </c>
      <c r="H90" s="14" t="str">
        <f>IFERROR(IF(B90="","",IF(VLOOKUP(B90,名冊!$B$3:$K$640,7,0)="","",VLOOKUP(B90,名冊!$B$3:$K$640,7,0))),"")</f>
        <v>車長</v>
      </c>
      <c r="I90" s="431">
        <f>IFERROR(IF(B90="","",VLOOKUP(B90,名冊!$B$3:$T$640,19,0)),"")</f>
        <v>2802</v>
      </c>
      <c r="J90" s="427">
        <f t="shared" si="4"/>
        <v>0</v>
      </c>
      <c r="K90" s="303"/>
      <c r="L90" s="303"/>
      <c r="M90" s="307"/>
      <c r="N90" s="307"/>
      <c r="O90" s="303"/>
      <c r="P90" s="303"/>
      <c r="Q90" s="303"/>
      <c r="R90" s="303"/>
      <c r="S90" s="303"/>
      <c r="T90" s="303"/>
      <c r="U90" s="303"/>
      <c r="V90" s="302" t="str">
        <f t="shared" si="5"/>
        <v/>
      </c>
    </row>
    <row r="91" spans="1:22">
      <c r="A91" s="26">
        <v>88</v>
      </c>
      <c r="B91" s="329">
        <v>110320</v>
      </c>
      <c r="C91" s="278" t="str">
        <f>IFERROR(IF($B91="","",VLOOKUP($B91,名冊!$B$3:$E$640,2,0)),"")</f>
        <v>家政一</v>
      </c>
      <c r="D91" s="278" t="str">
        <f>IFERROR(IF($B91="","",VLOOKUP($B91,名冊!$B$3:$E$640,3,0)),"")</f>
        <v>陳姵璇</v>
      </c>
      <c r="E91" s="206">
        <f>IFERROR(IF($B91="","",VLOOKUP($B91,名冊!$B$3:$E$640,4,0)),"")</f>
        <v>32</v>
      </c>
      <c r="F91" s="180" t="str">
        <f>IF(E91="","",VLOOKUP(E91,資料!$B$4:$D$128,3,0))</f>
        <v>巨蛋(博愛/新莊仔路)</v>
      </c>
      <c r="G91" s="180" t="str">
        <f>IF(F91="","",VLOOKUP(E91,資料!$B$4:$D$128,2,0))</f>
        <v>左營3車</v>
      </c>
      <c r="H91" s="14" t="str">
        <f>IFERROR(IF(B91="","",IF(VLOOKUP(B91,名冊!$B$3:$K$640,7,0)="","",VLOOKUP(B91,名冊!$B$3:$K$640,7,0))),"")</f>
        <v/>
      </c>
      <c r="I91" s="431">
        <f>IFERROR(IF(B91="","",VLOOKUP(B91,名冊!$B$3:$T$640,19,0)),"")</f>
        <v>3735</v>
      </c>
      <c r="J91" s="427">
        <f t="shared" si="4"/>
        <v>0</v>
      </c>
      <c r="K91" s="303"/>
      <c r="L91" s="303"/>
      <c r="M91" s="307"/>
      <c r="N91" s="307"/>
      <c r="O91" s="303"/>
      <c r="P91" s="303"/>
      <c r="Q91" s="317"/>
      <c r="R91" s="317"/>
      <c r="S91" s="303"/>
      <c r="T91" s="317"/>
      <c r="U91" s="303"/>
      <c r="V91" s="302" t="str">
        <f t="shared" si="5"/>
        <v/>
      </c>
    </row>
    <row r="92" spans="1:22">
      <c r="A92" s="26">
        <v>89</v>
      </c>
      <c r="B92" s="329">
        <v>110717</v>
      </c>
      <c r="C92" s="278" t="str">
        <f>IFERROR(IF($B92="","",VLOOKUP($B92,名冊!$B$3:$E$640,2,0)),"")</f>
        <v>汽車一甲</v>
      </c>
      <c r="D92" s="278" t="str">
        <f>IFERROR(IF($B92="","",VLOOKUP($B92,名冊!$B$3:$E$640,3,0)),"")</f>
        <v>許峻誠</v>
      </c>
      <c r="E92" s="206">
        <f>IFERROR(IF($B92="","",VLOOKUP($B92,名冊!$B$3:$E$640,4,0)),"")</f>
        <v>32</v>
      </c>
      <c r="F92" s="180" t="str">
        <f>IF(E92="","",VLOOKUP(E92,資料!$B$4:$D$128,3,0))</f>
        <v>巨蛋(博愛/新莊仔路)</v>
      </c>
      <c r="G92" s="180" t="str">
        <f>IF(F92="","",VLOOKUP(E92,資料!$B$4:$D$128,2,0))</f>
        <v>左營3車</v>
      </c>
      <c r="H92" s="14" t="str">
        <f>IFERROR(IF(B92="","",IF(VLOOKUP(B92,名冊!$B$3:$K$640,7,0)="","",VLOOKUP(B92,名冊!$B$3:$K$640,7,0))),"")</f>
        <v/>
      </c>
      <c r="I92" s="431">
        <f>IFERROR(IF(B92="","",VLOOKUP(B92,名冊!$B$3:$T$640,19,0)),"")</f>
        <v>3735</v>
      </c>
      <c r="J92" s="427">
        <f t="shared" si="4"/>
        <v>0</v>
      </c>
      <c r="K92" s="303"/>
      <c r="L92" s="303"/>
      <c r="M92" s="307"/>
      <c r="N92" s="307"/>
      <c r="O92" s="303"/>
      <c r="P92" s="303"/>
      <c r="Q92" s="303"/>
      <c r="R92" s="303"/>
      <c r="S92" s="303"/>
      <c r="T92" s="303"/>
      <c r="U92" s="303"/>
      <c r="V92" s="302" t="str">
        <f t="shared" si="5"/>
        <v/>
      </c>
    </row>
    <row r="93" spans="1:22">
      <c r="A93" s="26">
        <v>90</v>
      </c>
      <c r="B93" s="329">
        <v>111516</v>
      </c>
      <c r="C93" s="278" t="str">
        <f>IFERROR(IF($B93="","",VLOOKUP($B93,名冊!$B$3:$E$640,2,0)),"")</f>
        <v>建築一</v>
      </c>
      <c r="D93" s="278" t="str">
        <f>IFERROR(IF($B93="","",VLOOKUP($B93,名冊!$B$3:$E$640,3,0)),"")</f>
        <v>杜宇麒</v>
      </c>
      <c r="E93" s="206">
        <f>IFERROR(IF($B93="","",VLOOKUP($B93,名冊!$B$3:$E$640,4,0)),"")</f>
        <v>32</v>
      </c>
      <c r="F93" s="180" t="str">
        <f>IF(E93="","",VLOOKUP(E93,資料!$B$4:$D$128,3,0))</f>
        <v>巨蛋(博愛/新莊仔路)</v>
      </c>
      <c r="G93" s="180" t="str">
        <f>IF(F93="","",VLOOKUP(E93,資料!$B$4:$D$128,2,0))</f>
        <v>左營3車</v>
      </c>
      <c r="H93" s="14" t="str">
        <f>IFERROR(IF(B93="","",IF(VLOOKUP(B93,名冊!$B$3:$K$640,7,0)="","",VLOOKUP(B93,名冊!$B$3:$K$640,7,0))),"")</f>
        <v/>
      </c>
      <c r="I93" s="431">
        <f>IFERROR(IF(B93="","",VLOOKUP(B93,名冊!$B$3:$T$640,19,0)),"")</f>
        <v>3735</v>
      </c>
      <c r="J93" s="427">
        <f t="shared" si="4"/>
        <v>0</v>
      </c>
      <c r="K93" s="303"/>
      <c r="L93" s="303"/>
      <c r="M93" s="307"/>
      <c r="N93" s="307"/>
      <c r="O93" s="303"/>
      <c r="P93" s="303"/>
      <c r="Q93" s="317"/>
      <c r="R93" s="317"/>
      <c r="S93" s="303"/>
      <c r="T93" s="317"/>
      <c r="U93" s="303"/>
      <c r="V93" s="302" t="str">
        <f t="shared" si="5"/>
        <v/>
      </c>
    </row>
    <row r="94" spans="1:22">
      <c r="A94" s="26">
        <v>91</v>
      </c>
      <c r="B94" s="23">
        <v>910717</v>
      </c>
      <c r="C94" s="278" t="str">
        <f>IFERROR(IF($B94="","",VLOOKUP($B94,名冊!$B$3:$E$640,2,0)),"")</f>
        <v>汽車三甲</v>
      </c>
      <c r="D94" s="278" t="str">
        <f>IFERROR(IF($B94="","",VLOOKUP($B94,名冊!$B$3:$E$640,3,0)),"")</f>
        <v>陳禾祐</v>
      </c>
      <c r="E94" s="206">
        <f>IFERROR(IF($B94="","",VLOOKUP($B94,名冊!$B$3:$E$640,4,0)),"")</f>
        <v>32</v>
      </c>
      <c r="F94" s="180" t="str">
        <f>IF(E94="","",VLOOKUP(E94,資料!$B$4:$D$128,3,0))</f>
        <v>巨蛋(博愛/新莊仔路)</v>
      </c>
      <c r="G94" s="180" t="str">
        <f>IF(F94="","",VLOOKUP(E94,資料!$B$4:$D$128,2,0))</f>
        <v>左營3車</v>
      </c>
      <c r="H94" s="14" t="str">
        <f>IFERROR(IF(B94="","",IF(VLOOKUP(B94,名冊!$B$3:$K$640,7,0)="","",VLOOKUP(B94,名冊!$B$3:$K$640,7,0))),"")</f>
        <v/>
      </c>
      <c r="I94" s="431">
        <f>IFERROR(IF(B94="","",VLOOKUP(B94,名冊!$B$3:$T$640,19,0)),"")</f>
        <v>1992</v>
      </c>
      <c r="J94" s="427">
        <f t="shared" si="4"/>
        <v>0</v>
      </c>
      <c r="K94" s="303"/>
      <c r="L94" s="303"/>
      <c r="M94" s="307"/>
      <c r="N94" s="307"/>
      <c r="O94" s="303"/>
      <c r="P94" s="303"/>
      <c r="Q94" s="317"/>
      <c r="R94" s="317"/>
      <c r="S94" s="303"/>
      <c r="T94" s="317"/>
      <c r="U94" s="303"/>
      <c r="V94" s="302" t="str">
        <f t="shared" si="5"/>
        <v/>
      </c>
    </row>
    <row r="95" spans="1:22">
      <c r="A95" s="26">
        <v>92</v>
      </c>
      <c r="B95" s="329" t="s">
        <v>645</v>
      </c>
      <c r="C95" s="278" t="str">
        <f>IFERROR(IF($B95="","",VLOOKUP($B95,名冊!$B$3:$E$640,2,0)),"")</f>
        <v>食品二</v>
      </c>
      <c r="D95" s="278" t="str">
        <f>IFERROR(IF($B95="","",VLOOKUP($B95,名冊!$B$3:$E$640,3,0)),"")</f>
        <v>謝佩彣</v>
      </c>
      <c r="E95" s="206">
        <f>IFERROR(IF($B95="","",VLOOKUP($B95,名冊!$B$3:$E$640,4,0)),"")</f>
        <v>32</v>
      </c>
      <c r="F95" s="180" t="str">
        <f>IF(E95="","",VLOOKUP(E95,資料!$B$4:$D$128,3,0))</f>
        <v>巨蛋(博愛/新莊仔路)</v>
      </c>
      <c r="G95" s="180" t="str">
        <f>IF(F95="","",VLOOKUP(E95,資料!$B$4:$D$128,2,0))</f>
        <v>左營3車</v>
      </c>
      <c r="H95" s="14" t="str">
        <f>IFERROR(IF(B95="","",IF(VLOOKUP(B95,名冊!$B$3:$K$640,7,0)="","",VLOOKUP(B95,名冊!$B$3:$K$640,7,0))),"")</f>
        <v/>
      </c>
      <c r="I95" s="431">
        <f>IFERROR(IF(B95="","",VLOOKUP(B95,名冊!$B$3:$T$640,19,0)),"")</f>
        <v>3735</v>
      </c>
      <c r="J95" s="427">
        <f t="shared" si="4"/>
        <v>0</v>
      </c>
      <c r="K95" s="303"/>
      <c r="L95" s="303"/>
      <c r="M95" s="307"/>
      <c r="N95" s="307"/>
      <c r="O95" s="303"/>
      <c r="P95" s="303"/>
      <c r="Q95" s="317"/>
      <c r="R95" s="317"/>
      <c r="S95" s="303"/>
      <c r="T95" s="317"/>
      <c r="U95" s="303"/>
      <c r="V95" s="302" t="str">
        <f t="shared" si="5"/>
        <v/>
      </c>
    </row>
    <row r="96" spans="1:22">
      <c r="A96" s="26">
        <v>93</v>
      </c>
      <c r="B96" s="329" t="s">
        <v>686</v>
      </c>
      <c r="C96" s="278" t="str">
        <f>IFERROR(IF($B96="","",VLOOKUP($B96,名冊!$B$3:$E$640,2,0)),"")</f>
        <v>園藝二</v>
      </c>
      <c r="D96" s="278" t="str">
        <f>IFERROR(IF($B96="","",VLOOKUP($B96,名冊!$B$3:$E$640,3,0)),"")</f>
        <v>黃鐸瑋</v>
      </c>
      <c r="E96" s="206">
        <f>IFERROR(IF($B96="","",VLOOKUP($B96,名冊!$B$3:$E$640,4,0)),"")</f>
        <v>32</v>
      </c>
      <c r="F96" s="180" t="str">
        <f>IF(E96="","",VLOOKUP(E96,資料!$B$4:$D$128,3,0))</f>
        <v>巨蛋(博愛/新莊仔路)</v>
      </c>
      <c r="G96" s="180" t="str">
        <f>IF(F96="","",VLOOKUP(E96,資料!$B$4:$D$128,2,0))</f>
        <v>左營3車</v>
      </c>
      <c r="H96" s="14" t="str">
        <f>IFERROR(IF(B96="","",IF(VLOOKUP(B96,名冊!$B$3:$K$640,7,0)="","",VLOOKUP(B96,名冊!$B$3:$K$640,7,0))),"")</f>
        <v/>
      </c>
      <c r="I96" s="431">
        <f>IFERROR(IF(B96="","",VLOOKUP(B96,名冊!$B$3:$T$640,19,0)),"")</f>
        <v>3735</v>
      </c>
      <c r="J96" s="427">
        <f t="shared" si="4"/>
        <v>0</v>
      </c>
      <c r="K96" s="303"/>
      <c r="L96" s="303"/>
      <c r="M96" s="307"/>
      <c r="N96" s="307"/>
      <c r="O96" s="303"/>
      <c r="P96" s="303"/>
      <c r="Q96" s="303"/>
      <c r="R96" s="303"/>
      <c r="S96" s="303"/>
      <c r="T96" s="303"/>
      <c r="U96" s="303"/>
      <c r="V96" s="302" t="str">
        <f t="shared" si="5"/>
        <v/>
      </c>
    </row>
    <row r="97" spans="1:22">
      <c r="A97" s="26">
        <v>94</v>
      </c>
      <c r="B97" s="23" t="s">
        <v>704</v>
      </c>
      <c r="C97" s="278" t="str">
        <f>IFERROR(IF($B97="","",VLOOKUP($B97,名冊!$B$3:$E$640,2,0)),"")</f>
        <v>機械二甲</v>
      </c>
      <c r="D97" s="278" t="str">
        <f>IFERROR(IF($B97="","",VLOOKUP($B97,名冊!$B$3:$E$640,3,0)),"")</f>
        <v>潘則叡</v>
      </c>
      <c r="E97" s="206">
        <f>IFERROR(IF($B97="","",VLOOKUP($B97,名冊!$B$3:$E$640,4,0)),"")</f>
        <v>32</v>
      </c>
      <c r="F97" s="180" t="str">
        <f>IF(E97="","",VLOOKUP(E97,資料!$B$4:$D$128,3,0))</f>
        <v>巨蛋(博愛/新莊仔路)</v>
      </c>
      <c r="G97" s="180" t="str">
        <f>IF(F97="","",VLOOKUP(E97,資料!$B$4:$D$128,2,0))</f>
        <v>左營3車</v>
      </c>
      <c r="H97" s="14" t="str">
        <f>IFERROR(IF(B97="","",IF(VLOOKUP(B97,名冊!$B$3:$K$640,7,0)="","",VLOOKUP(B97,名冊!$B$3:$K$640,7,0))),"")</f>
        <v/>
      </c>
      <c r="I97" s="431">
        <f>IFERROR(IF(B97="","",VLOOKUP(B97,名冊!$B$3:$T$640,19,0)),"")</f>
        <v>3735</v>
      </c>
      <c r="J97" s="427">
        <f t="shared" si="4"/>
        <v>0</v>
      </c>
      <c r="K97" s="303"/>
      <c r="L97" s="303"/>
      <c r="M97" s="307"/>
      <c r="N97" s="307"/>
      <c r="O97" s="303"/>
      <c r="P97" s="303"/>
      <c r="Q97" s="317"/>
      <c r="R97" s="317"/>
      <c r="S97" s="303"/>
      <c r="T97" s="317"/>
      <c r="U97" s="303"/>
      <c r="V97" s="302" t="str">
        <f t="shared" si="5"/>
        <v/>
      </c>
    </row>
    <row r="98" spans="1:22">
      <c r="A98" s="26">
        <v>95</v>
      </c>
      <c r="B98" s="329" t="s">
        <v>725</v>
      </c>
      <c r="C98" s="278" t="str">
        <f>IFERROR(IF($B98="","",VLOOKUP($B98,名冊!$B$3:$E$640,2,0)),"")</f>
        <v>機械二乙</v>
      </c>
      <c r="D98" s="278" t="str">
        <f>IFERROR(IF($B98="","",VLOOKUP($B98,名冊!$B$3:$E$640,3,0)),"")</f>
        <v>楊皓凱</v>
      </c>
      <c r="E98" s="206">
        <f>IFERROR(IF($B98="","",VLOOKUP($B98,名冊!$B$3:$E$640,4,0)),"")</f>
        <v>32</v>
      </c>
      <c r="F98" s="180" t="str">
        <f>IF(E98="","",VLOOKUP(E98,資料!$B$4:$D$128,3,0))</f>
        <v>巨蛋(博愛/新莊仔路)</v>
      </c>
      <c r="G98" s="180" t="str">
        <f>IF(F98="","",VLOOKUP(E98,資料!$B$4:$D$128,2,0))</f>
        <v>左營3車</v>
      </c>
      <c r="H98" s="14" t="str">
        <f>IFERROR(IF(B98="","",IF(VLOOKUP(B98,名冊!$B$3:$K$640,7,0)="","",VLOOKUP(B98,名冊!$B$3:$K$640,7,0))),"")</f>
        <v/>
      </c>
      <c r="I98" s="431">
        <f>IFERROR(IF(B98="","",VLOOKUP(B98,名冊!$B$3:$T$640,19,0)),"")</f>
        <v>3735</v>
      </c>
      <c r="J98" s="427">
        <f t="shared" si="4"/>
        <v>0</v>
      </c>
      <c r="K98" s="303"/>
      <c r="L98" s="303"/>
      <c r="M98" s="307"/>
      <c r="N98" s="307"/>
      <c r="O98" s="303"/>
      <c r="P98" s="303"/>
      <c r="Q98" s="317"/>
      <c r="R98" s="317"/>
      <c r="S98" s="303"/>
      <c r="T98" s="317"/>
      <c r="U98" s="303"/>
      <c r="V98" s="302" t="str">
        <f t="shared" si="5"/>
        <v/>
      </c>
    </row>
    <row r="99" spans="1:22">
      <c r="A99" s="26">
        <v>96</v>
      </c>
      <c r="B99" s="329" t="s">
        <v>739</v>
      </c>
      <c r="C99" s="278" t="str">
        <f>IFERROR(IF($B99="","",VLOOKUP($B99,名冊!$B$3:$E$640,2,0)),"")</f>
        <v>汽車二甲</v>
      </c>
      <c r="D99" s="278" t="str">
        <f>IFERROR(IF($B99="","",VLOOKUP($B99,名冊!$B$3:$E$640,3,0)),"")</f>
        <v>林子堯</v>
      </c>
      <c r="E99" s="206">
        <f>IFERROR(IF($B99="","",VLOOKUP($B99,名冊!$B$3:$E$640,4,0)),"")</f>
        <v>32</v>
      </c>
      <c r="F99" s="180" t="str">
        <f>IF(E99="","",VLOOKUP(E99,資料!$B$4:$D$128,3,0))</f>
        <v>巨蛋(博愛/新莊仔路)</v>
      </c>
      <c r="G99" s="180" t="str">
        <f>IF(F99="","",VLOOKUP(E99,資料!$B$4:$D$128,2,0))</f>
        <v>左營3車</v>
      </c>
      <c r="H99" s="14" t="str">
        <f>IFERROR(IF(B99="","",IF(VLOOKUP(B99,名冊!$B$3:$K$640,7,0)="","",VLOOKUP(B99,名冊!$B$3:$K$640,7,0))),"")</f>
        <v/>
      </c>
      <c r="I99" s="431">
        <f>IFERROR(IF(B99="","",VLOOKUP(B99,名冊!$B$3:$T$640,19,0)),"")</f>
        <v>3735</v>
      </c>
      <c r="J99" s="427">
        <f t="shared" si="4"/>
        <v>0</v>
      </c>
      <c r="K99" s="303"/>
      <c r="L99" s="303"/>
      <c r="M99" s="307"/>
      <c r="N99" s="307"/>
      <c r="O99" s="303"/>
      <c r="P99" s="303"/>
      <c r="Q99" s="317"/>
      <c r="R99" s="317"/>
      <c r="S99" s="303"/>
      <c r="T99" s="317"/>
      <c r="U99" s="303"/>
      <c r="V99" s="302" t="str">
        <f t="shared" si="5"/>
        <v/>
      </c>
    </row>
    <row r="100" spans="1:22">
      <c r="A100" s="26">
        <v>97</v>
      </c>
      <c r="B100" s="329" t="s">
        <v>797</v>
      </c>
      <c r="C100" s="278" t="str">
        <f>IFERROR(IF($B100="","",VLOOKUP($B100,名冊!$B$3:$E$640,2,0)),"")</f>
        <v>電機二甲</v>
      </c>
      <c r="D100" s="278" t="str">
        <f>IFERROR(IF($B100="","",VLOOKUP($B100,名冊!$B$3:$E$640,3,0)),"")</f>
        <v>陳逸凱</v>
      </c>
      <c r="E100" s="206">
        <f>IFERROR(IF($B100="","",VLOOKUP($B100,名冊!$B$3:$E$640,4,0)),"")</f>
        <v>32</v>
      </c>
      <c r="F100" s="180" t="str">
        <f>IF(E100="","",VLOOKUP(E100,資料!$B$4:$D$128,3,0))</f>
        <v>巨蛋(博愛/新莊仔路)</v>
      </c>
      <c r="G100" s="180" t="str">
        <f>IF(F100="","",VLOOKUP(E100,資料!$B$4:$D$128,2,0))</f>
        <v>左營3車</v>
      </c>
      <c r="H100" s="14" t="str">
        <f>IFERROR(IF(B100="","",IF(VLOOKUP(B100,名冊!$B$3:$K$640,7,0)="","",VLOOKUP(B100,名冊!$B$3:$K$640,7,0))),"")</f>
        <v/>
      </c>
      <c r="I100" s="431">
        <f>IFERROR(IF(B100="","",VLOOKUP(B100,名冊!$B$3:$T$640,19,0)),"")</f>
        <v>3735</v>
      </c>
      <c r="J100" s="427">
        <f t="shared" si="4"/>
        <v>0</v>
      </c>
      <c r="K100" s="303"/>
      <c r="L100" s="303"/>
      <c r="M100" s="307"/>
      <c r="N100" s="307"/>
      <c r="O100" s="303"/>
      <c r="P100" s="303"/>
      <c r="Q100" s="303"/>
      <c r="R100" s="303"/>
      <c r="S100" s="303"/>
      <c r="T100" s="303"/>
      <c r="U100" s="303"/>
      <c r="V100" s="302" t="str">
        <f t="shared" si="5"/>
        <v/>
      </c>
    </row>
    <row r="101" spans="1:22">
      <c r="A101" s="26">
        <v>98</v>
      </c>
      <c r="B101" s="23" t="s">
        <v>838</v>
      </c>
      <c r="C101" s="278" t="str">
        <f>IFERROR(IF($B101="","",VLOOKUP($B101,名冊!$B$3:$E$640,2,0)),"")</f>
        <v>電子二</v>
      </c>
      <c r="D101" s="278" t="str">
        <f>IFERROR(IF($B101="","",VLOOKUP($B101,名冊!$B$3:$E$640,3,0)),"")</f>
        <v>唐宇傑</v>
      </c>
      <c r="E101" s="206">
        <f>IFERROR(IF($B101="","",VLOOKUP($B101,名冊!$B$3:$E$640,4,0)),"")</f>
        <v>32</v>
      </c>
      <c r="F101" s="180" t="str">
        <f>IF(E101="","",VLOOKUP(E101,資料!$B$4:$D$128,3,0))</f>
        <v>巨蛋(博愛/新莊仔路)</v>
      </c>
      <c r="G101" s="180" t="str">
        <f>IF(F101="","",VLOOKUP(E101,資料!$B$4:$D$128,2,0))</f>
        <v>左營3車</v>
      </c>
      <c r="H101" s="14" t="str">
        <f>IFERROR(IF(B101="","",IF(VLOOKUP(B101,名冊!$B$3:$K$640,7,0)="","",VLOOKUP(B101,名冊!$B$3:$K$640,7,0))),"")</f>
        <v/>
      </c>
      <c r="I101" s="431">
        <f>IFERROR(IF(B101="","",VLOOKUP(B101,名冊!$B$3:$T$640,19,0)),"")</f>
        <v>3735</v>
      </c>
      <c r="J101" s="427">
        <f t="shared" si="4"/>
        <v>0</v>
      </c>
      <c r="K101" s="303"/>
      <c r="L101" s="303"/>
      <c r="M101" s="307"/>
      <c r="N101" s="307"/>
      <c r="O101" s="303"/>
      <c r="P101" s="303"/>
      <c r="Q101" s="317"/>
      <c r="R101" s="317"/>
      <c r="S101" s="303"/>
      <c r="T101" s="317"/>
      <c r="U101" s="303"/>
      <c r="V101" s="302" t="str">
        <f t="shared" si="5"/>
        <v/>
      </c>
    </row>
    <row r="102" spans="1:22">
      <c r="A102" s="26">
        <v>99</v>
      </c>
      <c r="B102" s="329">
        <v>110304</v>
      </c>
      <c r="C102" s="278" t="str">
        <f>IFERROR(IF($B102="","",VLOOKUP($B102,名冊!$B$3:$E$640,2,0)),"")</f>
        <v>家政一</v>
      </c>
      <c r="D102" s="278" t="str">
        <f>IFERROR(IF($B102="","",VLOOKUP($B102,名冊!$B$3:$E$640,3,0)),"")</f>
        <v>王綺</v>
      </c>
      <c r="E102" s="206">
        <f>IFERROR(IF($B102="","",VLOOKUP($B102,名冊!$B$3:$E$640,4,0)),"")</f>
        <v>33</v>
      </c>
      <c r="F102" s="180" t="str">
        <f>IF(E102="","",VLOOKUP(E102,資料!$B$4:$D$128,3,0))</f>
        <v>民族大中(那智傑)</v>
      </c>
      <c r="G102" s="180" t="str">
        <f>IF(F102="","",VLOOKUP(E102,資料!$B$4:$D$128,2,0))</f>
        <v>左營3車</v>
      </c>
      <c r="H102" s="14" t="str">
        <f>IFERROR(IF(B102="","",IF(VLOOKUP(B102,名冊!$B$3:$K$640,7,0)="","",VLOOKUP(B102,名冊!$B$3:$K$640,7,0))),"")</f>
        <v/>
      </c>
      <c r="I102" s="431">
        <f>IFERROR(IF(B102="","",VLOOKUP(B102,名冊!$B$3:$T$640,19,0)),"")</f>
        <v>3735</v>
      </c>
      <c r="J102" s="427">
        <f t="shared" si="4"/>
        <v>0</v>
      </c>
      <c r="K102" s="303"/>
      <c r="L102" s="303"/>
      <c r="M102" s="307"/>
      <c r="N102" s="307"/>
      <c r="O102" s="303"/>
      <c r="P102" s="303"/>
      <c r="Q102" s="303"/>
      <c r="R102" s="303"/>
      <c r="S102" s="303"/>
      <c r="T102" s="303"/>
      <c r="U102" s="303"/>
      <c r="V102" s="302" t="str">
        <f t="shared" si="5"/>
        <v/>
      </c>
    </row>
    <row r="103" spans="1:22">
      <c r="A103" s="26">
        <v>100</v>
      </c>
      <c r="B103" s="329">
        <v>110522</v>
      </c>
      <c r="C103" s="278" t="str">
        <f>IFERROR(IF($B103="","",VLOOKUP($B103,名冊!$B$3:$E$640,2,0)),"")</f>
        <v>機械一甲</v>
      </c>
      <c r="D103" s="278" t="str">
        <f>IFERROR(IF($B103="","",VLOOKUP($B103,名冊!$B$3:$E$640,3,0)),"")</f>
        <v>陳聖儒</v>
      </c>
      <c r="E103" s="206">
        <f>IFERROR(IF($B103="","",VLOOKUP($B103,名冊!$B$3:$E$640,4,0)),"")</f>
        <v>33</v>
      </c>
      <c r="F103" s="180" t="str">
        <f>IF(E103="","",VLOOKUP(E103,資料!$B$4:$D$128,3,0))</f>
        <v>民族大中(那智傑)</v>
      </c>
      <c r="G103" s="180" t="str">
        <f>IF(F103="","",VLOOKUP(E103,資料!$B$4:$D$128,2,0))</f>
        <v>左營3車</v>
      </c>
      <c r="H103" s="14" t="str">
        <f>IFERROR(IF(B103="","",IF(VLOOKUP(B103,名冊!$B$3:$K$640,7,0)="","",VLOOKUP(B103,名冊!$B$3:$K$640,7,0))),"")</f>
        <v/>
      </c>
      <c r="I103" s="431">
        <f>IFERROR(IF(B103="","",VLOOKUP(B103,名冊!$B$3:$T$640,19,0)),"")</f>
        <v>3735</v>
      </c>
      <c r="J103" s="427">
        <f t="shared" si="4"/>
        <v>0</v>
      </c>
      <c r="K103" s="303"/>
      <c r="L103" s="303"/>
      <c r="M103" s="307"/>
      <c r="N103" s="307"/>
      <c r="O103" s="303"/>
      <c r="P103" s="303"/>
      <c r="Q103" s="317"/>
      <c r="R103" s="317"/>
      <c r="S103" s="303"/>
      <c r="T103" s="317"/>
      <c r="U103" s="303"/>
      <c r="V103" s="302" t="str">
        <f t="shared" si="5"/>
        <v/>
      </c>
    </row>
    <row r="104" spans="1:22">
      <c r="A104" s="26">
        <v>101</v>
      </c>
      <c r="B104" s="329">
        <v>110711</v>
      </c>
      <c r="C104" s="278" t="str">
        <f>IFERROR(IF($B104="","",VLOOKUP($B104,名冊!$B$3:$E$640,2,0)),"")</f>
        <v>汽車一甲</v>
      </c>
      <c r="D104" s="278" t="str">
        <f>IFERROR(IF($B104="","",VLOOKUP($B104,名冊!$B$3:$E$640,3,0)),"")</f>
        <v>林邵勳</v>
      </c>
      <c r="E104" s="206">
        <f>IFERROR(IF($B104="","",VLOOKUP($B104,名冊!$B$3:$E$640,4,0)),"")</f>
        <v>33</v>
      </c>
      <c r="F104" s="180" t="str">
        <f>IF(E104="","",VLOOKUP(E104,資料!$B$4:$D$128,3,0))</f>
        <v>民族大中(那智傑)</v>
      </c>
      <c r="G104" s="180" t="str">
        <f>IF(F104="","",VLOOKUP(E104,資料!$B$4:$D$128,2,0))</f>
        <v>左營3車</v>
      </c>
      <c r="H104" s="14" t="str">
        <f>IFERROR(IF(B104="","",IF(VLOOKUP(B104,名冊!$B$3:$K$640,7,0)="","",VLOOKUP(B104,名冊!$B$3:$K$640,7,0))),"")</f>
        <v/>
      </c>
      <c r="I104" s="431">
        <f>IFERROR(IF(B104="","",VLOOKUP(B104,名冊!$B$3:$T$640,19,0)),"")</f>
        <v>3735</v>
      </c>
      <c r="J104" s="427">
        <f t="shared" si="4"/>
        <v>0</v>
      </c>
      <c r="K104" s="303"/>
      <c r="L104" s="303"/>
      <c r="M104" s="307"/>
      <c r="N104" s="307"/>
      <c r="O104" s="303"/>
      <c r="P104" s="303"/>
      <c r="Q104" s="317"/>
      <c r="R104" s="317"/>
      <c r="S104" s="303"/>
      <c r="T104" s="317"/>
      <c r="U104" s="303"/>
      <c r="V104" s="302" t="str">
        <f t="shared" si="5"/>
        <v/>
      </c>
    </row>
    <row r="105" spans="1:22">
      <c r="A105" s="26">
        <v>102</v>
      </c>
      <c r="B105" s="329">
        <v>110728</v>
      </c>
      <c r="C105" s="278" t="str">
        <f>IFERROR(IF($B105="","",VLOOKUP($B105,名冊!$B$3:$E$640,2,0)),"")</f>
        <v>汽車一甲</v>
      </c>
      <c r="D105" s="278" t="str">
        <f>IFERROR(IF($B105="","",VLOOKUP($B105,名冊!$B$3:$E$640,3,0)),"")</f>
        <v>潘柏丞</v>
      </c>
      <c r="E105" s="206">
        <f>IFERROR(IF($B105="","",VLOOKUP($B105,名冊!$B$3:$E$640,4,0)),"")</f>
        <v>33</v>
      </c>
      <c r="F105" s="180" t="str">
        <f>IF(E105="","",VLOOKUP(E105,資料!$B$4:$D$128,3,0))</f>
        <v>民族大中(那智傑)</v>
      </c>
      <c r="G105" s="180" t="str">
        <f>IF(F105="","",VLOOKUP(E105,資料!$B$4:$D$128,2,0))</f>
        <v>左營3車</v>
      </c>
      <c r="H105" s="14" t="str">
        <f>IFERROR(IF(B105="","",IF(VLOOKUP(B105,名冊!$B$3:$K$640,7,0)="","",VLOOKUP(B105,名冊!$B$3:$K$640,7,0))),"")</f>
        <v/>
      </c>
      <c r="I105" s="431">
        <f>IFERROR(IF(B105="","",VLOOKUP(B105,名冊!$B$3:$T$640,19,0)),"")</f>
        <v>3735</v>
      </c>
      <c r="J105" s="427">
        <f t="shared" si="4"/>
        <v>0</v>
      </c>
      <c r="K105" s="303"/>
      <c r="L105" s="303"/>
      <c r="M105" s="307"/>
      <c r="N105" s="307"/>
      <c r="O105" s="303"/>
      <c r="P105" s="303"/>
      <c r="Q105" s="317"/>
      <c r="R105" s="317"/>
      <c r="S105" s="303"/>
      <c r="T105" s="317"/>
      <c r="U105" s="303"/>
      <c r="V105" s="302" t="str">
        <f t="shared" si="5"/>
        <v/>
      </c>
    </row>
    <row r="106" spans="1:22">
      <c r="A106" s="26">
        <v>103</v>
      </c>
      <c r="B106" s="329">
        <v>111131</v>
      </c>
      <c r="C106" s="278" t="str">
        <f>IFERROR(IF($B106="","",VLOOKUP($B106,名冊!$B$3:$E$640,2,0)),"")</f>
        <v>電子一甲</v>
      </c>
      <c r="D106" s="278" t="str">
        <f>IFERROR(IF($B106="","",VLOOKUP($B106,名冊!$B$3:$E$640,3,0)),"")</f>
        <v>韓杰儒</v>
      </c>
      <c r="E106" s="206">
        <f>IFERROR(IF($B106="","",VLOOKUP($B106,名冊!$B$3:$E$640,4,0)),"")</f>
        <v>33</v>
      </c>
      <c r="F106" s="180" t="str">
        <f>IF(E106="","",VLOOKUP(E106,資料!$B$4:$D$128,3,0))</f>
        <v>民族大中(那智傑)</v>
      </c>
      <c r="G106" s="180" t="str">
        <f>IF(F106="","",VLOOKUP(E106,資料!$B$4:$D$128,2,0))</f>
        <v>左營3車</v>
      </c>
      <c r="H106" s="14" t="str">
        <f>IFERROR(IF(B106="","",IF(VLOOKUP(B106,名冊!$B$3:$K$640,7,0)="","",VLOOKUP(B106,名冊!$B$3:$K$640,7,0))),"")</f>
        <v/>
      </c>
      <c r="I106" s="431">
        <f>IFERROR(IF(B106="","",VLOOKUP(B106,名冊!$B$3:$T$640,19,0)),"")</f>
        <v>3735</v>
      </c>
      <c r="J106" s="427">
        <f t="shared" si="4"/>
        <v>0</v>
      </c>
      <c r="K106" s="303"/>
      <c r="L106" s="303"/>
      <c r="M106" s="307"/>
      <c r="N106" s="307"/>
      <c r="O106" s="303"/>
      <c r="P106" s="303"/>
      <c r="Q106" s="317"/>
      <c r="R106" s="317"/>
      <c r="S106" s="303"/>
      <c r="T106" s="317"/>
      <c r="U106" s="303"/>
      <c r="V106" s="302" t="str">
        <f t="shared" si="5"/>
        <v/>
      </c>
    </row>
    <row r="107" spans="1:22">
      <c r="A107" s="26">
        <v>104</v>
      </c>
      <c r="B107" s="329">
        <v>111209</v>
      </c>
      <c r="C107" s="278" t="str">
        <f>IFERROR(IF($B107="","",VLOOKUP($B107,名冊!$B$3:$E$640,2,0)),"")</f>
        <v>電子一乙</v>
      </c>
      <c r="D107" s="278" t="str">
        <f>IFERROR(IF($B107="","",VLOOKUP($B107,名冊!$B$3:$E$640,3,0)),"")</f>
        <v>林世璿</v>
      </c>
      <c r="E107" s="206">
        <f>IFERROR(IF($B107="","",VLOOKUP($B107,名冊!$B$3:$E$640,4,0)),"")</f>
        <v>33</v>
      </c>
      <c r="F107" s="180" t="str">
        <f>IF(E107="","",VLOOKUP(E107,資料!$B$4:$D$128,3,0))</f>
        <v>民族大中(那智傑)</v>
      </c>
      <c r="G107" s="180" t="str">
        <f>IF(F107="","",VLOOKUP(E107,資料!$B$4:$D$128,2,0))</f>
        <v>左營3車</v>
      </c>
      <c r="H107" s="14" t="str">
        <f>IFERROR(IF(B107="","",IF(VLOOKUP(B107,名冊!$B$3:$K$640,7,0)="","",VLOOKUP(B107,名冊!$B$3:$K$640,7,0))),"")</f>
        <v/>
      </c>
      <c r="I107" s="431">
        <f>IFERROR(IF(B107="","",VLOOKUP(B107,名冊!$B$3:$T$640,19,0)),"")</f>
        <v>3735</v>
      </c>
      <c r="J107" s="427">
        <f t="shared" si="4"/>
        <v>0</v>
      </c>
      <c r="K107" s="303"/>
      <c r="L107" s="303"/>
      <c r="M107" s="307"/>
      <c r="N107" s="307"/>
      <c r="O107" s="303"/>
      <c r="P107" s="303"/>
      <c r="Q107" s="317"/>
      <c r="R107" s="317"/>
      <c r="S107" s="303"/>
      <c r="T107" s="317"/>
      <c r="U107" s="303"/>
      <c r="V107" s="302" t="str">
        <f t="shared" si="5"/>
        <v/>
      </c>
    </row>
    <row r="108" spans="1:22">
      <c r="A108" s="26">
        <v>105</v>
      </c>
      <c r="B108" s="23">
        <v>910203</v>
      </c>
      <c r="C108" s="278" t="str">
        <f>IFERROR(IF($B108="","",VLOOKUP($B108,名冊!$B$3:$E$640,2,0)),"")</f>
        <v>食品三</v>
      </c>
      <c r="D108" s="278" t="str">
        <f>IFERROR(IF($B108="","",VLOOKUP($B108,名冊!$B$3:$E$640,3,0)),"")</f>
        <v>胡芯慈</v>
      </c>
      <c r="E108" s="206">
        <f>IFERROR(IF($B108="","",VLOOKUP($B108,名冊!$B$3:$E$640,4,0)),"")</f>
        <v>33</v>
      </c>
      <c r="F108" s="180" t="str">
        <f>IF(E108="","",VLOOKUP(E108,資料!$B$4:$D$128,3,0))</f>
        <v>民族大中(那智傑)</v>
      </c>
      <c r="G108" s="180" t="str">
        <f>IF(F108="","",VLOOKUP(E108,資料!$B$4:$D$128,2,0))</f>
        <v>左營3車</v>
      </c>
      <c r="H108" s="14" t="str">
        <f>IFERROR(IF(B108="","",IF(VLOOKUP(B108,名冊!$B$3:$K$640,7,0)="","",VLOOKUP(B108,名冊!$B$3:$K$640,7,0))),"")</f>
        <v>選手</v>
      </c>
      <c r="I108" s="431">
        <f>IFERROR(IF(B108="","",VLOOKUP(B108,名冊!$B$3:$T$640,19,0)),"")</f>
        <v>997</v>
      </c>
      <c r="J108" s="427">
        <f t="shared" si="4"/>
        <v>0</v>
      </c>
      <c r="K108" s="303"/>
      <c r="L108" s="303"/>
      <c r="M108" s="307"/>
      <c r="N108" s="307"/>
      <c r="O108" s="303"/>
      <c r="P108" s="303"/>
      <c r="Q108" s="317"/>
      <c r="R108" s="317"/>
      <c r="S108" s="303"/>
      <c r="T108" s="317"/>
      <c r="U108" s="303"/>
      <c r="V108" s="302" t="str">
        <f t="shared" si="5"/>
        <v/>
      </c>
    </row>
    <row r="109" spans="1:22">
      <c r="A109" s="26">
        <v>106</v>
      </c>
      <c r="B109" s="23">
        <v>910929</v>
      </c>
      <c r="C109" s="278" t="str">
        <f>IFERROR(IF($B109="","",VLOOKUP($B109,名冊!$B$3:$E$640,2,0)),"")</f>
        <v>電機三甲</v>
      </c>
      <c r="D109" s="278" t="str">
        <f>IFERROR(IF($B109="","",VLOOKUP($B109,名冊!$B$3:$E$640,3,0)),"")</f>
        <v>趙子維</v>
      </c>
      <c r="E109" s="206">
        <f>IFERROR(IF($B109="","",VLOOKUP($B109,名冊!$B$3:$E$640,4,0)),"")</f>
        <v>33</v>
      </c>
      <c r="F109" s="180" t="str">
        <f>IF(E109="","",VLOOKUP(E109,資料!$B$4:$D$128,3,0))</f>
        <v>民族大中(那智傑)</v>
      </c>
      <c r="G109" s="180" t="str">
        <f>IF(F109="","",VLOOKUP(E109,資料!$B$4:$D$128,2,0))</f>
        <v>左營3車</v>
      </c>
      <c r="H109" s="14" t="str">
        <f>IFERROR(IF(B109="","",IF(VLOOKUP(B109,名冊!$B$3:$K$640,7,0)="","",VLOOKUP(B109,名冊!$B$3:$K$640,7,0))),"")</f>
        <v/>
      </c>
      <c r="I109" s="431">
        <f>IFERROR(IF(B109="","",VLOOKUP(B109,名冊!$B$3:$T$640,19,0)),"")</f>
        <v>1992</v>
      </c>
      <c r="J109" s="427">
        <f t="shared" si="4"/>
        <v>0</v>
      </c>
      <c r="K109" s="303"/>
      <c r="L109" s="303"/>
      <c r="M109" s="307"/>
      <c r="N109" s="307"/>
      <c r="O109" s="303"/>
      <c r="P109" s="303"/>
      <c r="Q109" s="317"/>
      <c r="R109" s="317"/>
      <c r="S109" s="303"/>
      <c r="T109" s="317"/>
      <c r="U109" s="303"/>
      <c r="V109" s="302" t="str">
        <f t="shared" si="5"/>
        <v/>
      </c>
    </row>
    <row r="110" spans="1:22" ht="16.5" customHeight="1">
      <c r="A110" s="26">
        <v>107</v>
      </c>
      <c r="B110" s="23">
        <v>911517</v>
      </c>
      <c r="C110" s="278" t="str">
        <f>IFERROR(IF($B110="","",VLOOKUP($B110,名冊!$B$3:$E$640,2,0)),"")</f>
        <v>建築三</v>
      </c>
      <c r="D110" s="278" t="str">
        <f>IFERROR(IF($B110="","",VLOOKUP($B110,名冊!$B$3:$E$640,3,0)),"")</f>
        <v>陳定緯</v>
      </c>
      <c r="E110" s="206">
        <f>IFERROR(IF($B110="","",VLOOKUP($B110,名冊!$B$3:$E$640,4,0)),"")</f>
        <v>33</v>
      </c>
      <c r="F110" s="180" t="str">
        <f>IF(E110="","",VLOOKUP(E110,資料!$B$4:$D$128,3,0))</f>
        <v>民族大中(那智傑)</v>
      </c>
      <c r="G110" s="180" t="str">
        <f>IF(F110="","",VLOOKUP(E110,資料!$B$4:$D$128,2,0))</f>
        <v>左營3車</v>
      </c>
      <c r="H110" s="14" t="str">
        <f>IFERROR(IF(B110="","",IF(VLOOKUP(B110,名冊!$B$3:$K$640,7,0)="","",VLOOKUP(B110,名冊!$B$3:$K$640,7,0))),"")</f>
        <v/>
      </c>
      <c r="I110" s="431">
        <f>IFERROR(IF(B110="","",VLOOKUP(B110,名冊!$B$3:$T$640,19,0)),"")</f>
        <v>1992</v>
      </c>
      <c r="J110" s="427">
        <f t="shared" si="4"/>
        <v>0</v>
      </c>
      <c r="K110" s="303"/>
      <c r="L110" s="303"/>
      <c r="M110" s="307"/>
      <c r="N110" s="307"/>
      <c r="O110" s="303"/>
      <c r="P110" s="303"/>
      <c r="Q110" s="317"/>
      <c r="R110" s="317"/>
      <c r="S110" s="303"/>
      <c r="T110" s="317"/>
      <c r="U110" s="303"/>
      <c r="V110" s="302" t="str">
        <f t="shared" si="5"/>
        <v/>
      </c>
    </row>
    <row r="111" spans="1:22">
      <c r="A111" s="26">
        <v>108</v>
      </c>
      <c r="B111" s="329">
        <v>110323</v>
      </c>
      <c r="C111" s="278" t="str">
        <f>IFERROR(IF($B111="","",VLOOKUP($B111,名冊!$B$3:$E$640,2,0)),"")</f>
        <v>家政一</v>
      </c>
      <c r="D111" s="278" t="str">
        <f>IFERROR(IF($B111="","",VLOOKUP($B111,名冊!$B$3:$E$640,3,0)),"")</f>
        <v>陳師茙</v>
      </c>
      <c r="E111" s="206">
        <f>IFERROR(IF($B111="","",VLOOKUP($B111,名冊!$B$3:$E$640,4,0)),"")</f>
        <v>118</v>
      </c>
      <c r="F111" s="180" t="str">
        <f>IF(E111="","",VLOOKUP(E111,資料!$B$4:$D$128,3,0))</f>
        <v>橋頭火車站</v>
      </c>
      <c r="G111" s="180" t="str">
        <f>IF(F111="","",VLOOKUP(E111,資料!$B$4:$D$128,2,0))</f>
        <v>左營3車</v>
      </c>
      <c r="H111" s="14" t="str">
        <f>IFERROR(IF(B111="","",IF(VLOOKUP(B111,名冊!$B$3:$K$640,7,0)="","",VLOOKUP(B111,名冊!$B$3:$K$640,7,0))),"")</f>
        <v/>
      </c>
      <c r="I111" s="431">
        <f>IFERROR(IF(B111="","",VLOOKUP(B111,名冊!$B$3:$T$640,19,0)),"")</f>
        <v>2610</v>
      </c>
      <c r="J111" s="427">
        <f t="shared" si="4"/>
        <v>0</v>
      </c>
      <c r="K111" s="303"/>
      <c r="L111" s="303"/>
      <c r="M111" s="307"/>
      <c r="N111" s="307"/>
      <c r="O111" s="303"/>
      <c r="P111" s="303"/>
      <c r="Q111" s="317"/>
      <c r="R111" s="317"/>
      <c r="S111" s="303"/>
      <c r="T111" s="317"/>
      <c r="U111" s="303"/>
      <c r="V111" s="302" t="str">
        <f t="shared" si="5"/>
        <v/>
      </c>
    </row>
    <row r="112" spans="1:22">
      <c r="A112" s="26">
        <v>109</v>
      </c>
      <c r="B112" s="329">
        <v>110822</v>
      </c>
      <c r="C112" s="278" t="str">
        <f>IFERROR(IF($B112="","",VLOOKUP($B112,名冊!$B$3:$E$640,2,0)),"")</f>
        <v>汽車一乙</v>
      </c>
      <c r="D112" s="278" t="str">
        <f>IFERROR(IF($B112="","",VLOOKUP($B112,名冊!$B$3:$E$640,3,0)),"")</f>
        <v>曾明駿</v>
      </c>
      <c r="E112" s="206">
        <f>IFERROR(IF($B112="","",VLOOKUP($B112,名冊!$B$3:$E$640,4,0)),"")</f>
        <v>118</v>
      </c>
      <c r="F112" s="180" t="str">
        <f>IF(E112="","",VLOOKUP(E112,資料!$B$4:$D$128,3,0))</f>
        <v>橋頭火車站</v>
      </c>
      <c r="G112" s="180" t="str">
        <f>IF(F112="","",VLOOKUP(E112,資料!$B$4:$D$128,2,0))</f>
        <v>左營3車</v>
      </c>
      <c r="H112" s="14" t="str">
        <f>IFERROR(IF(B112="","",IF(VLOOKUP(B112,名冊!$B$3:$K$640,7,0)="","",VLOOKUP(B112,名冊!$B$3:$K$640,7,0))),"")</f>
        <v/>
      </c>
      <c r="I112" s="431">
        <f>IFERROR(IF(B112="","",VLOOKUP(B112,名冊!$B$3:$T$640,19,0)),"")</f>
        <v>2610</v>
      </c>
      <c r="J112" s="427">
        <f t="shared" si="4"/>
        <v>0</v>
      </c>
      <c r="K112" s="303"/>
      <c r="L112" s="303"/>
      <c r="M112" s="307"/>
      <c r="N112" s="307"/>
      <c r="O112" s="303"/>
      <c r="P112" s="303"/>
      <c r="Q112" s="317"/>
      <c r="R112" s="317"/>
      <c r="S112" s="303"/>
      <c r="T112" s="317"/>
      <c r="U112" s="303"/>
      <c r="V112" s="302" t="str">
        <f t="shared" si="5"/>
        <v/>
      </c>
    </row>
    <row r="113" spans="1:22">
      <c r="A113" s="26">
        <v>110</v>
      </c>
      <c r="B113" s="329">
        <v>111115</v>
      </c>
      <c r="C113" s="278" t="str">
        <f>IFERROR(IF($B113="","",VLOOKUP($B113,名冊!$B$3:$E$640,2,0)),"")</f>
        <v>電子一甲</v>
      </c>
      <c r="D113" s="278" t="str">
        <f>IFERROR(IF($B113="","",VLOOKUP($B113,名冊!$B$3:$E$640,3,0)),"")</f>
        <v>張翊詳</v>
      </c>
      <c r="E113" s="206">
        <f>IFERROR(IF($B113="","",VLOOKUP($B113,名冊!$B$3:$E$640,4,0)),"")</f>
        <v>118</v>
      </c>
      <c r="F113" s="180" t="str">
        <f>IF(E113="","",VLOOKUP(E113,資料!$B$4:$D$128,3,0))</f>
        <v>橋頭火車站</v>
      </c>
      <c r="G113" s="180" t="str">
        <f>IF(F113="","",VLOOKUP(E113,資料!$B$4:$D$128,2,0))</f>
        <v>左營3車</v>
      </c>
      <c r="H113" s="14" t="str">
        <f>IFERROR(IF(B113="","",IF(VLOOKUP(B113,名冊!$B$3:$K$640,7,0)="","",VLOOKUP(B113,名冊!$B$3:$K$640,7,0))),"")</f>
        <v/>
      </c>
      <c r="I113" s="431">
        <f>IFERROR(IF(B113="","",VLOOKUP(B113,名冊!$B$3:$T$640,19,0)),"")</f>
        <v>2610</v>
      </c>
      <c r="J113" s="427">
        <f t="shared" si="4"/>
        <v>0</v>
      </c>
      <c r="K113" s="303"/>
      <c r="L113" s="303"/>
      <c r="M113" s="307"/>
      <c r="N113" s="307"/>
      <c r="O113" s="303"/>
      <c r="P113" s="303"/>
      <c r="Q113" s="303"/>
      <c r="R113" s="303"/>
      <c r="S113" s="303"/>
      <c r="T113" s="303"/>
      <c r="U113" s="303"/>
      <c r="V113" s="302" t="str">
        <f t="shared" si="5"/>
        <v/>
      </c>
    </row>
    <row r="114" spans="1:22">
      <c r="A114" s="26">
        <v>111</v>
      </c>
      <c r="B114" s="23">
        <v>910223</v>
      </c>
      <c r="C114" s="278" t="str">
        <f>IFERROR(IF($B114="","",VLOOKUP($B114,名冊!$B$3:$E$640,2,0)),"")</f>
        <v>食品三</v>
      </c>
      <c r="D114" s="278" t="str">
        <f>IFERROR(IF($B114="","",VLOOKUP($B114,名冊!$B$3:$E$640,3,0)),"")</f>
        <v>陸丞浩</v>
      </c>
      <c r="E114" s="206">
        <f>IFERROR(IF($B114="","",VLOOKUP($B114,名冊!$B$3:$E$640,4,0)),"")</f>
        <v>118</v>
      </c>
      <c r="F114" s="180" t="str">
        <f>IF(E114="","",VLOOKUP(E114,資料!$B$4:$D$128,3,0))</f>
        <v>橋頭火車站</v>
      </c>
      <c r="G114" s="180" t="str">
        <f>IF(F114="","",VLOOKUP(E114,資料!$B$4:$D$128,2,0))</f>
        <v>左營3車</v>
      </c>
      <c r="H114" s="14" t="str">
        <f>IFERROR(IF(B114="","",IF(VLOOKUP(B114,名冊!$B$3:$K$640,7,0)="","",VLOOKUP(B114,名冊!$B$3:$K$640,7,0))),"")</f>
        <v/>
      </c>
      <c r="I114" s="431">
        <f>IFERROR(IF(B114="","",VLOOKUP(B114,名冊!$B$3:$T$640,19,0)),"")</f>
        <v>1392</v>
      </c>
      <c r="J114" s="427">
        <f t="shared" si="4"/>
        <v>0</v>
      </c>
      <c r="K114" s="303"/>
      <c r="L114" s="303"/>
      <c r="M114" s="307"/>
      <c r="N114" s="307"/>
      <c r="O114" s="303"/>
      <c r="P114" s="303"/>
      <c r="Q114" s="317"/>
      <c r="R114" s="317"/>
      <c r="S114" s="303"/>
      <c r="T114" s="317"/>
      <c r="U114" s="303"/>
      <c r="V114" s="302" t="str">
        <f t="shared" si="5"/>
        <v/>
      </c>
    </row>
    <row r="115" spans="1:22">
      <c r="A115" s="26">
        <v>112</v>
      </c>
      <c r="B115" s="329" t="s">
        <v>728</v>
      </c>
      <c r="C115" s="278" t="str">
        <f>IFERROR(IF($B115="","",VLOOKUP($B115,名冊!$B$3:$E$640,2,0)),"")</f>
        <v>機械二乙</v>
      </c>
      <c r="D115" s="278" t="str">
        <f>IFERROR(IF($B115="","",VLOOKUP($B115,名冊!$B$3:$E$640,3,0)),"")</f>
        <v>蔡宏駿</v>
      </c>
      <c r="E115" s="206">
        <f>IFERROR(IF($B115="","",VLOOKUP($B115,名冊!$B$3:$E$640,4,0)),"")</f>
        <v>118</v>
      </c>
      <c r="F115" s="180" t="str">
        <f>IF(E115="","",VLOOKUP(E115,資料!$B$4:$D$128,3,0))</f>
        <v>橋頭火車站</v>
      </c>
      <c r="G115" s="180" t="str">
        <f>IF(F115="","",VLOOKUP(E115,資料!$B$4:$D$128,2,0))</f>
        <v>左營3車</v>
      </c>
      <c r="H115" s="14" t="str">
        <f>IFERROR(IF(B115="","",IF(VLOOKUP(B115,名冊!$B$3:$K$640,7,0)="","",VLOOKUP(B115,名冊!$B$3:$K$640,7,0))),"")</f>
        <v/>
      </c>
      <c r="I115" s="431">
        <f>IFERROR(IF(B115="","",VLOOKUP(B115,名冊!$B$3:$T$640,19,0)),"")</f>
        <v>2610</v>
      </c>
      <c r="J115" s="427">
        <f t="shared" si="4"/>
        <v>0</v>
      </c>
      <c r="K115" s="303"/>
      <c r="L115" s="303"/>
      <c r="M115" s="307"/>
      <c r="N115" s="307"/>
      <c r="O115" s="303"/>
      <c r="P115" s="303"/>
      <c r="Q115" s="303"/>
      <c r="R115" s="303"/>
      <c r="S115" s="303"/>
      <c r="T115" s="303"/>
      <c r="U115" s="303"/>
      <c r="V115" s="302" t="str">
        <f t="shared" si="5"/>
        <v/>
      </c>
    </row>
    <row r="116" spans="1:22">
      <c r="A116" s="26">
        <v>113</v>
      </c>
      <c r="B116" s="329" t="s">
        <v>759</v>
      </c>
      <c r="C116" s="278" t="str">
        <f>IFERROR(IF($B116="","",VLOOKUP($B116,名冊!$B$3:$E$640,2,0)),"")</f>
        <v>汽車二乙</v>
      </c>
      <c r="D116" s="278" t="str">
        <f>IFERROR(IF($B116="","",VLOOKUP($B116,名冊!$B$3:$E$640,3,0)),"")</f>
        <v>林柏愷</v>
      </c>
      <c r="E116" s="206">
        <f>IFERROR(IF($B116="","",VLOOKUP($B116,名冊!$B$3:$E$640,4,0)),"")</f>
        <v>118</v>
      </c>
      <c r="F116" s="180" t="str">
        <f>IF(E116="","",VLOOKUP(E116,資料!$B$4:$D$128,3,0))</f>
        <v>橋頭火車站</v>
      </c>
      <c r="G116" s="180" t="str">
        <f>IF(F116="","",VLOOKUP(E116,資料!$B$4:$D$128,2,0))</f>
        <v>左營3車</v>
      </c>
      <c r="H116" s="14" t="str">
        <f>IFERROR(IF(B116="","",IF(VLOOKUP(B116,名冊!$B$3:$K$640,7,0)="","",VLOOKUP(B116,名冊!$B$3:$K$640,7,0))),"")</f>
        <v/>
      </c>
      <c r="I116" s="431">
        <f>IFERROR(IF(B116="","",VLOOKUP(B116,名冊!$B$3:$T$640,19,0)),"")</f>
        <v>2610</v>
      </c>
      <c r="J116" s="427">
        <f t="shared" si="4"/>
        <v>0</v>
      </c>
      <c r="K116" s="303"/>
      <c r="L116" s="303"/>
      <c r="M116" s="307"/>
      <c r="N116" s="307"/>
      <c r="O116" s="303"/>
      <c r="P116" s="303"/>
      <c r="Q116" s="317"/>
      <c r="R116" s="317"/>
      <c r="S116" s="303"/>
      <c r="T116" s="317"/>
      <c r="U116" s="303"/>
      <c r="V116" s="302" t="str">
        <f t="shared" si="5"/>
        <v/>
      </c>
    </row>
    <row r="117" spans="1:22">
      <c r="A117" s="26">
        <v>114</v>
      </c>
      <c r="B117" s="329" t="s">
        <v>769</v>
      </c>
      <c r="C117" s="278" t="str">
        <f>IFERROR(IF($B117="","",VLOOKUP($B117,名冊!$B$3:$E$640,2,0)),"")</f>
        <v>汽車二乙</v>
      </c>
      <c r="D117" s="278" t="str">
        <f>IFERROR(IF($B117="","",VLOOKUP($B117,名冊!$B$3:$E$640,3,0)),"")</f>
        <v>陳育璿</v>
      </c>
      <c r="E117" s="206">
        <f>IFERROR(IF($B117="","",VLOOKUP($B117,名冊!$B$3:$E$640,4,0)),"")</f>
        <v>118</v>
      </c>
      <c r="F117" s="180" t="str">
        <f>IF(E117="","",VLOOKUP(E117,資料!$B$4:$D$128,3,0))</f>
        <v>橋頭火車站</v>
      </c>
      <c r="G117" s="180" t="str">
        <f>IF(F117="","",VLOOKUP(E117,資料!$B$4:$D$128,2,0))</f>
        <v>左營3車</v>
      </c>
      <c r="H117" s="14" t="str">
        <f>IFERROR(IF(B117="","",IF(VLOOKUP(B117,名冊!$B$3:$K$640,7,0)="","",VLOOKUP(B117,名冊!$B$3:$K$640,7,0))),"")</f>
        <v/>
      </c>
      <c r="I117" s="431">
        <f>IFERROR(IF(B117="","",VLOOKUP(B117,名冊!$B$3:$T$640,19,0)),"")</f>
        <v>2610</v>
      </c>
      <c r="J117" s="427">
        <f t="shared" si="4"/>
        <v>0</v>
      </c>
      <c r="K117" s="303"/>
      <c r="L117" s="303"/>
      <c r="M117" s="307"/>
      <c r="N117" s="307"/>
      <c r="O117" s="303"/>
      <c r="P117" s="303"/>
      <c r="Q117" s="317"/>
      <c r="R117" s="317"/>
      <c r="S117" s="303"/>
      <c r="T117" s="317"/>
      <c r="U117" s="303"/>
      <c r="V117" s="302" t="str">
        <f t="shared" si="5"/>
        <v/>
      </c>
    </row>
    <row r="118" spans="1:22">
      <c r="A118" s="26">
        <v>115</v>
      </c>
      <c r="B118" s="23" t="s">
        <v>885</v>
      </c>
      <c r="C118" s="278" t="str">
        <f>IFERROR(IF($B118="","",VLOOKUP($B118,名冊!$B$3:$E$640,2,0)),"")</f>
        <v>化工二</v>
      </c>
      <c r="D118" s="278" t="str">
        <f>IFERROR(IF($B118="","",VLOOKUP($B118,名冊!$B$3:$E$640,3,0)),"")</f>
        <v>陳威至</v>
      </c>
      <c r="E118" s="206">
        <f>IFERROR(IF($B118="","",VLOOKUP($B118,名冊!$B$3:$E$640,4,0)),"")</f>
        <v>118</v>
      </c>
      <c r="F118" s="180" t="str">
        <f>IF(E118="","",VLOOKUP(E118,資料!$B$4:$D$128,3,0))</f>
        <v>橋頭火車站</v>
      </c>
      <c r="G118" s="180" t="str">
        <f>IF(F118="","",VLOOKUP(E118,資料!$B$4:$D$128,2,0))</f>
        <v>左營3車</v>
      </c>
      <c r="H118" s="14" t="str">
        <f>IFERROR(IF(B118="","",IF(VLOOKUP(B118,名冊!$B$3:$K$640,7,0)="","",VLOOKUP(B118,名冊!$B$3:$K$640,7,0))),"")</f>
        <v/>
      </c>
      <c r="I118" s="431">
        <f>IFERROR(IF(B118="","",VLOOKUP(B118,名冊!$B$3:$T$640,19,0)),"")</f>
        <v>2610</v>
      </c>
      <c r="J118" s="427">
        <f t="shared" si="4"/>
        <v>0</v>
      </c>
      <c r="K118" s="303"/>
      <c r="L118" s="303"/>
      <c r="M118" s="307"/>
      <c r="N118" s="307"/>
      <c r="O118" s="303"/>
      <c r="P118" s="303"/>
      <c r="Q118" s="317"/>
      <c r="R118" s="317"/>
      <c r="S118" s="303"/>
      <c r="T118" s="317"/>
      <c r="U118" s="303"/>
      <c r="V118" s="302" t="str">
        <f t="shared" si="5"/>
        <v/>
      </c>
    </row>
    <row r="119" spans="1:22">
      <c r="A119" s="26">
        <v>116</v>
      </c>
      <c r="B119" s="329">
        <v>110426</v>
      </c>
      <c r="C119" s="278" t="str">
        <f>IFERROR(IF($B119="","",VLOOKUP($B119,名冊!$B$3:$E$640,2,0)),"")</f>
        <v>園藝一</v>
      </c>
      <c r="D119" s="278" t="str">
        <f>IFERROR(IF($B119="","",VLOOKUP($B119,名冊!$B$3:$E$640,3,0)),"")</f>
        <v>陳奕碩</v>
      </c>
      <c r="E119" s="206">
        <f>IFERROR(IF($B119="","",VLOOKUP($B119,名冊!$B$3:$E$640,4,0)),"")</f>
        <v>16</v>
      </c>
      <c r="F119" s="180" t="str">
        <f>IF(E119="","",VLOOKUP(E119,資料!$B$4:$D$128,3,0))</f>
        <v>鼎山街口</v>
      </c>
      <c r="G119" s="180" t="str">
        <f>IF(F119="","",VLOOKUP(E119,資料!$B$4:$D$128,2,0))</f>
        <v>三多6車</v>
      </c>
      <c r="H119" s="14" t="str">
        <f>IFERROR(IF(B119="","",IF(VLOOKUP(B119,名冊!$B$3:$K$640,7,0)="","",VLOOKUP(B119,名冊!$B$3:$K$640,7,0))),"")</f>
        <v/>
      </c>
      <c r="I119" s="431">
        <f>IFERROR(IF(B119="","",VLOOKUP(B119,名冊!$B$3:$T$640,19,0)),"")</f>
        <v>3465</v>
      </c>
      <c r="J119" s="427">
        <f t="shared" si="4"/>
        <v>0</v>
      </c>
      <c r="K119" s="303"/>
      <c r="L119" s="303"/>
      <c r="M119" s="307"/>
      <c r="N119" s="307"/>
      <c r="O119" s="303"/>
      <c r="P119" s="303"/>
      <c r="Q119" s="317"/>
      <c r="R119" s="317"/>
      <c r="S119" s="303"/>
      <c r="T119" s="317"/>
      <c r="U119" s="303"/>
      <c r="V119" s="302" t="str">
        <f t="shared" si="5"/>
        <v/>
      </c>
    </row>
    <row r="120" spans="1:22">
      <c r="A120" s="26">
        <v>117</v>
      </c>
      <c r="B120" s="329">
        <v>110517</v>
      </c>
      <c r="C120" s="278" t="str">
        <f>IFERROR(IF($B120="","",VLOOKUP($B120,名冊!$B$3:$E$640,2,0)),"")</f>
        <v>機械一甲</v>
      </c>
      <c r="D120" s="278" t="str">
        <f>IFERROR(IF($B120="","",VLOOKUP($B120,名冊!$B$3:$E$640,3,0)),"")</f>
        <v>高裕盛</v>
      </c>
      <c r="E120" s="206">
        <f>IFERROR(IF($B120="","",VLOOKUP($B120,名冊!$B$3:$E$640,4,0)),"")</f>
        <v>16</v>
      </c>
      <c r="F120" s="180" t="str">
        <f>IF(E120="","",VLOOKUP(E120,資料!$B$4:$D$128,3,0))</f>
        <v>鼎山街口</v>
      </c>
      <c r="G120" s="180" t="str">
        <f>IF(F120="","",VLOOKUP(E120,資料!$B$4:$D$128,2,0))</f>
        <v>三多6車</v>
      </c>
      <c r="H120" s="14" t="str">
        <f>IFERROR(IF(B120="","",IF(VLOOKUP(B120,名冊!$B$3:$K$640,7,0)="","",VLOOKUP(B120,名冊!$B$3:$K$640,7,0))),"")</f>
        <v/>
      </c>
      <c r="I120" s="431">
        <f>IFERROR(IF(B120="","",VLOOKUP(B120,名冊!$B$3:$T$640,19,0)),"")</f>
        <v>3465</v>
      </c>
      <c r="J120" s="427">
        <f t="shared" si="4"/>
        <v>0</v>
      </c>
      <c r="K120" s="303"/>
      <c r="L120" s="303"/>
      <c r="M120" s="307"/>
      <c r="N120" s="307"/>
      <c r="O120" s="303"/>
      <c r="P120" s="303"/>
      <c r="Q120" s="317"/>
      <c r="R120" s="317"/>
      <c r="S120" s="303"/>
      <c r="T120" s="317"/>
      <c r="U120" s="303"/>
      <c r="V120" s="302" t="str">
        <f t="shared" si="5"/>
        <v/>
      </c>
    </row>
    <row r="121" spans="1:22">
      <c r="A121" s="26">
        <v>118</v>
      </c>
      <c r="B121" s="329">
        <v>110721</v>
      </c>
      <c r="C121" s="278" t="str">
        <f>IFERROR(IF($B121="","",VLOOKUP($B121,名冊!$B$3:$E$640,2,0)),"")</f>
        <v>汽車一甲</v>
      </c>
      <c r="D121" s="278" t="str">
        <f>IFERROR(IF($B121="","",VLOOKUP($B121,名冊!$B$3:$E$640,3,0)),"")</f>
        <v>陳宥廷</v>
      </c>
      <c r="E121" s="206">
        <f>IFERROR(IF($B121="","",VLOOKUP($B121,名冊!$B$3:$E$640,4,0)),"")</f>
        <v>16</v>
      </c>
      <c r="F121" s="180" t="str">
        <f>IF(E121="","",VLOOKUP(E121,資料!$B$4:$D$128,3,0))</f>
        <v>鼎山街口</v>
      </c>
      <c r="G121" s="180" t="str">
        <f>IF(F121="","",VLOOKUP(E121,資料!$B$4:$D$128,2,0))</f>
        <v>三多6車</v>
      </c>
      <c r="H121" s="14" t="str">
        <f>IFERROR(IF(B121="","",IF(VLOOKUP(B121,名冊!$B$3:$K$640,7,0)="","",VLOOKUP(B121,名冊!$B$3:$K$640,7,0))),"")</f>
        <v/>
      </c>
      <c r="I121" s="431">
        <f>IFERROR(IF(B121="","",VLOOKUP(B121,名冊!$B$3:$T$640,19,0)),"")</f>
        <v>3465</v>
      </c>
      <c r="J121" s="427">
        <f t="shared" si="4"/>
        <v>0</v>
      </c>
      <c r="K121" s="303"/>
      <c r="L121" s="303"/>
      <c r="M121" s="307"/>
      <c r="N121" s="307"/>
      <c r="O121" s="303"/>
      <c r="P121" s="303"/>
      <c r="Q121" s="303"/>
      <c r="R121" s="303"/>
      <c r="S121" s="303"/>
      <c r="T121" s="303"/>
      <c r="U121" s="303"/>
      <c r="V121" s="302" t="str">
        <f t="shared" si="5"/>
        <v/>
      </c>
    </row>
    <row r="122" spans="1:22" s="2" customFormat="1">
      <c r="A122" s="26">
        <v>119</v>
      </c>
      <c r="B122" s="23">
        <v>910604</v>
      </c>
      <c r="C122" s="278" t="str">
        <f>IFERROR(IF($B122="","",VLOOKUP($B122,名冊!$B$3:$E$640,2,0)),"")</f>
        <v>電機三乙</v>
      </c>
      <c r="D122" s="278" t="str">
        <f>IFERROR(IF($B122="","",VLOOKUP($B122,名冊!$B$3:$E$640,3,0)),"")</f>
        <v>王仲祥</v>
      </c>
      <c r="E122" s="206">
        <f>IFERROR(IF($B122="","",VLOOKUP($B122,名冊!$B$3:$E$640,4,0)),"")</f>
        <v>16</v>
      </c>
      <c r="F122" s="180" t="str">
        <f>IF(E122="","",VLOOKUP(E122,資料!$B$4:$D$128,3,0))</f>
        <v>鼎山街口</v>
      </c>
      <c r="G122" s="180" t="str">
        <f>IF(F122="","",VLOOKUP(E122,資料!$B$4:$D$128,2,0))</f>
        <v>三多6車</v>
      </c>
      <c r="H122" s="14" t="str">
        <f>IFERROR(IF(B122="","",IF(VLOOKUP(B122,名冊!$B$3:$K$640,7,0)="","",VLOOKUP(B122,名冊!$B$3:$K$640,7,0))),"")</f>
        <v/>
      </c>
      <c r="I122" s="431">
        <f>IFERROR(IF(B122="","",VLOOKUP(B122,名冊!$B$3:$T$640,19,0)),"")</f>
        <v>1848</v>
      </c>
      <c r="J122" s="428">
        <f t="shared" si="4"/>
        <v>0</v>
      </c>
      <c r="K122" s="306"/>
      <c r="L122" s="306"/>
      <c r="M122" s="308"/>
      <c r="N122" s="308"/>
      <c r="O122" s="306"/>
      <c r="P122" s="306"/>
      <c r="Q122" s="318"/>
      <c r="R122" s="318"/>
      <c r="S122" s="306"/>
      <c r="T122" s="318"/>
      <c r="U122" s="306"/>
      <c r="V122" s="302" t="str">
        <f t="shared" si="5"/>
        <v/>
      </c>
    </row>
    <row r="123" spans="1:22">
      <c r="A123" s="26">
        <v>120</v>
      </c>
      <c r="B123" s="23" t="s">
        <v>618</v>
      </c>
      <c r="C123" s="278" t="str">
        <f>IFERROR(IF($B123="","",VLOOKUP($B123,名冊!$B$3:$E$640,2,0)),"")</f>
        <v>機電二</v>
      </c>
      <c r="D123" s="278" t="str">
        <f>IFERROR(IF($B123="","",VLOOKUP($B123,名冊!$B$3:$E$640,3,0)),"")</f>
        <v>李立緯</v>
      </c>
      <c r="E123" s="206">
        <f>IFERROR(IF($B123="","",VLOOKUP($B123,名冊!$B$3:$E$640,4,0)),"")</f>
        <v>16</v>
      </c>
      <c r="F123" s="180" t="str">
        <f>IF(E123="","",VLOOKUP(E123,資料!$B$4:$D$128,3,0))</f>
        <v>鼎山街口</v>
      </c>
      <c r="G123" s="180" t="str">
        <f>IF(F123="","",VLOOKUP(E123,資料!$B$4:$D$128,2,0))</f>
        <v>三多6車</v>
      </c>
      <c r="H123" s="14" t="str">
        <f>IFERROR(IF(B123="","",IF(VLOOKUP(B123,名冊!$B$3:$K$640,7,0)="","",VLOOKUP(B123,名冊!$B$3:$K$640,7,0))),"")</f>
        <v/>
      </c>
      <c r="I123" s="431">
        <f>IFERROR(IF(B123="","",VLOOKUP(B123,名冊!$B$3:$T$640,19,0)),"")</f>
        <v>3465</v>
      </c>
      <c r="J123" s="427">
        <f t="shared" si="4"/>
        <v>0</v>
      </c>
      <c r="K123" s="303"/>
      <c r="L123" s="303"/>
      <c r="M123" s="307"/>
      <c r="N123" s="307"/>
      <c r="O123" s="303"/>
      <c r="P123" s="303"/>
      <c r="Q123" s="317"/>
      <c r="R123" s="317"/>
      <c r="S123" s="303"/>
      <c r="T123" s="317"/>
      <c r="U123" s="303"/>
      <c r="V123" s="302" t="str">
        <f t="shared" si="5"/>
        <v/>
      </c>
    </row>
    <row r="124" spans="1:22">
      <c r="A124" s="26">
        <v>121</v>
      </c>
      <c r="B124" s="329" t="s">
        <v>877</v>
      </c>
      <c r="C124" s="278" t="str">
        <f>IFERROR(IF($B124="","",VLOOKUP($B124,名冊!$B$3:$E$640,2,0)),"")</f>
        <v>化工二</v>
      </c>
      <c r="D124" s="278" t="str">
        <f>IFERROR(IF($B124="","",VLOOKUP($B124,名冊!$B$3:$E$640,3,0)),"")</f>
        <v>王泰皓</v>
      </c>
      <c r="E124" s="206">
        <f>IFERROR(IF($B124="","",VLOOKUP($B124,名冊!$B$3:$E$640,4,0)),"")</f>
        <v>16</v>
      </c>
      <c r="F124" s="180" t="str">
        <f>IF(E124="","",VLOOKUP(E124,資料!$B$4:$D$128,3,0))</f>
        <v>鼎山街口</v>
      </c>
      <c r="G124" s="180" t="str">
        <f>IF(F124="","",VLOOKUP(E124,資料!$B$4:$D$128,2,0))</f>
        <v>三多6車</v>
      </c>
      <c r="H124" s="14" t="str">
        <f>IFERROR(IF(B124="","",IF(VLOOKUP(B124,名冊!$B$3:$K$640,7,0)="","",VLOOKUP(B124,名冊!$B$3:$K$640,7,0))),"")</f>
        <v/>
      </c>
      <c r="I124" s="431">
        <f>IFERROR(IF(B124="","",VLOOKUP(B124,名冊!$B$3:$T$640,19,0)),"")</f>
        <v>3465</v>
      </c>
      <c r="J124" s="427">
        <f t="shared" si="4"/>
        <v>0</v>
      </c>
      <c r="K124" s="303"/>
      <c r="L124" s="303"/>
      <c r="M124" s="307"/>
      <c r="N124" s="307"/>
      <c r="O124" s="303"/>
      <c r="P124" s="303"/>
      <c r="Q124" s="317"/>
      <c r="R124" s="317"/>
      <c r="S124" s="303"/>
      <c r="T124" s="317"/>
      <c r="U124" s="303"/>
      <c r="V124" s="302" t="str">
        <f t="shared" si="5"/>
        <v/>
      </c>
    </row>
    <row r="125" spans="1:22">
      <c r="A125" s="26">
        <v>122</v>
      </c>
      <c r="B125" s="23">
        <v>911219</v>
      </c>
      <c r="C125" s="278" t="str">
        <f>IFERROR(IF($B125="","",VLOOKUP($B125,名冊!$B$3:$E$640,2,0)),"")</f>
        <v>電子三乙</v>
      </c>
      <c r="D125" s="278" t="str">
        <f>IFERROR(IF($B125="","",VLOOKUP($B125,名冊!$B$3:$E$640,3,0)),"")</f>
        <v>陳星佑</v>
      </c>
      <c r="E125" s="206">
        <f>IFERROR(IF($B125="","",VLOOKUP($B125,名冊!$B$3:$E$640,4,0)),"")</f>
        <v>20</v>
      </c>
      <c r="F125" s="180" t="str">
        <f>IF(E125="","",VLOOKUP(E125,資料!$B$4:$D$128,3,0))</f>
        <v>八德復興</v>
      </c>
      <c r="G125" s="180" t="str">
        <f>IF(F125="","",VLOOKUP(E125,資料!$B$4:$D$128,2,0))</f>
        <v>三多6車</v>
      </c>
      <c r="H125" s="14" t="str">
        <f>IFERROR(IF(B125="","",IF(VLOOKUP(B125,名冊!$B$3:$K$640,7,0)="","",VLOOKUP(B125,名冊!$B$3:$K$640,7,0))),"")</f>
        <v/>
      </c>
      <c r="I125" s="431">
        <f>IFERROR(IF(B125="","",VLOOKUP(B125,名冊!$B$3:$T$640,19,0)),"")</f>
        <v>1992</v>
      </c>
      <c r="J125" s="427">
        <f t="shared" si="4"/>
        <v>0</v>
      </c>
      <c r="K125" s="303"/>
      <c r="L125" s="303"/>
      <c r="M125" s="307"/>
      <c r="N125" s="307"/>
      <c r="O125" s="303"/>
      <c r="P125" s="303"/>
      <c r="Q125" s="317"/>
      <c r="R125" s="317"/>
      <c r="S125" s="303"/>
      <c r="T125" s="317"/>
      <c r="U125" s="303"/>
      <c r="V125" s="302" t="str">
        <f t="shared" si="5"/>
        <v/>
      </c>
    </row>
    <row r="126" spans="1:22">
      <c r="A126" s="26">
        <v>123</v>
      </c>
      <c r="B126" s="23" t="s">
        <v>965</v>
      </c>
      <c r="C126" s="278" t="str">
        <f>IFERROR(IF($B126="","",VLOOKUP($B126,名冊!$B$3:$E$640,2,0)),"")</f>
        <v>園藝二</v>
      </c>
      <c r="D126" s="278" t="str">
        <f>IFERROR(IF($B126="","",VLOOKUP($B126,名冊!$B$3:$E$640,3,0)),"")</f>
        <v>陳雯琦</v>
      </c>
      <c r="E126" s="206">
        <f>IFERROR(IF($B126="","",VLOOKUP($B126,名冊!$B$3:$E$640,4,0)),"")</f>
        <v>20</v>
      </c>
      <c r="F126" s="180" t="str">
        <f>IF(E126="","",VLOOKUP(E126,資料!$B$4:$D$128,3,0))</f>
        <v>八德復興</v>
      </c>
      <c r="G126" s="180" t="str">
        <f>IF(F126="","",VLOOKUP(E126,資料!$B$4:$D$128,2,0))</f>
        <v>三多6車</v>
      </c>
      <c r="H126" s="14" t="str">
        <f>IFERROR(IF(B126="","",IF(VLOOKUP(B126,名冊!$B$3:$K$640,7,0)="","",VLOOKUP(B126,名冊!$B$3:$K$640,7,0))),"")</f>
        <v/>
      </c>
      <c r="I126" s="431">
        <f>IFERROR(IF(B126="","",VLOOKUP(B126,名冊!$B$3:$T$640,19,0)),"")</f>
        <v>3735</v>
      </c>
      <c r="J126" s="427">
        <f t="shared" ref="J126:J187" si="6">SUM(K126:U126)</f>
        <v>0</v>
      </c>
      <c r="K126" s="303"/>
      <c r="L126" s="303"/>
      <c r="M126" s="307"/>
      <c r="N126" s="307"/>
      <c r="O126" s="303"/>
      <c r="P126" s="303"/>
      <c r="Q126" s="317"/>
      <c r="R126" s="317"/>
      <c r="S126" s="303"/>
      <c r="T126" s="317"/>
      <c r="U126" s="303"/>
      <c r="V126" s="302" t="str">
        <f t="shared" si="5"/>
        <v/>
      </c>
    </row>
    <row r="127" spans="1:22">
      <c r="A127" s="26">
        <v>124</v>
      </c>
      <c r="B127" s="329">
        <v>110112</v>
      </c>
      <c r="C127" s="278" t="str">
        <f>IFERROR(IF($B127="","",VLOOKUP($B127,名冊!$B$3:$E$640,2,0)),"")</f>
        <v>機電一</v>
      </c>
      <c r="D127" s="278" t="str">
        <f>IFERROR(IF($B127="","",VLOOKUP($B127,名冊!$B$3:$E$640,3,0)),"")</f>
        <v>周展源</v>
      </c>
      <c r="E127" s="206">
        <f>IFERROR(IF($B127="","",VLOOKUP($B127,名冊!$B$3:$E$640,4,0)),"")</f>
        <v>23</v>
      </c>
      <c r="F127" s="180" t="str">
        <f>IF(E127="","",VLOOKUP(E127,資料!$B$4:$D$128,3,0))</f>
        <v>民族明誠(全國)</v>
      </c>
      <c r="G127" s="180" t="str">
        <f>IF(F127="","",VLOOKUP(E127,資料!$B$4:$D$128,2,0))</f>
        <v>三多6車</v>
      </c>
      <c r="H127" s="14" t="str">
        <f>IFERROR(IF(B127="","",IF(VLOOKUP(B127,名冊!$B$3:$K$640,7,0)="","",VLOOKUP(B127,名冊!$B$3:$K$640,7,0))),"")</f>
        <v/>
      </c>
      <c r="I127" s="431">
        <f>IFERROR(IF(B127="","",VLOOKUP(B127,名冊!$B$3:$T$640,19,0)),"")</f>
        <v>3735</v>
      </c>
      <c r="J127" s="427">
        <f t="shared" si="6"/>
        <v>0</v>
      </c>
      <c r="K127" s="303"/>
      <c r="L127" s="303"/>
      <c r="M127" s="307"/>
      <c r="N127" s="307"/>
      <c r="O127" s="303"/>
      <c r="P127" s="303"/>
      <c r="Q127" s="317"/>
      <c r="R127" s="317"/>
      <c r="S127" s="303"/>
      <c r="T127" s="317"/>
      <c r="U127" s="303"/>
      <c r="V127" s="302" t="str">
        <f t="shared" si="5"/>
        <v/>
      </c>
    </row>
    <row r="128" spans="1:22">
      <c r="A128" s="26">
        <v>125</v>
      </c>
      <c r="B128" s="329">
        <v>111706</v>
      </c>
      <c r="C128" s="278" t="str">
        <f>IFERROR(IF($B128="","",VLOOKUP($B128,名冊!$B$3:$E$640,2,0)),"")</f>
        <v>綜職一</v>
      </c>
      <c r="D128" s="278" t="str">
        <f>IFERROR(IF($B128="","",VLOOKUP($B128,名冊!$B$3:$E$640,3,0)),"")</f>
        <v>吳英彰</v>
      </c>
      <c r="E128" s="206">
        <f>IFERROR(IF($B128="","",VLOOKUP($B128,名冊!$B$3:$E$640,4,0)),"")</f>
        <v>23</v>
      </c>
      <c r="F128" s="180" t="str">
        <f>IF(E128="","",VLOOKUP(E128,資料!$B$4:$D$128,3,0))</f>
        <v>民族明誠(全國)</v>
      </c>
      <c r="G128" s="180" t="str">
        <f>IF(F128="","",VLOOKUP(E128,資料!$B$4:$D$128,2,0))</f>
        <v>三多6車</v>
      </c>
      <c r="H128" s="14" t="str">
        <f>IFERROR(IF(B128="","",IF(VLOOKUP(B128,名冊!$B$3:$K$640,7,0)="","",VLOOKUP(B128,名冊!$B$3:$K$640,7,0))),"")</f>
        <v/>
      </c>
      <c r="I128" s="431">
        <f>IFERROR(IF(B128="","",VLOOKUP(B128,名冊!$B$3:$T$640,19,0)),"")</f>
        <v>3735</v>
      </c>
      <c r="J128" s="427">
        <f t="shared" si="6"/>
        <v>0</v>
      </c>
      <c r="K128" s="303"/>
      <c r="L128" s="303"/>
      <c r="M128" s="307"/>
      <c r="N128" s="307"/>
      <c r="O128" s="303"/>
      <c r="P128" s="303"/>
      <c r="Q128" s="317"/>
      <c r="R128" s="317"/>
      <c r="S128" s="303"/>
      <c r="T128" s="317"/>
      <c r="U128" s="303"/>
      <c r="V128" s="302" t="str">
        <f t="shared" si="5"/>
        <v/>
      </c>
    </row>
    <row r="129" spans="1:22">
      <c r="A129" s="26">
        <v>126</v>
      </c>
      <c r="B129" s="329" t="s">
        <v>642</v>
      </c>
      <c r="C129" s="278" t="str">
        <f>IFERROR(IF($B129="","",VLOOKUP($B129,名冊!$B$3:$E$640,2,0)),"")</f>
        <v>食品二</v>
      </c>
      <c r="D129" s="278" t="str">
        <f>IFERROR(IF($B129="","",VLOOKUP($B129,名冊!$B$3:$E$640,3,0)),"")</f>
        <v>廖姝涵</v>
      </c>
      <c r="E129" s="206">
        <f>IFERROR(IF($B129="","",VLOOKUP($B129,名冊!$B$3:$E$640,4,0)),"")</f>
        <v>23</v>
      </c>
      <c r="F129" s="180" t="str">
        <f>IF(E129="","",VLOOKUP(E129,資料!$B$4:$D$128,3,0))</f>
        <v>民族明誠(全國)</v>
      </c>
      <c r="G129" s="180" t="str">
        <f>IF(F129="","",VLOOKUP(E129,資料!$B$4:$D$128,2,0))</f>
        <v>三多6車</v>
      </c>
      <c r="H129" s="14" t="str">
        <f>IFERROR(IF(B129="","",IF(VLOOKUP(B129,名冊!$B$3:$K$640,7,0)="","",VLOOKUP(B129,名冊!$B$3:$K$640,7,0))),"")</f>
        <v/>
      </c>
      <c r="I129" s="431">
        <f>IFERROR(IF(B129="","",VLOOKUP(B129,名冊!$B$3:$T$640,19,0)),"")</f>
        <v>3735</v>
      </c>
      <c r="J129" s="427">
        <f t="shared" si="6"/>
        <v>0</v>
      </c>
      <c r="K129" s="303"/>
      <c r="L129" s="303"/>
      <c r="M129" s="307"/>
      <c r="N129" s="307"/>
      <c r="O129" s="303"/>
      <c r="P129" s="303"/>
      <c r="Q129" s="317"/>
      <c r="R129" s="317"/>
      <c r="S129" s="303"/>
      <c r="T129" s="317"/>
      <c r="U129" s="303"/>
      <c r="V129" s="302" t="str">
        <f t="shared" si="5"/>
        <v/>
      </c>
    </row>
    <row r="130" spans="1:22">
      <c r="A130" s="26">
        <v>127</v>
      </c>
      <c r="B130" s="329" t="s">
        <v>890</v>
      </c>
      <c r="C130" s="278" t="str">
        <f>IFERROR(IF($B130="","",VLOOKUP($B130,名冊!$B$3:$E$640,2,0)),"")</f>
        <v>化工二</v>
      </c>
      <c r="D130" s="278" t="str">
        <f>IFERROR(IF($B130="","",VLOOKUP($B130,名冊!$B$3:$E$640,3,0)),"")</f>
        <v>鄭凱文</v>
      </c>
      <c r="E130" s="206">
        <f>IFERROR(IF($B130="","",VLOOKUP($B130,名冊!$B$3:$E$640,4,0)),"")</f>
        <v>23</v>
      </c>
      <c r="F130" s="180" t="str">
        <f>IF(E130="","",VLOOKUP(E130,資料!$B$4:$D$128,3,0))</f>
        <v>民族明誠(全國)</v>
      </c>
      <c r="G130" s="180" t="str">
        <f>IF(F130="","",VLOOKUP(E130,資料!$B$4:$D$128,2,0))</f>
        <v>三多6車</v>
      </c>
      <c r="H130" s="14" t="str">
        <f>IFERROR(IF(B130="","",IF(VLOOKUP(B130,名冊!$B$3:$K$640,7,0)="","",VLOOKUP(B130,名冊!$B$3:$K$640,7,0))),"")</f>
        <v/>
      </c>
      <c r="I130" s="431">
        <f>IFERROR(IF(B130="","",VLOOKUP(B130,名冊!$B$3:$T$640,19,0)),"")</f>
        <v>3735</v>
      </c>
      <c r="J130" s="427">
        <f t="shared" si="6"/>
        <v>0</v>
      </c>
      <c r="K130" s="303"/>
      <c r="L130" s="303"/>
      <c r="M130" s="307"/>
      <c r="N130" s="307"/>
      <c r="O130" s="303"/>
      <c r="P130" s="303"/>
      <c r="Q130" s="317"/>
      <c r="R130" s="317"/>
      <c r="S130" s="303"/>
      <c r="T130" s="317"/>
      <c r="U130" s="303"/>
      <c r="V130" s="302" t="str">
        <f t="shared" si="5"/>
        <v/>
      </c>
    </row>
    <row r="131" spans="1:22">
      <c r="A131" s="26">
        <v>128</v>
      </c>
      <c r="B131" s="329" t="s">
        <v>907</v>
      </c>
      <c r="C131" s="278" t="str">
        <f>IFERROR(IF($B131="","",VLOOKUP($B131,名冊!$B$3:$E$640,2,0)),"")</f>
        <v>建築二</v>
      </c>
      <c r="D131" s="278" t="str">
        <f>IFERROR(IF($B131="","",VLOOKUP($B131,名冊!$B$3:$E$640,3,0)),"")</f>
        <v>廖俊棋</v>
      </c>
      <c r="E131" s="206">
        <f>IFERROR(IF($B131="","",VLOOKUP($B131,名冊!$B$3:$E$640,4,0)),"")</f>
        <v>23</v>
      </c>
      <c r="F131" s="180" t="str">
        <f>IF(E131="","",VLOOKUP(E131,資料!$B$4:$D$128,3,0))</f>
        <v>民族明誠(全國)</v>
      </c>
      <c r="G131" s="180" t="str">
        <f>IF(F131="","",VLOOKUP(E131,資料!$B$4:$D$128,2,0))</f>
        <v>三多6車</v>
      </c>
      <c r="H131" s="14" t="str">
        <f>IFERROR(IF(B131="","",IF(VLOOKUP(B131,名冊!$B$3:$K$640,7,0)="","",VLOOKUP(B131,名冊!$B$3:$K$640,7,0))),"")</f>
        <v/>
      </c>
      <c r="I131" s="431">
        <f>IFERROR(IF(B131="","",VLOOKUP(B131,名冊!$B$3:$T$640,19,0)),"")</f>
        <v>3735</v>
      </c>
      <c r="J131" s="427">
        <f t="shared" si="6"/>
        <v>0</v>
      </c>
      <c r="K131" s="303"/>
      <c r="L131" s="303"/>
      <c r="M131" s="307"/>
      <c r="N131" s="307"/>
      <c r="O131" s="303"/>
      <c r="P131" s="303"/>
      <c r="Q131" s="317"/>
      <c r="R131" s="317"/>
      <c r="S131" s="303"/>
      <c r="T131" s="317"/>
      <c r="U131" s="303"/>
      <c r="V131" s="302" t="str">
        <f t="shared" si="5"/>
        <v/>
      </c>
    </row>
    <row r="132" spans="1:22">
      <c r="A132" s="26">
        <v>129</v>
      </c>
      <c r="B132" s="329">
        <v>110915</v>
      </c>
      <c r="C132" s="278" t="str">
        <f>IFERROR(IF($B132="","",VLOOKUP($B132,名冊!$B$3:$E$640,2,0)),"")</f>
        <v>電機一</v>
      </c>
      <c r="D132" s="278" t="str">
        <f>IFERROR(IF($B132="","",VLOOKUP($B132,名冊!$B$3:$E$640,3,0)),"")</f>
        <v>胡晉睿</v>
      </c>
      <c r="E132" s="206">
        <f>IFERROR(IF($B132="","",VLOOKUP($B132,名冊!$B$3:$E$640,4,0)),"")</f>
        <v>24</v>
      </c>
      <c r="F132" s="180" t="str">
        <f>IF(E132="","",VLOOKUP(E132,資料!$B$4:$D$128,3,0))</f>
        <v>民族華夏</v>
      </c>
      <c r="G132" s="180" t="str">
        <f>IF(F132="","",VLOOKUP(E132,資料!$B$4:$D$128,2,0))</f>
        <v>三多6車</v>
      </c>
      <c r="H132" s="14" t="str">
        <f>IFERROR(IF(B132="","",IF(VLOOKUP(B132,名冊!$B$3:$K$640,7,0)="","",VLOOKUP(B132,名冊!$B$3:$K$640,7,0))),"")</f>
        <v/>
      </c>
      <c r="I132" s="431">
        <f>IFERROR(IF(B132="","",VLOOKUP(B132,名冊!$B$3:$T$640,19,0)),"")</f>
        <v>3465</v>
      </c>
      <c r="J132" s="427">
        <f t="shared" si="6"/>
        <v>0</v>
      </c>
      <c r="K132" s="303"/>
      <c r="L132" s="303"/>
      <c r="M132" s="307"/>
      <c r="N132" s="307"/>
      <c r="O132" s="303"/>
      <c r="P132" s="303"/>
      <c r="Q132" s="317"/>
      <c r="R132" s="317"/>
      <c r="S132" s="303"/>
      <c r="T132" s="317"/>
      <c r="U132" s="303"/>
      <c r="V132" s="302" t="str">
        <f t="shared" si="5"/>
        <v/>
      </c>
    </row>
    <row r="133" spans="1:22">
      <c r="A133" s="26">
        <v>130</v>
      </c>
      <c r="B133" s="23">
        <v>910415</v>
      </c>
      <c r="C133" s="278" t="str">
        <f>IFERROR(IF($B133="","",VLOOKUP($B133,名冊!$B$3:$E$640,2,0)),"")</f>
        <v>園藝三</v>
      </c>
      <c r="D133" s="278" t="str">
        <f>IFERROR(IF($B133="","",VLOOKUP($B133,名冊!$B$3:$E$640,3,0)),"")</f>
        <v>吳博凱</v>
      </c>
      <c r="E133" s="206">
        <f>IFERROR(IF($B133="","",VLOOKUP($B133,名冊!$B$3:$E$640,4,0)),"")</f>
        <v>24</v>
      </c>
      <c r="F133" s="180" t="str">
        <f>IF(E133="","",VLOOKUP(E133,資料!$B$4:$D$128,3,0))</f>
        <v>民族華夏</v>
      </c>
      <c r="G133" s="180" t="str">
        <f>IF(F133="","",VLOOKUP(E133,資料!$B$4:$D$128,2,0))</f>
        <v>三多6車</v>
      </c>
      <c r="H133" s="14" t="str">
        <f>IFERROR(IF(B133="","",IF(VLOOKUP(B133,名冊!$B$3:$K$640,7,0)="","",VLOOKUP(B133,名冊!$B$3:$K$640,7,0))),"")</f>
        <v>選手</v>
      </c>
      <c r="I133" s="431">
        <f>IFERROR(IF(B133="","",VLOOKUP(B133,名冊!$B$3:$T$640,19,0)),"")</f>
        <v>925</v>
      </c>
      <c r="J133" s="427">
        <f t="shared" si="6"/>
        <v>0</v>
      </c>
      <c r="K133" s="303"/>
      <c r="L133" s="303"/>
      <c r="M133" s="307"/>
      <c r="N133" s="307"/>
      <c r="O133" s="303"/>
      <c r="P133" s="303"/>
      <c r="Q133" s="317"/>
      <c r="R133" s="317"/>
      <c r="S133" s="303"/>
      <c r="T133" s="317"/>
      <c r="U133" s="303"/>
      <c r="V133" s="302" t="str">
        <f t="shared" ref="V133:V196" si="7">IFERROR(IF(J133=0,"",IF(J133-I133=0,"",J133-I133)),"")</f>
        <v/>
      </c>
    </row>
    <row r="134" spans="1:22">
      <c r="A134" s="26">
        <v>131</v>
      </c>
      <c r="B134" s="23">
        <v>910711</v>
      </c>
      <c r="C134" s="278" t="str">
        <f>IFERROR(IF($B134="","",VLOOKUP($B134,名冊!$B$3:$E$640,2,0)),"")</f>
        <v/>
      </c>
      <c r="D134" s="278" t="str">
        <f>IFERROR(IF($B134="","",VLOOKUP($B134,名冊!$B$3:$E$640,3,0)),"")</f>
        <v/>
      </c>
      <c r="E134" s="206" t="str">
        <f>IFERROR(IF($B134="","",VLOOKUP($B134,名冊!$B$3:$E$640,4,0)),"")</f>
        <v/>
      </c>
      <c r="F134" s="180" t="str">
        <f>IF(E134="","",VLOOKUP(E134,資料!$B$4:$D$128,3,0))</f>
        <v/>
      </c>
      <c r="G134" s="180" t="str">
        <f>IF(F134="","",VLOOKUP(E134,資料!$B$4:$D$128,2,0))</f>
        <v/>
      </c>
      <c r="H134" s="14" t="str">
        <f>IFERROR(IF(B134="","",IF(VLOOKUP(B134,名冊!$B$3:$K$640,7,0)="","",VLOOKUP(B134,名冊!$B$3:$K$640,7,0))),"")</f>
        <v/>
      </c>
      <c r="I134" s="431" t="str">
        <f>IFERROR(IF(B134="","",VLOOKUP(B134,名冊!$B$3:$T$640,19,0)),"")</f>
        <v/>
      </c>
      <c r="J134" s="427">
        <f t="shared" si="6"/>
        <v>0</v>
      </c>
      <c r="K134" s="303"/>
      <c r="L134" s="303"/>
      <c r="M134" s="307"/>
      <c r="N134" s="307"/>
      <c r="O134" s="303"/>
      <c r="P134" s="303"/>
      <c r="Q134" s="317"/>
      <c r="R134" s="317"/>
      <c r="S134" s="303"/>
      <c r="T134" s="317"/>
      <c r="U134" s="303"/>
      <c r="V134" s="302" t="str">
        <f t="shared" si="7"/>
        <v/>
      </c>
    </row>
    <row r="135" spans="1:22">
      <c r="A135" s="26">
        <v>132</v>
      </c>
      <c r="B135" s="23">
        <v>911420</v>
      </c>
      <c r="C135" s="278" t="str">
        <f>IFERROR(IF($B135="","",VLOOKUP($B135,名冊!$B$3:$E$640,2,0)),"")</f>
        <v/>
      </c>
      <c r="D135" s="278" t="str">
        <f>IFERROR(IF($B135="","",VLOOKUP($B135,名冊!$B$3:$E$640,3,0)),"")</f>
        <v/>
      </c>
      <c r="E135" s="206" t="str">
        <f>IFERROR(IF($B135="","",VLOOKUP($B135,名冊!$B$3:$E$640,4,0)),"")</f>
        <v/>
      </c>
      <c r="F135" s="180" t="str">
        <f>IF(E135="","",VLOOKUP(E135,資料!$B$4:$D$128,3,0))</f>
        <v/>
      </c>
      <c r="G135" s="180" t="str">
        <f>IF(F135="","",VLOOKUP(E135,資料!$B$4:$D$128,2,0))</f>
        <v/>
      </c>
      <c r="H135" s="14" t="str">
        <f>IFERROR(IF(B135="","",IF(VLOOKUP(B135,名冊!$B$3:$K$640,7,0)="","",VLOOKUP(B135,名冊!$B$3:$K$640,7,0))),"")</f>
        <v/>
      </c>
      <c r="I135" s="431" t="str">
        <f>IFERROR(IF(B135="","",VLOOKUP(B135,名冊!$B$3:$T$640,19,0)),"")</f>
        <v/>
      </c>
      <c r="J135" s="427">
        <f t="shared" si="6"/>
        <v>0</v>
      </c>
      <c r="K135" s="303"/>
      <c r="L135" s="303"/>
      <c r="M135" s="307"/>
      <c r="N135" s="307"/>
      <c r="O135" s="303"/>
      <c r="P135" s="303"/>
      <c r="Q135" s="317"/>
      <c r="R135" s="317"/>
      <c r="S135" s="303"/>
      <c r="T135" s="317"/>
      <c r="U135" s="303"/>
      <c r="V135" s="302" t="str">
        <f t="shared" si="7"/>
        <v/>
      </c>
    </row>
    <row r="136" spans="1:22">
      <c r="A136" s="26">
        <v>133</v>
      </c>
      <c r="B136" s="23">
        <v>911505</v>
      </c>
      <c r="C136" s="278" t="str">
        <f>IFERROR(IF($B136="","",VLOOKUP($B136,名冊!$B$3:$E$640,2,0)),"")</f>
        <v>建築三</v>
      </c>
      <c r="D136" s="278" t="str">
        <f>IFERROR(IF($B136="","",VLOOKUP($B136,名冊!$B$3:$E$640,3,0)),"")</f>
        <v>曾柏芝</v>
      </c>
      <c r="E136" s="206">
        <f>IFERROR(IF($B136="","",VLOOKUP($B136,名冊!$B$3:$E$640,4,0)),"")</f>
        <v>24</v>
      </c>
      <c r="F136" s="180" t="str">
        <f>IF(E136="","",VLOOKUP(E136,資料!$B$4:$D$128,3,0))</f>
        <v>民族華夏</v>
      </c>
      <c r="G136" s="180" t="str">
        <f>IF(F136="","",VLOOKUP(E136,資料!$B$4:$D$128,2,0))</f>
        <v>三多6車</v>
      </c>
      <c r="H136" s="14" t="str">
        <f>IFERROR(IF(B136="","",IF(VLOOKUP(B136,名冊!$B$3:$K$640,7,0)="","",VLOOKUP(B136,名冊!$B$3:$K$640,7,0))),"")</f>
        <v>選手</v>
      </c>
      <c r="I136" s="431">
        <f>IFERROR(IF(B136="","",VLOOKUP(B136,名冊!$B$3:$T$640,19,0)),"")</f>
        <v>925</v>
      </c>
      <c r="J136" s="427">
        <f t="shared" si="6"/>
        <v>0</v>
      </c>
      <c r="K136" s="303"/>
      <c r="L136" s="303"/>
      <c r="M136" s="307"/>
      <c r="N136" s="307"/>
      <c r="O136" s="303"/>
      <c r="P136" s="303"/>
      <c r="Q136" s="303"/>
      <c r="R136" s="303"/>
      <c r="S136" s="303"/>
      <c r="T136" s="303"/>
      <c r="U136" s="303"/>
      <c r="V136" s="302" t="str">
        <f t="shared" si="7"/>
        <v/>
      </c>
    </row>
    <row r="137" spans="1:22">
      <c r="A137" s="26">
        <v>134</v>
      </c>
      <c r="B137" s="23">
        <v>911510</v>
      </c>
      <c r="C137" s="278" t="str">
        <f>IFERROR(IF($B137="","",VLOOKUP($B137,名冊!$B$3:$E$640,2,0)),"")</f>
        <v>建築三</v>
      </c>
      <c r="D137" s="278" t="str">
        <f>IFERROR(IF($B137="","",VLOOKUP($B137,名冊!$B$3:$E$640,3,0)),"")</f>
        <v>朱柏翰</v>
      </c>
      <c r="E137" s="206">
        <f>IFERROR(IF($B137="","",VLOOKUP($B137,名冊!$B$3:$E$640,4,0)),"")</f>
        <v>24</v>
      </c>
      <c r="F137" s="180" t="str">
        <f>IF(E137="","",VLOOKUP(E137,資料!$B$4:$D$128,3,0))</f>
        <v>民族華夏</v>
      </c>
      <c r="G137" s="180" t="str">
        <f>IF(F137="","",VLOOKUP(E137,資料!$B$4:$D$128,2,0))</f>
        <v>三多6車</v>
      </c>
      <c r="H137" s="14" t="str">
        <f>IFERROR(IF(B137="","",IF(VLOOKUP(B137,名冊!$B$3:$K$640,7,0)="","",VLOOKUP(B137,名冊!$B$3:$K$640,7,0))),"")</f>
        <v/>
      </c>
      <c r="I137" s="431">
        <f>IFERROR(IF(B137="","",VLOOKUP(B137,名冊!$B$3:$T$640,19,0)),"")</f>
        <v>1848</v>
      </c>
      <c r="J137" s="427">
        <f t="shared" si="6"/>
        <v>0</v>
      </c>
      <c r="K137" s="303"/>
      <c r="L137" s="303"/>
      <c r="M137" s="307"/>
      <c r="N137" s="307"/>
      <c r="O137" s="303"/>
      <c r="P137" s="303"/>
      <c r="Q137" s="317"/>
      <c r="R137" s="317"/>
      <c r="S137" s="303"/>
      <c r="T137" s="317"/>
      <c r="U137" s="303"/>
      <c r="V137" s="302" t="str">
        <f t="shared" si="7"/>
        <v/>
      </c>
    </row>
    <row r="138" spans="1:22">
      <c r="A138" s="26">
        <v>135</v>
      </c>
      <c r="B138" s="23" t="s">
        <v>636</v>
      </c>
      <c r="C138" s="278" t="str">
        <f>IFERROR(IF($B138="","",VLOOKUP($B138,名冊!$B$3:$E$640,2,0)),"")</f>
        <v>機電二</v>
      </c>
      <c r="D138" s="278" t="str">
        <f>IFERROR(IF($B138="","",VLOOKUP($B138,名冊!$B$3:$E$640,3,0)),"")</f>
        <v>蘇品仁</v>
      </c>
      <c r="E138" s="206">
        <f>IFERROR(IF($B138="","",VLOOKUP($B138,名冊!$B$3:$E$640,4,0)),"")</f>
        <v>24</v>
      </c>
      <c r="F138" s="180" t="str">
        <f>IF(E138="","",VLOOKUP(E138,資料!$B$4:$D$128,3,0))</f>
        <v>民族華夏</v>
      </c>
      <c r="G138" s="180" t="str">
        <f>IF(F138="","",VLOOKUP(E138,資料!$B$4:$D$128,2,0))</f>
        <v>三多6車</v>
      </c>
      <c r="H138" s="14" t="str">
        <f>IFERROR(IF(B138="","",IF(VLOOKUP(B138,名冊!$B$3:$K$640,7,0)="","",VLOOKUP(B138,名冊!$B$3:$K$640,7,0))),"")</f>
        <v/>
      </c>
      <c r="I138" s="431">
        <f>IFERROR(IF(B138="","",VLOOKUP(B138,名冊!$B$3:$T$640,19,0)),"")</f>
        <v>3465</v>
      </c>
      <c r="J138" s="427">
        <f t="shared" si="6"/>
        <v>0</v>
      </c>
      <c r="K138" s="303"/>
      <c r="L138" s="303"/>
      <c r="M138" s="307"/>
      <c r="N138" s="307"/>
      <c r="O138" s="303"/>
      <c r="P138" s="303"/>
      <c r="Q138" s="317"/>
      <c r="R138" s="317"/>
      <c r="S138" s="303"/>
      <c r="T138" s="317"/>
      <c r="U138" s="303"/>
      <c r="V138" s="302" t="str">
        <f t="shared" si="7"/>
        <v/>
      </c>
    </row>
    <row r="139" spans="1:22">
      <c r="A139" s="26">
        <v>136</v>
      </c>
      <c r="B139" s="23" t="s">
        <v>736</v>
      </c>
      <c r="C139" s="278" t="str">
        <f>IFERROR(IF($B139="","",VLOOKUP($B139,名冊!$B$3:$E$640,2,0)),"")</f>
        <v>汽車二甲</v>
      </c>
      <c r="D139" s="278" t="str">
        <f>IFERROR(IF($B139="","",VLOOKUP($B139,名冊!$B$3:$E$640,3,0)),"")</f>
        <v>吳閩軒</v>
      </c>
      <c r="E139" s="206">
        <f>IFERROR(IF($B139="","",VLOOKUP($B139,名冊!$B$3:$E$640,4,0)),"")</f>
        <v>24</v>
      </c>
      <c r="F139" s="180" t="str">
        <f>IF(E139="","",VLOOKUP(E139,資料!$B$4:$D$128,3,0))</f>
        <v>民族華夏</v>
      </c>
      <c r="G139" s="180" t="str">
        <f>IF(F139="","",VLOOKUP(E139,資料!$B$4:$D$128,2,0))</f>
        <v>三多6車</v>
      </c>
      <c r="H139" s="14" t="str">
        <f>IFERROR(IF(B139="","",IF(VLOOKUP(B139,名冊!$B$3:$K$640,7,0)="","",VLOOKUP(B139,名冊!$B$3:$K$640,7,0))),"")</f>
        <v/>
      </c>
      <c r="I139" s="431">
        <f>IFERROR(IF(B139="","",VLOOKUP(B139,名冊!$B$3:$T$640,19,0)),"")</f>
        <v>3465</v>
      </c>
      <c r="J139" s="427">
        <f t="shared" si="6"/>
        <v>0</v>
      </c>
      <c r="K139" s="303"/>
      <c r="L139" s="303"/>
      <c r="M139" s="307"/>
      <c r="N139" s="307"/>
      <c r="O139" s="303"/>
      <c r="P139" s="303"/>
      <c r="Q139" s="317"/>
      <c r="R139" s="317"/>
      <c r="S139" s="303"/>
      <c r="T139" s="317"/>
      <c r="U139" s="303"/>
      <c r="V139" s="302" t="str">
        <f t="shared" si="7"/>
        <v/>
      </c>
    </row>
    <row r="140" spans="1:22" s="2" customFormat="1">
      <c r="A140" s="26">
        <v>137</v>
      </c>
      <c r="B140" s="329" t="s">
        <v>761</v>
      </c>
      <c r="C140" s="278" t="str">
        <f>IFERROR(IF($B140="","",VLOOKUP($B140,名冊!$B$3:$E$640,2,0)),"")</f>
        <v>汽車二乙</v>
      </c>
      <c r="D140" s="278" t="str">
        <f>IFERROR(IF($B140="","",VLOOKUP($B140,名冊!$B$3:$E$640,3,0)),"")</f>
        <v>林琮詠</v>
      </c>
      <c r="E140" s="206">
        <f>IFERROR(IF($B140="","",VLOOKUP($B140,名冊!$B$3:$E$640,4,0)),"")</f>
        <v>24</v>
      </c>
      <c r="F140" s="180" t="str">
        <f>IF(E140="","",VLOOKUP(E140,資料!$B$4:$D$128,3,0))</f>
        <v>民族華夏</v>
      </c>
      <c r="G140" s="180" t="str">
        <f>IF(F140="","",VLOOKUP(E140,資料!$B$4:$D$128,2,0))</f>
        <v>三多6車</v>
      </c>
      <c r="H140" s="14" t="str">
        <f>IFERROR(IF(B140="","",IF(VLOOKUP(B140,名冊!$B$3:$K$640,7,0)="","",VLOOKUP(B140,名冊!$B$3:$K$640,7,0))),"")</f>
        <v/>
      </c>
      <c r="I140" s="431">
        <f>IFERROR(IF(B140="","",VLOOKUP(B140,名冊!$B$3:$T$640,19,0)),"")</f>
        <v>3465</v>
      </c>
      <c r="J140" s="428">
        <f t="shared" si="6"/>
        <v>0</v>
      </c>
      <c r="K140" s="306"/>
      <c r="L140" s="306"/>
      <c r="M140" s="308"/>
      <c r="N140" s="308"/>
      <c r="O140" s="306"/>
      <c r="P140" s="306"/>
      <c r="Q140" s="318"/>
      <c r="R140" s="318"/>
      <c r="S140" s="306"/>
      <c r="T140" s="318"/>
      <c r="U140" s="306"/>
      <c r="V140" s="302" t="str">
        <f t="shared" si="7"/>
        <v/>
      </c>
    </row>
    <row r="141" spans="1:22">
      <c r="A141" s="26">
        <v>138</v>
      </c>
      <c r="B141" s="23" t="s">
        <v>917</v>
      </c>
      <c r="C141" s="278" t="str">
        <f>IFERROR(IF($B141="","",VLOOKUP($B141,名冊!$B$3:$E$640,2,0)),"")</f>
        <v>室設二</v>
      </c>
      <c r="D141" s="278" t="str">
        <f>IFERROR(IF($B141="","",VLOOKUP($B141,名冊!$B$3:$E$640,3,0)),"")</f>
        <v>張暐晨</v>
      </c>
      <c r="E141" s="206">
        <f>IFERROR(IF($B141="","",VLOOKUP($B141,名冊!$B$3:$E$640,4,0)),"")</f>
        <v>24</v>
      </c>
      <c r="F141" s="180" t="str">
        <f>IF(E141="","",VLOOKUP(E141,資料!$B$4:$D$128,3,0))</f>
        <v>民族華夏</v>
      </c>
      <c r="G141" s="180" t="str">
        <f>IF(F141="","",VLOOKUP(E141,資料!$B$4:$D$128,2,0))</f>
        <v>三多6車</v>
      </c>
      <c r="H141" s="14" t="str">
        <f>IFERROR(IF(B141="","",IF(VLOOKUP(B141,名冊!$B$3:$K$640,7,0)="","",VLOOKUP(B141,名冊!$B$3:$K$640,7,0))),"")</f>
        <v/>
      </c>
      <c r="I141" s="431">
        <f>IFERROR(IF(B141="","",VLOOKUP(B141,名冊!$B$3:$T$640,19,0)),"")</f>
        <v>3465</v>
      </c>
      <c r="J141" s="427">
        <f t="shared" si="6"/>
        <v>0</v>
      </c>
      <c r="K141" s="303"/>
      <c r="L141" s="303"/>
      <c r="M141" s="307"/>
      <c r="N141" s="307"/>
      <c r="O141" s="303"/>
      <c r="P141" s="303"/>
      <c r="Q141" s="317"/>
      <c r="R141" s="317"/>
      <c r="S141" s="303"/>
      <c r="T141" s="317"/>
      <c r="U141" s="303"/>
      <c r="V141" s="302" t="str">
        <f t="shared" si="7"/>
        <v/>
      </c>
    </row>
    <row r="142" spans="1:22">
      <c r="A142" s="26">
        <v>139</v>
      </c>
      <c r="B142" s="329">
        <v>110628</v>
      </c>
      <c r="C142" s="278" t="str">
        <f>IFERROR(IF($B142="","",VLOOKUP($B142,名冊!$B$3:$E$640,2,0)),"")</f>
        <v>機械一乙</v>
      </c>
      <c r="D142" s="278" t="str">
        <f>IFERROR(IF($B142="","",VLOOKUP($B142,名冊!$B$3:$E$640,3,0)),"")</f>
        <v>葉晏廷</v>
      </c>
      <c r="E142" s="206">
        <f>IFERROR(IF($B142="","",VLOOKUP($B142,名冊!$B$3:$E$640,4,0)),"")</f>
        <v>27</v>
      </c>
      <c r="F142" s="180" t="str">
        <f>IF(E142="","",VLOOKUP(E142,資料!$B$4:$D$128,3,0))</f>
        <v>國際商工</v>
      </c>
      <c r="G142" s="180" t="str">
        <f>IF(F142="","",VLOOKUP(E142,資料!$B$4:$D$128,2,0))</f>
        <v>三多6車</v>
      </c>
      <c r="H142" s="14" t="str">
        <f>IFERROR(IF(B142="","",IF(VLOOKUP(B142,名冊!$B$3:$K$640,7,0)="","",VLOOKUP(B142,名冊!$B$3:$K$640,7,0))),"")</f>
        <v/>
      </c>
      <c r="I142" s="431">
        <f>IFERROR(IF(B142="","",VLOOKUP(B142,名冊!$B$3:$T$640,19,0)),"")</f>
        <v>3960</v>
      </c>
      <c r="J142" s="427">
        <f t="shared" si="6"/>
        <v>0</v>
      </c>
      <c r="K142" s="303"/>
      <c r="L142" s="303"/>
      <c r="M142" s="307"/>
      <c r="N142" s="307"/>
      <c r="O142" s="303"/>
      <c r="P142" s="303"/>
      <c r="Q142" s="317"/>
      <c r="R142" s="317"/>
      <c r="S142" s="303"/>
      <c r="T142" s="317"/>
      <c r="U142" s="303"/>
      <c r="V142" s="302" t="str">
        <f t="shared" si="7"/>
        <v/>
      </c>
    </row>
    <row r="143" spans="1:22">
      <c r="A143" s="26">
        <v>140</v>
      </c>
      <c r="B143" s="23">
        <v>910524</v>
      </c>
      <c r="C143" s="278" t="str">
        <f>IFERROR(IF($B143="","",VLOOKUP($B143,名冊!$B$3:$E$640,2,0)),"")</f>
        <v>機械三甲</v>
      </c>
      <c r="D143" s="278" t="str">
        <f>IFERROR(IF($B143="","",VLOOKUP($B143,名冊!$B$3:$E$640,3,0)),"")</f>
        <v>曾明仁</v>
      </c>
      <c r="E143" s="206">
        <f>IFERROR(IF($B143="","",VLOOKUP($B143,名冊!$B$3:$E$640,4,0)),"")</f>
        <v>27</v>
      </c>
      <c r="F143" s="180" t="str">
        <f>IF(E143="","",VLOOKUP(E143,資料!$B$4:$D$128,3,0))</f>
        <v>國際商工</v>
      </c>
      <c r="G143" s="180" t="str">
        <f>IF(F143="","",VLOOKUP(E143,資料!$B$4:$D$128,2,0))</f>
        <v>三多6車</v>
      </c>
      <c r="H143" s="14" t="str">
        <f>IFERROR(IF(B143="","",IF(VLOOKUP(B143,名冊!$B$3:$K$640,7,0)="","",VLOOKUP(B143,名冊!$B$3:$K$640,7,0))),"")</f>
        <v/>
      </c>
      <c r="I143" s="431">
        <f>IFERROR(IF(B143="","",VLOOKUP(B143,名冊!$B$3:$T$640,19,0)),"")</f>
        <v>2112</v>
      </c>
      <c r="J143" s="427">
        <f t="shared" si="6"/>
        <v>0</v>
      </c>
      <c r="K143" s="303"/>
      <c r="L143" s="303"/>
      <c r="M143" s="307"/>
      <c r="N143" s="307"/>
      <c r="O143" s="303"/>
      <c r="P143" s="303"/>
      <c r="Q143" s="317"/>
      <c r="R143" s="317"/>
      <c r="S143" s="303"/>
      <c r="T143" s="317"/>
      <c r="U143" s="303"/>
      <c r="V143" s="302" t="str">
        <f t="shared" si="7"/>
        <v/>
      </c>
    </row>
    <row r="144" spans="1:22">
      <c r="A144" s="26">
        <v>141</v>
      </c>
      <c r="B144" s="23">
        <v>911521</v>
      </c>
      <c r="C144" s="278" t="str">
        <f>IFERROR(IF($B144="","",VLOOKUP($B144,名冊!$B$3:$E$640,2,0)),"")</f>
        <v>建築三</v>
      </c>
      <c r="D144" s="278" t="str">
        <f>IFERROR(IF($B144="","",VLOOKUP($B144,名冊!$B$3:$E$640,3,0)),"")</f>
        <v>蔡坤穎</v>
      </c>
      <c r="E144" s="206">
        <f>IFERROR(IF($B144="","",VLOOKUP($B144,名冊!$B$3:$E$640,4,0)),"")</f>
        <v>27</v>
      </c>
      <c r="F144" s="180" t="str">
        <f>IF(E144="","",VLOOKUP(E144,資料!$B$4:$D$128,3,0))</f>
        <v>國際商工</v>
      </c>
      <c r="G144" s="180" t="str">
        <f>IF(F144="","",VLOOKUP(E144,資料!$B$4:$D$128,2,0))</f>
        <v>三多6車</v>
      </c>
      <c r="H144" s="14" t="str">
        <f>IFERROR(IF(B144="","",IF(VLOOKUP(B144,名冊!$B$3:$K$640,7,0)="","",VLOOKUP(B144,名冊!$B$3:$K$640,7,0))),"")</f>
        <v/>
      </c>
      <c r="I144" s="431">
        <f>IFERROR(IF(B144="","",VLOOKUP(B144,名冊!$B$3:$T$640,19,0)),"")</f>
        <v>2112</v>
      </c>
      <c r="J144" s="427">
        <f t="shared" si="6"/>
        <v>0</v>
      </c>
      <c r="K144" s="303"/>
      <c r="L144" s="303"/>
      <c r="M144" s="307"/>
      <c r="N144" s="307"/>
      <c r="O144" s="303"/>
      <c r="P144" s="303"/>
      <c r="Q144" s="317"/>
      <c r="R144" s="317"/>
      <c r="S144" s="303"/>
      <c r="T144" s="317"/>
      <c r="U144" s="303"/>
      <c r="V144" s="302" t="str">
        <f t="shared" si="7"/>
        <v/>
      </c>
    </row>
    <row r="145" spans="1:22">
      <c r="A145" s="26">
        <v>142</v>
      </c>
      <c r="B145" s="23" t="s">
        <v>837</v>
      </c>
      <c r="C145" s="278" t="str">
        <f>IFERROR(IF($B145="","",VLOOKUP($B145,名冊!$B$3:$E$640,2,0)),"")</f>
        <v>電子二</v>
      </c>
      <c r="D145" s="278" t="str">
        <f>IFERROR(IF($B145="","",VLOOKUP($B145,名冊!$B$3:$E$640,3,0)),"")</f>
        <v>洪翊嘉</v>
      </c>
      <c r="E145" s="206">
        <f>IFERROR(IF($B145="","",VLOOKUP($B145,名冊!$B$3:$E$640,4,0)),"")</f>
        <v>27</v>
      </c>
      <c r="F145" s="180" t="str">
        <f>IF(E145="","",VLOOKUP(E145,資料!$B$4:$D$128,3,0))</f>
        <v>國際商工</v>
      </c>
      <c r="G145" s="180" t="str">
        <f>IF(F145="","",VLOOKUP(E145,資料!$B$4:$D$128,2,0))</f>
        <v>三多6車</v>
      </c>
      <c r="H145" s="14" t="str">
        <f>IFERROR(IF(B145="","",IF(VLOOKUP(B145,名冊!$B$3:$K$640,7,0)="","",VLOOKUP(B145,名冊!$B$3:$K$640,7,0))),"")</f>
        <v>車長</v>
      </c>
      <c r="I145" s="431">
        <f>IFERROR(IF(B145="","",VLOOKUP(B145,名冊!$B$3:$T$640,19,0)),"")</f>
        <v>2970</v>
      </c>
      <c r="J145" s="427">
        <f t="shared" si="6"/>
        <v>0</v>
      </c>
      <c r="K145" s="303"/>
      <c r="L145" s="303"/>
      <c r="M145" s="307"/>
      <c r="N145" s="307"/>
      <c r="O145" s="303"/>
      <c r="P145" s="303"/>
      <c r="Q145" s="317"/>
      <c r="R145" s="317"/>
      <c r="S145" s="303"/>
      <c r="T145" s="317"/>
      <c r="U145" s="303"/>
      <c r="V145" s="302" t="str">
        <f t="shared" si="7"/>
        <v/>
      </c>
    </row>
    <row r="146" spans="1:22">
      <c r="A146" s="26">
        <v>143</v>
      </c>
      <c r="B146" s="329">
        <v>110133</v>
      </c>
      <c r="C146" s="278" t="str">
        <f>IFERROR(IF($B146="","",VLOOKUP($B146,名冊!$B$3:$E$640,2,0)),"")</f>
        <v>機電一</v>
      </c>
      <c r="D146" s="278" t="str">
        <f>IFERROR(IF($B146="","",VLOOKUP($B146,名冊!$B$3:$E$640,3,0)),"")</f>
        <v>顏子頤</v>
      </c>
      <c r="E146" s="206">
        <f>IFERROR(IF($B146="","",VLOOKUP($B146,名冊!$B$3:$E$640,4,0)),"")</f>
        <v>28</v>
      </c>
      <c r="F146" s="180" t="str">
        <f>IF(E146="","",VLOOKUP(E146,資料!$B$4:$D$128,3,0))</f>
        <v>橋頭丹丹漢堡</v>
      </c>
      <c r="G146" s="180" t="str">
        <f>IF(F146="","",VLOOKUP(E146,資料!$B$4:$D$128,2,0))</f>
        <v>三多6車</v>
      </c>
      <c r="H146" s="14" t="str">
        <f>IFERROR(IF(B146="","",IF(VLOOKUP(B146,名冊!$B$3:$K$640,7,0)="","",VLOOKUP(B146,名冊!$B$3:$K$640,7,0))),"")</f>
        <v/>
      </c>
      <c r="I146" s="431">
        <f>IFERROR(IF(B146="","",VLOOKUP(B146,名冊!$B$3:$T$640,19,0)),"")</f>
        <v>2565</v>
      </c>
      <c r="J146" s="427">
        <f t="shared" si="6"/>
        <v>0</v>
      </c>
      <c r="K146" s="303"/>
      <c r="L146" s="303"/>
      <c r="M146" s="307"/>
      <c r="N146" s="307"/>
      <c r="O146" s="303"/>
      <c r="P146" s="303"/>
      <c r="Q146" s="317"/>
      <c r="R146" s="317"/>
      <c r="S146" s="303"/>
      <c r="T146" s="317"/>
      <c r="U146" s="303"/>
      <c r="V146" s="302" t="str">
        <f t="shared" si="7"/>
        <v/>
      </c>
    </row>
    <row r="147" spans="1:22">
      <c r="A147" s="26">
        <v>144</v>
      </c>
      <c r="B147" s="329">
        <v>110533</v>
      </c>
      <c r="C147" s="278" t="str">
        <f>IFERROR(IF($B147="","",VLOOKUP($B147,名冊!$B$3:$E$640,2,0)),"")</f>
        <v>機械一甲</v>
      </c>
      <c r="D147" s="278" t="str">
        <f>IFERROR(IF($B147="","",VLOOKUP($B147,名冊!$B$3:$E$640,3,0)),"")</f>
        <v>蕭宇洋</v>
      </c>
      <c r="E147" s="206">
        <f>IFERROR(IF($B147="","",VLOOKUP($B147,名冊!$B$3:$E$640,4,0)),"")</f>
        <v>28</v>
      </c>
      <c r="F147" s="180" t="str">
        <f>IF(E147="","",VLOOKUP(E147,資料!$B$4:$D$128,3,0))</f>
        <v>橋頭丹丹漢堡</v>
      </c>
      <c r="G147" s="180" t="str">
        <f>IF(F147="","",VLOOKUP(E147,資料!$B$4:$D$128,2,0))</f>
        <v>三多6車</v>
      </c>
      <c r="H147" s="14" t="str">
        <f>IFERROR(IF(B147="","",IF(VLOOKUP(B147,名冊!$B$3:$K$640,7,0)="","",VLOOKUP(B147,名冊!$B$3:$K$640,7,0))),"")</f>
        <v/>
      </c>
      <c r="I147" s="431">
        <f>IFERROR(IF(B147="","",VLOOKUP(B147,名冊!$B$3:$T$640,19,0)),"")</f>
        <v>2565</v>
      </c>
      <c r="J147" s="427">
        <f t="shared" si="6"/>
        <v>0</v>
      </c>
      <c r="K147" s="303"/>
      <c r="L147" s="303"/>
      <c r="M147" s="307"/>
      <c r="N147" s="307"/>
      <c r="O147" s="303"/>
      <c r="P147" s="303"/>
      <c r="Q147" s="303"/>
      <c r="R147" s="303"/>
      <c r="S147" s="303"/>
      <c r="T147" s="303"/>
      <c r="U147" s="303"/>
      <c r="V147" s="302" t="str">
        <f t="shared" si="7"/>
        <v/>
      </c>
    </row>
    <row r="148" spans="1:22">
      <c r="A148" s="26">
        <v>145</v>
      </c>
      <c r="B148" s="329" t="s">
        <v>650</v>
      </c>
      <c r="C148" s="278" t="str">
        <f>IFERROR(IF($B148="","",VLOOKUP($B148,名冊!$B$3:$E$640,2,0)),"")</f>
        <v>食品二</v>
      </c>
      <c r="D148" s="278" t="str">
        <f>IFERROR(IF($B148="","",VLOOKUP($B148,名冊!$B$3:$E$640,3,0)),"")</f>
        <v>林興德</v>
      </c>
      <c r="E148" s="206">
        <f>IFERROR(IF($B148="","",VLOOKUP($B148,名冊!$B$3:$E$640,4,0)),"")</f>
        <v>28</v>
      </c>
      <c r="F148" s="180" t="str">
        <f>IF(E148="","",VLOOKUP(E148,資料!$B$4:$D$128,3,0))</f>
        <v>橋頭丹丹漢堡</v>
      </c>
      <c r="G148" s="180" t="str">
        <f>IF(F148="","",VLOOKUP(E148,資料!$B$4:$D$128,2,0))</f>
        <v>三多6車</v>
      </c>
      <c r="H148" s="14" t="str">
        <f>IFERROR(IF(B148="","",IF(VLOOKUP(B148,名冊!$B$3:$K$640,7,0)="","",VLOOKUP(B148,名冊!$B$3:$K$640,7,0))),"")</f>
        <v/>
      </c>
      <c r="I148" s="431">
        <f>IFERROR(IF(B148="","",VLOOKUP(B148,名冊!$B$3:$T$640,19,0)),"")</f>
        <v>2565</v>
      </c>
      <c r="J148" s="427">
        <f t="shared" si="6"/>
        <v>0</v>
      </c>
      <c r="K148" s="303"/>
      <c r="L148" s="303"/>
      <c r="M148" s="307"/>
      <c r="N148" s="307"/>
      <c r="O148" s="303"/>
      <c r="P148" s="303"/>
      <c r="Q148" s="317"/>
      <c r="R148" s="317"/>
      <c r="S148" s="303"/>
      <c r="T148" s="317"/>
      <c r="U148" s="303"/>
      <c r="V148" s="302" t="str">
        <f t="shared" si="7"/>
        <v/>
      </c>
    </row>
    <row r="149" spans="1:22">
      <c r="A149" s="26">
        <v>146</v>
      </c>
      <c r="B149" s="329" t="s">
        <v>653</v>
      </c>
      <c r="C149" s="278" t="str">
        <f>IFERROR(IF($B149="","",VLOOKUP($B149,名冊!$B$3:$E$640,2,0)),"")</f>
        <v>食品二</v>
      </c>
      <c r="D149" s="278" t="str">
        <f>IFERROR(IF($B149="","",VLOOKUP($B149,名冊!$B$3:$E$640,3,0)),"")</f>
        <v>陳冠齊</v>
      </c>
      <c r="E149" s="206">
        <f>IFERROR(IF($B149="","",VLOOKUP($B149,名冊!$B$3:$E$640,4,0)),"")</f>
        <v>28</v>
      </c>
      <c r="F149" s="180" t="str">
        <f>IF(E149="","",VLOOKUP(E149,資料!$B$4:$D$128,3,0))</f>
        <v>橋頭丹丹漢堡</v>
      </c>
      <c r="G149" s="180" t="str">
        <f>IF(F149="","",VLOOKUP(E149,資料!$B$4:$D$128,2,0))</f>
        <v>三多6車</v>
      </c>
      <c r="H149" s="14" t="str">
        <f>IFERROR(IF(B149="","",IF(VLOOKUP(B149,名冊!$B$3:$K$640,7,0)="","",VLOOKUP(B149,名冊!$B$3:$K$640,7,0))),"")</f>
        <v/>
      </c>
      <c r="I149" s="431">
        <f>IFERROR(IF(B149="","",VLOOKUP(B149,名冊!$B$3:$T$640,19,0)),"")</f>
        <v>2565</v>
      </c>
      <c r="J149" s="427">
        <f t="shared" si="6"/>
        <v>0</v>
      </c>
      <c r="K149" s="303"/>
      <c r="L149" s="303"/>
      <c r="M149" s="307"/>
      <c r="N149" s="307"/>
      <c r="O149" s="303"/>
      <c r="P149" s="303"/>
      <c r="Q149" s="317"/>
      <c r="R149" s="317"/>
      <c r="S149" s="303"/>
      <c r="T149" s="317"/>
      <c r="U149" s="303"/>
      <c r="V149" s="302" t="str">
        <f t="shared" si="7"/>
        <v/>
      </c>
    </row>
    <row r="150" spans="1:22">
      <c r="A150" s="26">
        <v>147</v>
      </c>
      <c r="B150" s="329" t="s">
        <v>664</v>
      </c>
      <c r="C150" s="278" t="str">
        <f>IFERROR(IF($B150="","",VLOOKUP($B150,名冊!$B$3:$E$640,2,0)),"")</f>
        <v>家政二</v>
      </c>
      <c r="D150" s="278" t="str">
        <f>IFERROR(IF($B150="","",VLOOKUP($B150,名冊!$B$3:$E$640,3,0)),"")</f>
        <v>蘇子睿</v>
      </c>
      <c r="E150" s="206">
        <f>IFERROR(IF($B150="","",VLOOKUP($B150,名冊!$B$3:$E$640,4,0)),"")</f>
        <v>28</v>
      </c>
      <c r="F150" s="180" t="str">
        <f>IF(E150="","",VLOOKUP(E150,資料!$B$4:$D$128,3,0))</f>
        <v>橋頭丹丹漢堡</v>
      </c>
      <c r="G150" s="180" t="str">
        <f>IF(F150="","",VLOOKUP(E150,資料!$B$4:$D$128,2,0))</f>
        <v>三多6車</v>
      </c>
      <c r="H150" s="14" t="str">
        <f>IFERROR(IF(B150="","",IF(VLOOKUP(B150,名冊!$B$3:$K$640,7,0)="","",VLOOKUP(B150,名冊!$B$3:$K$640,7,0))),"")</f>
        <v/>
      </c>
      <c r="I150" s="431">
        <f>IFERROR(IF(B150="","",VLOOKUP(B150,名冊!$B$3:$T$640,19,0)),"")</f>
        <v>2565</v>
      </c>
      <c r="J150" s="427">
        <f t="shared" si="6"/>
        <v>0</v>
      </c>
      <c r="K150" s="303"/>
      <c r="L150" s="303"/>
      <c r="M150" s="307"/>
      <c r="N150" s="307"/>
      <c r="O150" s="303"/>
      <c r="P150" s="303"/>
      <c r="Q150" s="317"/>
      <c r="R150" s="317"/>
      <c r="S150" s="303"/>
      <c r="T150" s="317"/>
      <c r="U150" s="303"/>
      <c r="V150" s="302" t="str">
        <f t="shared" si="7"/>
        <v/>
      </c>
    </row>
    <row r="151" spans="1:22">
      <c r="A151" s="26">
        <v>148</v>
      </c>
      <c r="B151" s="329" t="s">
        <v>715</v>
      </c>
      <c r="C151" s="278" t="str">
        <f>IFERROR(IF($B151="","",VLOOKUP($B151,名冊!$B$3:$E$640,2,0)),"")</f>
        <v>機械二乙</v>
      </c>
      <c r="D151" s="278" t="str">
        <f>IFERROR(IF($B151="","",VLOOKUP($B151,名冊!$B$3:$E$640,3,0)),"")</f>
        <v>吳宗霖</v>
      </c>
      <c r="E151" s="206">
        <f>IFERROR(IF($B151="","",VLOOKUP($B151,名冊!$B$3:$E$640,4,0)),"")</f>
        <v>28</v>
      </c>
      <c r="F151" s="180" t="str">
        <f>IF(E151="","",VLOOKUP(E151,資料!$B$4:$D$128,3,0))</f>
        <v>橋頭丹丹漢堡</v>
      </c>
      <c r="G151" s="180" t="str">
        <f>IF(F151="","",VLOOKUP(E151,資料!$B$4:$D$128,2,0))</f>
        <v>三多6車</v>
      </c>
      <c r="H151" s="14" t="str">
        <f>IFERROR(IF(B151="","",IF(VLOOKUP(B151,名冊!$B$3:$K$640,7,0)="","",VLOOKUP(B151,名冊!$B$3:$K$640,7,0))),"")</f>
        <v/>
      </c>
      <c r="I151" s="431">
        <f>IFERROR(IF(B151="","",VLOOKUP(B151,名冊!$B$3:$T$640,19,0)),"")</f>
        <v>2565</v>
      </c>
      <c r="J151" s="427">
        <f t="shared" si="6"/>
        <v>0</v>
      </c>
      <c r="K151" s="303"/>
      <c r="L151" s="303"/>
      <c r="M151" s="307"/>
      <c r="N151" s="307"/>
      <c r="O151" s="303"/>
      <c r="P151" s="303"/>
      <c r="Q151" s="317"/>
      <c r="R151" s="317"/>
      <c r="S151" s="303"/>
      <c r="T151" s="317"/>
      <c r="U151" s="303"/>
      <c r="V151" s="302" t="str">
        <f t="shared" si="7"/>
        <v/>
      </c>
    </row>
    <row r="152" spans="1:22">
      <c r="A152" s="26">
        <v>149</v>
      </c>
      <c r="B152" s="23" t="s">
        <v>812</v>
      </c>
      <c r="C152" s="278" t="str">
        <f>IFERROR(IF($B152="","",VLOOKUP($B152,名冊!$B$3:$E$640,2,0)),"")</f>
        <v>電機二乙</v>
      </c>
      <c r="D152" s="278" t="str">
        <f>IFERROR(IF($B152="","",VLOOKUP($B152,名冊!$B$3:$E$640,3,0)),"")</f>
        <v>吳昱承</v>
      </c>
      <c r="E152" s="206">
        <f>IFERROR(IF($B152="","",VLOOKUP($B152,名冊!$B$3:$E$640,4,0)),"")</f>
        <v>28</v>
      </c>
      <c r="F152" s="180" t="str">
        <f>IF(E152="","",VLOOKUP(E152,資料!$B$4:$D$128,3,0))</f>
        <v>橋頭丹丹漢堡</v>
      </c>
      <c r="G152" s="180" t="str">
        <f>IF(F152="","",VLOOKUP(E152,資料!$B$4:$D$128,2,0))</f>
        <v>三多6車</v>
      </c>
      <c r="H152" s="14" t="str">
        <f>IFERROR(IF(B152="","",IF(VLOOKUP(B152,名冊!$B$3:$K$640,7,0)="","",VLOOKUP(B152,名冊!$B$3:$K$640,7,0))),"")</f>
        <v/>
      </c>
      <c r="I152" s="431">
        <f>IFERROR(IF(B152="","",VLOOKUP(B152,名冊!$B$3:$T$640,19,0)),"")</f>
        <v>2565</v>
      </c>
      <c r="J152" s="427">
        <f t="shared" si="6"/>
        <v>0</v>
      </c>
      <c r="K152" s="303"/>
      <c r="L152" s="303"/>
      <c r="M152" s="307"/>
      <c r="N152" s="307"/>
      <c r="O152" s="303"/>
      <c r="P152" s="303"/>
      <c r="Q152" s="317"/>
      <c r="R152" s="317"/>
      <c r="S152" s="303"/>
      <c r="T152" s="317"/>
      <c r="U152" s="303"/>
      <c r="V152" s="302" t="str">
        <f t="shared" si="7"/>
        <v/>
      </c>
    </row>
    <row r="153" spans="1:22">
      <c r="A153" s="26">
        <v>150</v>
      </c>
      <c r="B153" s="23" t="s">
        <v>815</v>
      </c>
      <c r="C153" s="278" t="str">
        <f>IFERROR(IF($B153="","",VLOOKUP($B153,名冊!$B$3:$E$640,2,0)),"")</f>
        <v>電機二乙</v>
      </c>
      <c r="D153" s="278" t="str">
        <f>IFERROR(IF($B153="","",VLOOKUP($B153,名冊!$B$3:$E$640,3,0)),"")</f>
        <v>李宗翰</v>
      </c>
      <c r="E153" s="206">
        <f>IFERROR(IF($B153="","",VLOOKUP($B153,名冊!$B$3:$E$640,4,0)),"")</f>
        <v>28</v>
      </c>
      <c r="F153" s="180" t="str">
        <f>IF(E153="","",VLOOKUP(E153,資料!$B$4:$D$128,3,0))</f>
        <v>橋頭丹丹漢堡</v>
      </c>
      <c r="G153" s="180" t="str">
        <f>IF(F153="","",VLOOKUP(E153,資料!$B$4:$D$128,2,0))</f>
        <v>三多6車</v>
      </c>
      <c r="H153" s="14" t="str">
        <f>IFERROR(IF(B153="","",IF(VLOOKUP(B153,名冊!$B$3:$K$640,7,0)="","",VLOOKUP(B153,名冊!$B$3:$K$640,7,0))),"")</f>
        <v/>
      </c>
      <c r="I153" s="431">
        <f>IFERROR(IF(B153="","",VLOOKUP(B153,名冊!$B$3:$T$640,19,0)),"")</f>
        <v>2565</v>
      </c>
      <c r="J153" s="427">
        <f t="shared" si="6"/>
        <v>0</v>
      </c>
      <c r="K153" s="303"/>
      <c r="L153" s="303"/>
      <c r="M153" s="307"/>
      <c r="N153" s="307"/>
      <c r="O153" s="303"/>
      <c r="P153" s="303"/>
      <c r="Q153" s="303"/>
      <c r="R153" s="303"/>
      <c r="S153" s="303"/>
      <c r="T153" s="303"/>
      <c r="U153" s="303"/>
      <c r="V153" s="302" t="str">
        <f t="shared" si="7"/>
        <v/>
      </c>
    </row>
    <row r="154" spans="1:22">
      <c r="A154" s="26">
        <v>151</v>
      </c>
      <c r="B154" s="329" t="s">
        <v>894</v>
      </c>
      <c r="C154" s="278" t="str">
        <f>IFERROR(IF($B154="","",VLOOKUP($B154,名冊!$B$3:$E$640,2,0)),"")</f>
        <v>建築二</v>
      </c>
      <c r="D154" s="278" t="str">
        <f>IFERROR(IF($B154="","",VLOOKUP($B154,名冊!$B$3:$E$640,3,0)),"")</f>
        <v>許緁芸</v>
      </c>
      <c r="E154" s="206">
        <f>IFERROR(IF($B154="","",VLOOKUP($B154,名冊!$B$3:$E$640,4,0)),"")</f>
        <v>28</v>
      </c>
      <c r="F154" s="180" t="str">
        <f>IF(E154="","",VLOOKUP(E154,資料!$B$4:$D$128,3,0))</f>
        <v>橋頭丹丹漢堡</v>
      </c>
      <c r="G154" s="180" t="str">
        <f>IF(F154="","",VLOOKUP(E154,資料!$B$4:$D$128,2,0))</f>
        <v>三多6車</v>
      </c>
      <c r="H154" s="14" t="str">
        <f>IFERROR(IF(B154="","",IF(VLOOKUP(B154,名冊!$B$3:$K$640,7,0)="","",VLOOKUP(B154,名冊!$B$3:$K$640,7,0))),"")</f>
        <v/>
      </c>
      <c r="I154" s="431">
        <f>IFERROR(IF(B154="","",VLOOKUP(B154,名冊!$B$3:$T$640,19,0)),"")</f>
        <v>2565</v>
      </c>
      <c r="J154" s="427">
        <f t="shared" si="6"/>
        <v>0</v>
      </c>
      <c r="K154" s="303"/>
      <c r="L154" s="303"/>
      <c r="M154" s="307"/>
      <c r="N154" s="307"/>
      <c r="O154" s="303"/>
      <c r="P154" s="303"/>
      <c r="Q154" s="317"/>
      <c r="R154" s="317"/>
      <c r="S154" s="303"/>
      <c r="T154" s="317"/>
      <c r="U154" s="303"/>
      <c r="V154" s="302" t="str">
        <f t="shared" si="7"/>
        <v/>
      </c>
    </row>
    <row r="155" spans="1:22">
      <c r="A155" s="26">
        <v>152</v>
      </c>
      <c r="B155" s="329">
        <v>110329</v>
      </c>
      <c r="C155" s="278" t="str">
        <f>IFERROR(IF($B155="","",VLOOKUP($B155,名冊!$B$3:$E$640,2,0)),"")</f>
        <v>家政一</v>
      </c>
      <c r="D155" s="278" t="str">
        <f>IFERROR(IF($B155="","",VLOOKUP($B155,名冊!$B$3:$E$640,3,0)),"")</f>
        <v>潘靖婷</v>
      </c>
      <c r="E155" s="206">
        <f>IFERROR(IF($B155="","",VLOOKUP($B155,名冊!$B$3:$E$640,4,0)),"")</f>
        <v>46</v>
      </c>
      <c r="F155" s="180" t="str">
        <f>IF(E155="","",VLOOKUP(E155,資料!$B$4:$D$128,3,0))</f>
        <v>加昌國小</v>
      </c>
      <c r="G155" s="180" t="str">
        <f>IF(F155="","",VLOOKUP(E155,資料!$B$4:$D$128,2,0))</f>
        <v>後勁8車</v>
      </c>
      <c r="H155" s="14" t="str">
        <f>IFERROR(IF(B155="","",IF(VLOOKUP(B155,名冊!$B$3:$K$640,7,0)="","",VLOOKUP(B155,名冊!$B$3:$K$640,7,0))),"")</f>
        <v/>
      </c>
      <c r="I155" s="431">
        <f>IFERROR(IF(B155="","",VLOOKUP(B155,名冊!$B$3:$T$640,19,0)),"")</f>
        <v>3015</v>
      </c>
      <c r="J155" s="427">
        <f t="shared" si="6"/>
        <v>0</v>
      </c>
      <c r="K155" s="303"/>
      <c r="L155" s="303"/>
      <c r="M155" s="307"/>
      <c r="N155" s="307"/>
      <c r="O155" s="303"/>
      <c r="P155" s="303"/>
      <c r="Q155" s="317"/>
      <c r="R155" s="317"/>
      <c r="S155" s="303"/>
      <c r="T155" s="317"/>
      <c r="U155" s="303"/>
      <c r="V155" s="302" t="str">
        <f t="shared" si="7"/>
        <v/>
      </c>
    </row>
    <row r="156" spans="1:22">
      <c r="A156" s="26">
        <v>153</v>
      </c>
      <c r="B156" s="329">
        <v>110725</v>
      </c>
      <c r="C156" s="278" t="str">
        <f>IFERROR(IF($B156="","",VLOOKUP($B156,名冊!$B$3:$E$640,2,0)),"")</f>
        <v>汽車一甲</v>
      </c>
      <c r="D156" s="278" t="str">
        <f>IFERROR(IF($B156="","",VLOOKUP($B156,名冊!$B$3:$E$640,3,0)),"")</f>
        <v>黃伸璡</v>
      </c>
      <c r="E156" s="206">
        <f>IFERROR(IF($B156="","",VLOOKUP($B156,名冊!$B$3:$E$640,4,0)),"")</f>
        <v>46</v>
      </c>
      <c r="F156" s="180" t="str">
        <f>IF(E156="","",VLOOKUP(E156,資料!$B$4:$D$128,3,0))</f>
        <v>加昌國小</v>
      </c>
      <c r="G156" s="180" t="str">
        <f>IF(F156="","",VLOOKUP(E156,資料!$B$4:$D$128,2,0))</f>
        <v>後勁8車</v>
      </c>
      <c r="H156" s="14" t="str">
        <f>IFERROR(IF(B156="","",IF(VLOOKUP(B156,名冊!$B$3:$K$640,7,0)="","",VLOOKUP(B156,名冊!$B$3:$K$640,7,0))),"")</f>
        <v/>
      </c>
      <c r="I156" s="431">
        <f>IFERROR(IF(B156="","",VLOOKUP(B156,名冊!$B$3:$T$640,19,0)),"")</f>
        <v>3015</v>
      </c>
      <c r="J156" s="427">
        <f t="shared" si="6"/>
        <v>0</v>
      </c>
      <c r="K156" s="303"/>
      <c r="L156" s="303"/>
      <c r="M156" s="307"/>
      <c r="N156" s="307"/>
      <c r="O156" s="303"/>
      <c r="P156" s="303"/>
      <c r="Q156" s="317"/>
      <c r="R156" s="317"/>
      <c r="S156" s="303"/>
      <c r="T156" s="317"/>
      <c r="U156" s="303"/>
      <c r="V156" s="302" t="str">
        <f t="shared" si="7"/>
        <v/>
      </c>
    </row>
    <row r="157" spans="1:22">
      <c r="A157" s="26">
        <v>154</v>
      </c>
      <c r="B157" s="329">
        <v>110734</v>
      </c>
      <c r="C157" s="278" t="str">
        <f>IFERROR(IF($B157="","",VLOOKUP($B157,名冊!$B$3:$E$640,2,0)),"")</f>
        <v>汽車一甲</v>
      </c>
      <c r="D157" s="278" t="str">
        <f>IFERROR(IF($B157="","",VLOOKUP($B157,名冊!$B$3:$E$640,3,0)),"")</f>
        <v>蘇博玄</v>
      </c>
      <c r="E157" s="206">
        <f>IFERROR(IF($B157="","",VLOOKUP($B157,名冊!$B$3:$E$640,4,0)),"")</f>
        <v>46</v>
      </c>
      <c r="F157" s="180" t="str">
        <f>IF(E157="","",VLOOKUP(E157,資料!$B$4:$D$128,3,0))</f>
        <v>加昌國小</v>
      </c>
      <c r="G157" s="180" t="str">
        <f>IF(F157="","",VLOOKUP(E157,資料!$B$4:$D$128,2,0))</f>
        <v>後勁8車</v>
      </c>
      <c r="H157" s="14" t="str">
        <f>IFERROR(IF(B157="","",IF(VLOOKUP(B157,名冊!$B$3:$K$640,7,0)="","",VLOOKUP(B157,名冊!$B$3:$K$640,7,0))),"")</f>
        <v/>
      </c>
      <c r="I157" s="431">
        <f>IFERROR(IF(B157="","",VLOOKUP(B157,名冊!$B$3:$T$640,19,0)),"")</f>
        <v>3015</v>
      </c>
      <c r="J157" s="427">
        <f t="shared" si="6"/>
        <v>0</v>
      </c>
      <c r="K157" s="303"/>
      <c r="L157" s="303"/>
      <c r="M157" s="307"/>
      <c r="N157" s="307"/>
      <c r="O157" s="303"/>
      <c r="P157" s="303"/>
      <c r="Q157" s="317"/>
      <c r="R157" s="317"/>
      <c r="S157" s="303"/>
      <c r="T157" s="317"/>
      <c r="U157" s="303"/>
      <c r="V157" s="302" t="str">
        <f t="shared" si="7"/>
        <v/>
      </c>
    </row>
    <row r="158" spans="1:22">
      <c r="A158" s="26">
        <v>155</v>
      </c>
      <c r="B158" s="329">
        <v>111234</v>
      </c>
      <c r="C158" s="278" t="str">
        <f>IFERROR(IF($B158="","",VLOOKUP($B158,名冊!$B$3:$E$640,2,0)),"")</f>
        <v>電子一乙</v>
      </c>
      <c r="D158" s="278" t="str">
        <f>IFERROR(IF($B158="","",VLOOKUP($B158,名冊!$B$3:$E$640,3,0)),"")</f>
        <v>蘇柏睿</v>
      </c>
      <c r="E158" s="206">
        <f>IFERROR(IF($B158="","",VLOOKUP($B158,名冊!$B$3:$E$640,4,0)),"")</f>
        <v>46</v>
      </c>
      <c r="F158" s="180" t="str">
        <f>IF(E158="","",VLOOKUP(E158,資料!$B$4:$D$128,3,0))</f>
        <v>加昌國小</v>
      </c>
      <c r="G158" s="180" t="str">
        <f>IF(F158="","",VLOOKUP(E158,資料!$B$4:$D$128,2,0))</f>
        <v>後勁8車</v>
      </c>
      <c r="H158" s="14" t="str">
        <f>IFERROR(IF(B158="","",IF(VLOOKUP(B158,名冊!$B$3:$K$640,7,0)="","",VLOOKUP(B158,名冊!$B$3:$K$640,7,0))),"")</f>
        <v/>
      </c>
      <c r="I158" s="431">
        <f>IFERROR(IF(B158="","",VLOOKUP(B158,名冊!$B$3:$T$640,19,0)),"")</f>
        <v>3015</v>
      </c>
      <c r="J158" s="427">
        <f t="shared" si="6"/>
        <v>0</v>
      </c>
      <c r="K158" s="303"/>
      <c r="L158" s="303"/>
      <c r="M158" s="307"/>
      <c r="N158" s="307"/>
      <c r="O158" s="303"/>
      <c r="P158" s="303"/>
      <c r="Q158" s="317"/>
      <c r="R158" s="317"/>
      <c r="S158" s="303"/>
      <c r="T158" s="317"/>
      <c r="U158" s="303"/>
      <c r="V158" s="302" t="str">
        <f t="shared" si="7"/>
        <v/>
      </c>
    </row>
    <row r="159" spans="1:22">
      <c r="A159" s="26">
        <v>156</v>
      </c>
      <c r="B159" s="23">
        <v>910905</v>
      </c>
      <c r="C159" s="278" t="str">
        <f>IFERROR(IF($B159="","",VLOOKUP($B159,名冊!$B$3:$E$640,2,0)),"")</f>
        <v>電機三甲</v>
      </c>
      <c r="D159" s="278" t="str">
        <f>IFERROR(IF($B159="","",VLOOKUP($B159,名冊!$B$3:$E$640,3,0)),"")</f>
        <v>吳岦展</v>
      </c>
      <c r="E159" s="206">
        <f>IFERROR(IF($B159="","",VLOOKUP($B159,名冊!$B$3:$E$640,4,0)),"")</f>
        <v>46</v>
      </c>
      <c r="F159" s="180" t="str">
        <f>IF(E159="","",VLOOKUP(E159,資料!$B$4:$D$128,3,0))</f>
        <v>加昌國小</v>
      </c>
      <c r="G159" s="180" t="str">
        <f>IF(F159="","",VLOOKUP(E159,資料!$B$4:$D$128,2,0))</f>
        <v>後勁8車</v>
      </c>
      <c r="H159" s="14" t="str">
        <f>IFERROR(IF(B159="","",IF(VLOOKUP(B159,名冊!$B$3:$K$640,7,0)="","",VLOOKUP(B159,名冊!$B$3:$K$640,7,0))),"")</f>
        <v/>
      </c>
      <c r="I159" s="431">
        <f>IFERROR(IF(B159="","",VLOOKUP(B159,名冊!$B$3:$T$640,19,0)),"")</f>
        <v>1608</v>
      </c>
      <c r="J159" s="427">
        <f t="shared" si="6"/>
        <v>0</v>
      </c>
      <c r="K159" s="303"/>
      <c r="L159" s="303"/>
      <c r="M159" s="307"/>
      <c r="N159" s="307"/>
      <c r="O159" s="303"/>
      <c r="P159" s="303"/>
      <c r="Q159" s="317"/>
      <c r="R159" s="317"/>
      <c r="S159" s="303"/>
      <c r="T159" s="317"/>
      <c r="U159" s="303"/>
      <c r="V159" s="302" t="str">
        <f t="shared" si="7"/>
        <v/>
      </c>
    </row>
    <row r="160" spans="1:22">
      <c r="A160" s="26">
        <v>157</v>
      </c>
      <c r="B160" s="23">
        <v>911231</v>
      </c>
      <c r="C160" s="278" t="str">
        <f>IFERROR(IF($B160="","",VLOOKUP($B160,名冊!$B$3:$E$640,2,0)),"")</f>
        <v>電子三乙</v>
      </c>
      <c r="D160" s="278" t="str">
        <f>IFERROR(IF($B160="","",VLOOKUP($B160,名冊!$B$3:$E$640,3,0)),"")</f>
        <v>盧建仰</v>
      </c>
      <c r="E160" s="206">
        <f>IFERROR(IF($B160="","",VLOOKUP($B160,名冊!$B$3:$E$640,4,0)),"")</f>
        <v>46</v>
      </c>
      <c r="F160" s="180" t="str">
        <f>IF(E160="","",VLOOKUP(E160,資料!$B$4:$D$128,3,0))</f>
        <v>加昌國小</v>
      </c>
      <c r="G160" s="180" t="str">
        <f>IF(F160="","",VLOOKUP(E160,資料!$B$4:$D$128,2,0))</f>
        <v>後勁8車</v>
      </c>
      <c r="H160" s="14" t="str">
        <f>IFERROR(IF(B160="","",IF(VLOOKUP(B160,名冊!$B$3:$K$640,7,0)="","",VLOOKUP(B160,名冊!$B$3:$K$640,7,0))),"")</f>
        <v/>
      </c>
      <c r="I160" s="431">
        <f>IFERROR(IF(B160="","",VLOOKUP(B160,名冊!$B$3:$T$640,19,0)),"")</f>
        <v>1608</v>
      </c>
      <c r="J160" s="427">
        <f t="shared" si="6"/>
        <v>0</v>
      </c>
      <c r="K160" s="303"/>
      <c r="L160" s="303"/>
      <c r="M160" s="307"/>
      <c r="N160" s="307"/>
      <c r="O160" s="303"/>
      <c r="P160" s="303"/>
      <c r="Q160" s="317"/>
      <c r="R160" s="317"/>
      <c r="S160" s="303"/>
      <c r="T160" s="317"/>
      <c r="U160" s="303"/>
      <c r="V160" s="302" t="str">
        <f t="shared" si="7"/>
        <v/>
      </c>
    </row>
    <row r="161" spans="1:22">
      <c r="A161" s="26">
        <v>158</v>
      </c>
      <c r="B161" s="329" t="s">
        <v>683</v>
      </c>
      <c r="C161" s="278" t="str">
        <f>IFERROR(IF($B161="","",VLOOKUP($B161,名冊!$B$3:$E$640,2,0)),"")</f>
        <v>園藝二</v>
      </c>
      <c r="D161" s="278" t="str">
        <f>IFERROR(IF($B161="","",VLOOKUP($B161,名冊!$B$3:$E$640,3,0)),"")</f>
        <v>陳冠廷</v>
      </c>
      <c r="E161" s="206">
        <f>IFERROR(IF($B161="","",VLOOKUP($B161,名冊!$B$3:$E$640,4,0)),"")</f>
        <v>46</v>
      </c>
      <c r="F161" s="180" t="str">
        <f>IF(E161="","",VLOOKUP(E161,資料!$B$4:$D$128,3,0))</f>
        <v>加昌國小</v>
      </c>
      <c r="G161" s="180" t="str">
        <f>IF(F161="","",VLOOKUP(E161,資料!$B$4:$D$128,2,0))</f>
        <v>後勁8車</v>
      </c>
      <c r="H161" s="14" t="str">
        <f>IFERROR(IF(B161="","",IF(VLOOKUP(B161,名冊!$B$3:$K$640,7,0)="","",VLOOKUP(B161,名冊!$B$3:$K$640,7,0))),"")</f>
        <v/>
      </c>
      <c r="I161" s="431">
        <f>IFERROR(IF(B161="","",VLOOKUP(B161,名冊!$B$3:$T$640,19,0)),"")</f>
        <v>3015</v>
      </c>
      <c r="J161" s="427">
        <f t="shared" si="6"/>
        <v>0</v>
      </c>
      <c r="K161" s="303"/>
      <c r="L161" s="303"/>
      <c r="M161" s="307"/>
      <c r="N161" s="307"/>
      <c r="O161" s="303"/>
      <c r="P161" s="303"/>
      <c r="Q161" s="317"/>
      <c r="R161" s="317"/>
      <c r="S161" s="303"/>
      <c r="T161" s="317"/>
      <c r="U161" s="303"/>
      <c r="V161" s="302" t="str">
        <f t="shared" si="7"/>
        <v/>
      </c>
    </row>
    <row r="162" spans="1:22">
      <c r="A162" s="26">
        <v>159</v>
      </c>
      <c r="B162" s="23" t="s">
        <v>792</v>
      </c>
      <c r="C162" s="278" t="str">
        <f>IFERROR(IF($B162="","",VLOOKUP($B162,名冊!$B$3:$E$640,2,0)),"")</f>
        <v>電機二甲</v>
      </c>
      <c r="D162" s="278" t="str">
        <f>IFERROR(IF($B162="","",VLOOKUP($B162,名冊!$B$3:$E$640,3,0)),"")</f>
        <v>柯翊晨</v>
      </c>
      <c r="E162" s="206">
        <f>IFERROR(IF($B162="","",VLOOKUP($B162,名冊!$B$3:$E$640,4,0)),"")</f>
        <v>46</v>
      </c>
      <c r="F162" s="180" t="str">
        <f>IF(E162="","",VLOOKUP(E162,資料!$B$4:$D$128,3,0))</f>
        <v>加昌國小</v>
      </c>
      <c r="G162" s="180" t="str">
        <f>IF(F162="","",VLOOKUP(E162,資料!$B$4:$D$128,2,0))</f>
        <v>後勁8車</v>
      </c>
      <c r="H162" s="14" t="str">
        <f>IFERROR(IF(B162="","",IF(VLOOKUP(B162,名冊!$B$3:$K$640,7,0)="","",VLOOKUP(B162,名冊!$B$3:$K$640,7,0))),"")</f>
        <v/>
      </c>
      <c r="I162" s="431">
        <f>IFERROR(IF(B162="","",VLOOKUP(B162,名冊!$B$3:$T$640,19,0)),"")</f>
        <v>3015</v>
      </c>
      <c r="J162" s="427">
        <f t="shared" si="6"/>
        <v>0</v>
      </c>
      <c r="K162" s="303"/>
      <c r="L162" s="303"/>
      <c r="M162" s="307"/>
      <c r="N162" s="307"/>
      <c r="O162" s="303"/>
      <c r="P162" s="303"/>
      <c r="Q162" s="317"/>
      <c r="R162" s="317"/>
      <c r="S162" s="303"/>
      <c r="T162" s="317"/>
      <c r="U162" s="303"/>
      <c r="V162" s="302" t="str">
        <f t="shared" si="7"/>
        <v/>
      </c>
    </row>
    <row r="163" spans="1:22">
      <c r="A163" s="26">
        <v>160</v>
      </c>
      <c r="B163" s="23" t="s">
        <v>801</v>
      </c>
      <c r="C163" s="278" t="str">
        <f>IFERROR(IF($B163="","",VLOOKUP($B163,名冊!$B$3:$E$640,2,0)),"")</f>
        <v>電機二甲</v>
      </c>
      <c r="D163" s="278" t="str">
        <f>IFERROR(IF($B163="","",VLOOKUP($B163,名冊!$B$3:$E$640,3,0)),"")</f>
        <v>劉彥均</v>
      </c>
      <c r="E163" s="206">
        <f>IFERROR(IF($B163="","",VLOOKUP($B163,名冊!$B$3:$E$640,4,0)),"")</f>
        <v>46</v>
      </c>
      <c r="F163" s="180" t="str">
        <f>IF(E163="","",VLOOKUP(E163,資料!$B$4:$D$128,3,0))</f>
        <v>加昌國小</v>
      </c>
      <c r="G163" s="180" t="str">
        <f>IF(F163="","",VLOOKUP(E163,資料!$B$4:$D$128,2,0))</f>
        <v>後勁8車</v>
      </c>
      <c r="H163" s="14" t="str">
        <f>IFERROR(IF(B163="","",IF(VLOOKUP(B163,名冊!$B$3:$K$640,7,0)="","",VLOOKUP(B163,名冊!$B$3:$K$640,7,0))),"")</f>
        <v/>
      </c>
      <c r="I163" s="431">
        <f>IFERROR(IF(B163="","",VLOOKUP(B163,名冊!$B$3:$T$640,19,0)),"")</f>
        <v>3015</v>
      </c>
      <c r="J163" s="427">
        <f t="shared" si="6"/>
        <v>0</v>
      </c>
      <c r="K163" s="303"/>
      <c r="L163" s="303"/>
      <c r="M163" s="307"/>
      <c r="N163" s="307"/>
      <c r="O163" s="303"/>
      <c r="P163" s="303"/>
      <c r="Q163" s="317"/>
      <c r="R163" s="317"/>
      <c r="S163" s="303"/>
      <c r="T163" s="317"/>
      <c r="U163" s="303"/>
      <c r="V163" s="302" t="str">
        <f t="shared" si="7"/>
        <v/>
      </c>
    </row>
    <row r="164" spans="1:22">
      <c r="A164" s="26">
        <v>161</v>
      </c>
      <c r="B164" s="23" t="s">
        <v>811</v>
      </c>
      <c r="C164" s="278" t="str">
        <f>IFERROR(IF($B164="","",VLOOKUP($B164,名冊!$B$3:$E$640,2,0)),"")</f>
        <v>電機二乙</v>
      </c>
      <c r="D164" s="278" t="str">
        <f>IFERROR(IF($B164="","",VLOOKUP($B164,名冊!$B$3:$E$640,3,0)),"")</f>
        <v>王韋翰</v>
      </c>
      <c r="E164" s="206">
        <f>IFERROR(IF($B164="","",VLOOKUP($B164,名冊!$B$3:$E$640,4,0)),"")</f>
        <v>46</v>
      </c>
      <c r="F164" s="180" t="str">
        <f>IF(E164="","",VLOOKUP(E164,資料!$B$4:$D$128,3,0))</f>
        <v>加昌國小</v>
      </c>
      <c r="G164" s="180" t="str">
        <f>IF(F164="","",VLOOKUP(E164,資料!$B$4:$D$128,2,0))</f>
        <v>後勁8車</v>
      </c>
      <c r="H164" s="14" t="str">
        <f>IFERROR(IF(B164="","",IF(VLOOKUP(B164,名冊!$B$3:$K$640,7,0)="","",VLOOKUP(B164,名冊!$B$3:$K$640,7,0))),"")</f>
        <v/>
      </c>
      <c r="I164" s="431">
        <f>IFERROR(IF(B164="","",VLOOKUP(B164,名冊!$B$3:$T$640,19,0)),"")</f>
        <v>3015</v>
      </c>
      <c r="J164" s="427">
        <f t="shared" si="6"/>
        <v>0</v>
      </c>
      <c r="K164" s="303"/>
      <c r="L164" s="303"/>
      <c r="M164" s="307"/>
      <c r="N164" s="307"/>
      <c r="O164" s="303"/>
      <c r="P164" s="303"/>
      <c r="Q164" s="317"/>
      <c r="R164" s="317"/>
      <c r="S164" s="303"/>
      <c r="T164" s="317"/>
      <c r="U164" s="303"/>
      <c r="V164" s="302" t="str">
        <f t="shared" si="7"/>
        <v/>
      </c>
    </row>
    <row r="165" spans="1:22">
      <c r="A165" s="26">
        <v>162</v>
      </c>
      <c r="B165" s="329" t="s">
        <v>887</v>
      </c>
      <c r="C165" s="278" t="str">
        <f>IFERROR(IF($B165="","",VLOOKUP($B165,名冊!$B$3:$E$640,2,0)),"")</f>
        <v>化工二</v>
      </c>
      <c r="D165" s="278" t="str">
        <f>IFERROR(IF($B165="","",VLOOKUP($B165,名冊!$B$3:$E$640,3,0)),"")</f>
        <v>黃鉑勻</v>
      </c>
      <c r="E165" s="206">
        <f>IFERROR(IF($B165="","",VLOOKUP($B165,名冊!$B$3:$E$640,4,0)),"")</f>
        <v>46</v>
      </c>
      <c r="F165" s="180" t="str">
        <f>IF(E165="","",VLOOKUP(E165,資料!$B$4:$D$128,3,0))</f>
        <v>加昌國小</v>
      </c>
      <c r="G165" s="180" t="str">
        <f>IF(F165="","",VLOOKUP(E165,資料!$B$4:$D$128,2,0))</f>
        <v>後勁8車</v>
      </c>
      <c r="H165" s="14" t="str">
        <f>IFERROR(IF(B165="","",IF(VLOOKUP(B165,名冊!$B$3:$K$640,7,0)="","",VLOOKUP(B165,名冊!$B$3:$K$640,7,0))),"")</f>
        <v/>
      </c>
      <c r="I165" s="431">
        <f>IFERROR(IF(B165="","",VLOOKUP(B165,名冊!$B$3:$T$640,19,0)),"")</f>
        <v>3015</v>
      </c>
      <c r="J165" s="427">
        <f t="shared" si="6"/>
        <v>0</v>
      </c>
      <c r="K165" s="303"/>
      <c r="L165" s="303"/>
      <c r="M165" s="307"/>
      <c r="N165" s="307"/>
      <c r="O165" s="303"/>
      <c r="P165" s="303"/>
      <c r="Q165" s="317"/>
      <c r="R165" s="317"/>
      <c r="S165" s="303"/>
      <c r="T165" s="317"/>
      <c r="U165" s="303"/>
      <c r="V165" s="302" t="str">
        <f t="shared" si="7"/>
        <v/>
      </c>
    </row>
    <row r="166" spans="1:22">
      <c r="A166" s="26">
        <v>163</v>
      </c>
      <c r="B166" s="329">
        <v>110109</v>
      </c>
      <c r="C166" s="278" t="str">
        <f>IFERROR(IF($B166="","",VLOOKUP($B166,名冊!$B$3:$E$640,2,0)),"")</f>
        <v>機電一</v>
      </c>
      <c r="D166" s="278" t="str">
        <f>IFERROR(IF($B166="","",VLOOKUP($B166,名冊!$B$3:$E$640,3,0)),"")</f>
        <v>李冠廷</v>
      </c>
      <c r="E166" s="206">
        <f>IFERROR(IF($B166="","",VLOOKUP($B166,名冊!$B$3:$E$640,4,0)),"")</f>
        <v>35</v>
      </c>
      <c r="F166" s="180" t="str">
        <f>IF(E166="","",VLOOKUP(E166,資料!$B$4:$D$128,3,0))</f>
        <v>後勁農會(門口)</v>
      </c>
      <c r="G166" s="180" t="str">
        <f>IF(F166="","",VLOOKUP(E166,資料!$B$4:$D$128,2,0))</f>
        <v>後勁8車</v>
      </c>
      <c r="H166" s="14" t="str">
        <f>IFERROR(IF(B166="","",IF(VLOOKUP(B166,名冊!$B$3:$K$640,7,0)="","",VLOOKUP(B166,名冊!$B$3:$K$640,7,0))),"")</f>
        <v/>
      </c>
      <c r="I166" s="431">
        <f>IFERROR(IF(B166="","",VLOOKUP(B166,名冊!$B$3:$T$640,19,0)),"")</f>
        <v>2970</v>
      </c>
      <c r="J166" s="427">
        <f t="shared" si="6"/>
        <v>0</v>
      </c>
      <c r="K166" s="303"/>
      <c r="L166" s="303"/>
      <c r="M166" s="307"/>
      <c r="N166" s="307"/>
      <c r="O166" s="303"/>
      <c r="P166" s="303"/>
      <c r="Q166" s="317"/>
      <c r="R166" s="317"/>
      <c r="S166" s="303"/>
      <c r="T166" s="317"/>
      <c r="U166" s="303"/>
      <c r="V166" s="302" t="str">
        <f t="shared" si="7"/>
        <v/>
      </c>
    </row>
    <row r="167" spans="1:22">
      <c r="A167" s="26">
        <v>164</v>
      </c>
      <c r="B167" s="329">
        <v>110214</v>
      </c>
      <c r="C167" s="278" t="str">
        <f>IFERROR(IF($B167="","",VLOOKUP($B167,名冊!$B$3:$E$640,2,0)),"")</f>
        <v>食品一</v>
      </c>
      <c r="D167" s="278" t="str">
        <f>IFERROR(IF($B167="","",VLOOKUP($B167,名冊!$B$3:$E$640,3,0)),"")</f>
        <v>羅思涵</v>
      </c>
      <c r="E167" s="206">
        <f>IFERROR(IF($B167="","",VLOOKUP($B167,名冊!$B$3:$E$640,4,0)),"")</f>
        <v>35</v>
      </c>
      <c r="F167" s="180" t="str">
        <f>IF(E167="","",VLOOKUP(E167,資料!$B$4:$D$128,3,0))</f>
        <v>後勁農會(門口)</v>
      </c>
      <c r="G167" s="180" t="str">
        <f>IF(F167="","",VLOOKUP(E167,資料!$B$4:$D$128,2,0))</f>
        <v>後勁8車</v>
      </c>
      <c r="H167" s="14" t="str">
        <f>IFERROR(IF(B167="","",IF(VLOOKUP(B167,名冊!$B$3:$K$640,7,0)="","",VLOOKUP(B167,名冊!$B$3:$K$640,7,0))),"")</f>
        <v/>
      </c>
      <c r="I167" s="431">
        <f>IFERROR(IF(B167="","",VLOOKUP(B167,名冊!$B$3:$T$640,19,0)),"")</f>
        <v>2970</v>
      </c>
      <c r="J167" s="427">
        <f t="shared" si="6"/>
        <v>0</v>
      </c>
      <c r="K167" s="303"/>
      <c r="L167" s="303"/>
      <c r="M167" s="307"/>
      <c r="N167" s="307"/>
      <c r="O167" s="303"/>
      <c r="P167" s="303"/>
      <c r="Q167" s="317"/>
      <c r="R167" s="317"/>
      <c r="S167" s="303"/>
      <c r="T167" s="317"/>
      <c r="U167" s="303"/>
      <c r="V167" s="302" t="str">
        <f t="shared" si="7"/>
        <v/>
      </c>
    </row>
    <row r="168" spans="1:22">
      <c r="A168" s="26">
        <v>165</v>
      </c>
      <c r="B168" s="329">
        <v>110508</v>
      </c>
      <c r="C168" s="278" t="str">
        <f>IFERROR(IF($B168="","",VLOOKUP($B168,名冊!$B$3:$E$640,2,0)),"")</f>
        <v>機械一甲</v>
      </c>
      <c r="D168" s="278" t="str">
        <f>IFERROR(IF($B168="","",VLOOKUP($B168,名冊!$B$3:$E$640,3,0)),"")</f>
        <v>呂帛軒</v>
      </c>
      <c r="E168" s="206">
        <f>IFERROR(IF($B168="","",VLOOKUP($B168,名冊!$B$3:$E$640,4,0)),"")</f>
        <v>35</v>
      </c>
      <c r="F168" s="180" t="str">
        <f>IF(E168="","",VLOOKUP(E168,資料!$B$4:$D$128,3,0))</f>
        <v>後勁農會(門口)</v>
      </c>
      <c r="G168" s="180" t="str">
        <f>IF(F168="","",VLOOKUP(E168,資料!$B$4:$D$128,2,0))</f>
        <v>後勁8車</v>
      </c>
      <c r="H168" s="14" t="str">
        <f>IFERROR(IF(B168="","",IF(VLOOKUP(B168,名冊!$B$3:$K$640,7,0)="","",VLOOKUP(B168,名冊!$B$3:$K$640,7,0))),"")</f>
        <v>優惠</v>
      </c>
      <c r="I168" s="431">
        <f>IFERROR(IF(B168="","",VLOOKUP(B168,名冊!$B$3:$T$640,19,0)),"")</f>
        <v>1485</v>
      </c>
      <c r="J168" s="427">
        <f t="shared" si="6"/>
        <v>0</v>
      </c>
      <c r="K168" s="303"/>
      <c r="L168" s="303"/>
      <c r="M168" s="307"/>
      <c r="N168" s="307"/>
      <c r="O168" s="303"/>
      <c r="P168" s="303"/>
      <c r="Q168" s="317"/>
      <c r="R168" s="317"/>
      <c r="S168" s="303"/>
      <c r="T168" s="317"/>
      <c r="U168" s="303"/>
      <c r="V168" s="302" t="str">
        <f t="shared" si="7"/>
        <v/>
      </c>
    </row>
    <row r="169" spans="1:22">
      <c r="A169" s="26">
        <v>166</v>
      </c>
      <c r="B169" s="23">
        <v>910209</v>
      </c>
      <c r="C169" s="278" t="str">
        <f>IFERROR(IF($B169="","",VLOOKUP($B169,名冊!$B$3:$E$640,2,0)),"")</f>
        <v>食品三</v>
      </c>
      <c r="D169" s="278" t="str">
        <f>IFERROR(IF($B169="","",VLOOKUP($B169,名冊!$B$3:$E$640,3,0)),"")</f>
        <v>黃翊涵</v>
      </c>
      <c r="E169" s="206">
        <f>IFERROR(IF($B169="","",VLOOKUP($B169,名冊!$B$3:$E$640,4,0)),"")</f>
        <v>35</v>
      </c>
      <c r="F169" s="180" t="str">
        <f>IF(E169="","",VLOOKUP(E169,資料!$B$4:$D$128,3,0))</f>
        <v>後勁農會(門口)</v>
      </c>
      <c r="G169" s="180" t="str">
        <f>IF(F169="","",VLOOKUP(E169,資料!$B$4:$D$128,2,0))</f>
        <v>後勁8車</v>
      </c>
      <c r="H169" s="14" t="str">
        <f>IFERROR(IF(B169="","",IF(VLOOKUP(B169,名冊!$B$3:$K$640,7,0)="","",VLOOKUP(B169,名冊!$B$3:$K$640,7,0))),"")</f>
        <v/>
      </c>
      <c r="I169" s="431">
        <f>IFERROR(IF(B169="","",VLOOKUP(B169,名冊!$B$3:$T$640,19,0)),"")</f>
        <v>1584</v>
      </c>
      <c r="J169" s="427">
        <f t="shared" si="6"/>
        <v>0</v>
      </c>
      <c r="K169" s="303"/>
      <c r="L169" s="303"/>
      <c r="M169" s="307"/>
      <c r="N169" s="307"/>
      <c r="O169" s="303"/>
      <c r="P169" s="303"/>
      <c r="Q169" s="317"/>
      <c r="R169" s="317"/>
      <c r="S169" s="303"/>
      <c r="T169" s="317"/>
      <c r="U169" s="303"/>
      <c r="V169" s="302" t="str">
        <f t="shared" si="7"/>
        <v/>
      </c>
    </row>
    <row r="170" spans="1:22">
      <c r="A170" s="26">
        <v>167</v>
      </c>
      <c r="B170" s="23">
        <v>910619</v>
      </c>
      <c r="C170" s="278" t="str">
        <f>IFERROR(IF($B170="","",VLOOKUP($B170,名冊!$B$3:$E$640,2,0)),"")</f>
        <v>機械三乙</v>
      </c>
      <c r="D170" s="278" t="str">
        <f>IFERROR(IF($B170="","",VLOOKUP($B170,名冊!$B$3:$E$640,3,0)),"")</f>
        <v>郭宇笙</v>
      </c>
      <c r="E170" s="206">
        <f>IFERROR(IF($B170="","",VLOOKUP($B170,名冊!$B$3:$E$640,4,0)),"")</f>
        <v>35</v>
      </c>
      <c r="F170" s="180" t="str">
        <f>IF(E170="","",VLOOKUP(E170,資料!$B$4:$D$128,3,0))</f>
        <v>後勁農會(門口)</v>
      </c>
      <c r="G170" s="180" t="str">
        <f>IF(F170="","",VLOOKUP(E170,資料!$B$4:$D$128,2,0))</f>
        <v>後勁8車</v>
      </c>
      <c r="H170" s="14" t="str">
        <f>IFERROR(IF(B170="","",IF(VLOOKUP(B170,名冊!$B$3:$K$640,7,0)="","",VLOOKUP(B170,名冊!$B$3:$K$640,7,0))),"")</f>
        <v/>
      </c>
      <c r="I170" s="431">
        <f>IFERROR(IF(B170="","",VLOOKUP(B170,名冊!$B$3:$T$640,19,0)),"")</f>
        <v>1584</v>
      </c>
      <c r="J170" s="427">
        <f t="shared" si="6"/>
        <v>0</v>
      </c>
      <c r="K170" s="303"/>
      <c r="L170" s="303"/>
      <c r="M170" s="307"/>
      <c r="N170" s="307"/>
      <c r="O170" s="303"/>
      <c r="P170" s="303"/>
      <c r="Q170" s="317"/>
      <c r="R170" s="317"/>
      <c r="S170" s="303"/>
      <c r="T170" s="317"/>
      <c r="U170" s="303"/>
      <c r="V170" s="302" t="str">
        <f t="shared" si="7"/>
        <v/>
      </c>
    </row>
    <row r="171" spans="1:22">
      <c r="A171" s="26">
        <v>168</v>
      </c>
      <c r="B171" s="23">
        <v>910623</v>
      </c>
      <c r="C171" s="278" t="str">
        <f>IFERROR(IF($B171="","",VLOOKUP($B171,名冊!$B$3:$E$640,2,0)),"")</f>
        <v>機械三乙</v>
      </c>
      <c r="D171" s="278" t="str">
        <f>IFERROR(IF($B171="","",VLOOKUP($B171,名冊!$B$3:$E$640,3,0)),"")</f>
        <v>葉孟勳</v>
      </c>
      <c r="E171" s="206">
        <f>IFERROR(IF($B171="","",VLOOKUP($B171,名冊!$B$3:$E$640,4,0)),"")</f>
        <v>35</v>
      </c>
      <c r="F171" s="180" t="str">
        <f>IF(E171="","",VLOOKUP(E171,資料!$B$4:$D$128,3,0))</f>
        <v>後勁農會(門口)</v>
      </c>
      <c r="G171" s="180" t="str">
        <f>IF(F171="","",VLOOKUP(E171,資料!$B$4:$D$128,2,0))</f>
        <v>後勁8車</v>
      </c>
      <c r="H171" s="14" t="str">
        <f>IFERROR(IF(B171="","",IF(VLOOKUP(B171,名冊!$B$3:$K$640,7,0)="","",VLOOKUP(B171,名冊!$B$3:$K$640,7,0))),"")</f>
        <v/>
      </c>
      <c r="I171" s="431">
        <f>IFERROR(IF(B171="","",VLOOKUP(B171,名冊!$B$3:$T$640,19,0)),"")</f>
        <v>1584</v>
      </c>
      <c r="J171" s="427">
        <f t="shared" si="6"/>
        <v>0</v>
      </c>
      <c r="K171" s="303"/>
      <c r="L171" s="303"/>
      <c r="M171" s="307"/>
      <c r="N171" s="307"/>
      <c r="O171" s="303"/>
      <c r="P171" s="303"/>
      <c r="Q171" s="303"/>
      <c r="R171" s="303"/>
      <c r="S171" s="303"/>
      <c r="T171" s="303"/>
      <c r="U171" s="303"/>
      <c r="V171" s="302" t="str">
        <f t="shared" si="7"/>
        <v/>
      </c>
    </row>
    <row r="172" spans="1:22">
      <c r="A172" s="26">
        <v>169</v>
      </c>
      <c r="B172" s="23">
        <v>911504</v>
      </c>
      <c r="C172" s="278" t="str">
        <f>IFERROR(IF($B172="","",VLOOKUP($B172,名冊!$B$3:$E$640,2,0)),"")</f>
        <v>建築三</v>
      </c>
      <c r="D172" s="278" t="str">
        <f>IFERROR(IF($B172="","",VLOOKUP($B172,名冊!$B$3:$E$640,3,0)),"")</f>
        <v>陳珮薰</v>
      </c>
      <c r="E172" s="206">
        <f>IFERROR(IF($B172="","",VLOOKUP($B172,名冊!$B$3:$E$640,4,0)),"")</f>
        <v>35</v>
      </c>
      <c r="F172" s="180" t="str">
        <f>IF(E172="","",VLOOKUP(E172,資料!$B$4:$D$128,3,0))</f>
        <v>後勁農會(門口)</v>
      </c>
      <c r="G172" s="180" t="str">
        <f>IF(F172="","",VLOOKUP(E172,資料!$B$4:$D$128,2,0))</f>
        <v>後勁8車</v>
      </c>
      <c r="H172" s="14" t="str">
        <f>IFERROR(IF(B172="","",IF(VLOOKUP(B172,名冊!$B$3:$K$640,7,0)="","",VLOOKUP(B172,名冊!$B$3:$K$640,7,0))),"")</f>
        <v/>
      </c>
      <c r="I172" s="431">
        <f>IFERROR(IF(B172="","",VLOOKUP(B172,名冊!$B$3:$T$640,19,0)),"")</f>
        <v>1584</v>
      </c>
      <c r="J172" s="427">
        <f t="shared" si="6"/>
        <v>0</v>
      </c>
      <c r="K172" s="303"/>
      <c r="L172" s="303"/>
      <c r="M172" s="307"/>
      <c r="N172" s="307"/>
      <c r="O172" s="303"/>
      <c r="P172" s="303"/>
      <c r="Q172" s="317"/>
      <c r="R172" s="317"/>
      <c r="S172" s="303"/>
      <c r="T172" s="317"/>
      <c r="U172" s="303"/>
      <c r="V172" s="302" t="str">
        <f t="shared" si="7"/>
        <v/>
      </c>
    </row>
    <row r="173" spans="1:22">
      <c r="A173" s="26">
        <v>170</v>
      </c>
      <c r="B173" s="329">
        <v>110732</v>
      </c>
      <c r="C173" s="278" t="str">
        <f>IFERROR(IF($B173="","",VLOOKUP($B173,名冊!$B$3:$E$640,2,0)),"")</f>
        <v>汽車一甲</v>
      </c>
      <c r="D173" s="278" t="str">
        <f>IFERROR(IF($B173="","",VLOOKUP($B173,名冊!$B$3:$E$640,3,0)),"")</f>
        <v>韓昊恩</v>
      </c>
      <c r="E173" s="206">
        <f>IFERROR(IF($B173="","",VLOOKUP($B173,名冊!$B$3:$E$640,4,0)),"")</f>
        <v>36</v>
      </c>
      <c r="F173" s="180" t="str">
        <f>IF(E173="","",VLOOKUP(E173,資料!$B$4:$D$128,3,0))</f>
        <v>高雄海科大(7-11)</v>
      </c>
      <c r="G173" s="180" t="str">
        <f>IF(F173="","",VLOOKUP(E173,資料!$B$4:$D$128,2,0))</f>
        <v>後勁8車</v>
      </c>
      <c r="H173" s="14" t="str">
        <f>IFERROR(IF(B173="","",IF(VLOOKUP(B173,名冊!$B$3:$K$640,7,0)="","",VLOOKUP(B173,名冊!$B$3:$K$640,7,0))),"")</f>
        <v/>
      </c>
      <c r="I173" s="431">
        <f>IFERROR(IF(B173="","",VLOOKUP(B173,名冊!$B$3:$T$640,19,0)),"")</f>
        <v>2970</v>
      </c>
      <c r="J173" s="427">
        <f t="shared" si="6"/>
        <v>0</v>
      </c>
      <c r="K173" s="303"/>
      <c r="L173" s="303"/>
      <c r="M173" s="307"/>
      <c r="N173" s="307"/>
      <c r="O173" s="303"/>
      <c r="P173" s="303"/>
      <c r="Q173" s="317"/>
      <c r="R173" s="317"/>
      <c r="S173" s="303"/>
      <c r="T173" s="317"/>
      <c r="U173" s="303"/>
      <c r="V173" s="302" t="str">
        <f t="shared" si="7"/>
        <v/>
      </c>
    </row>
    <row r="174" spans="1:22">
      <c r="A174" s="26">
        <v>171</v>
      </c>
      <c r="B174" s="329">
        <v>111108</v>
      </c>
      <c r="C174" s="278" t="str">
        <f>IFERROR(IF($B174="","",VLOOKUP($B174,名冊!$B$3:$E$640,2,0)),"")</f>
        <v>電子一甲</v>
      </c>
      <c r="D174" s="278" t="str">
        <f>IFERROR(IF($B174="","",VLOOKUP($B174,名冊!$B$3:$E$640,3,0)),"")</f>
        <v>邱啟維</v>
      </c>
      <c r="E174" s="206">
        <f>IFERROR(IF($B174="","",VLOOKUP($B174,名冊!$B$3:$E$640,4,0)),"")</f>
        <v>36</v>
      </c>
      <c r="F174" s="180" t="str">
        <f>IF(E174="","",VLOOKUP(E174,資料!$B$4:$D$128,3,0))</f>
        <v>高雄海科大(7-11)</v>
      </c>
      <c r="G174" s="180" t="str">
        <f>IF(F174="","",VLOOKUP(E174,資料!$B$4:$D$128,2,0))</f>
        <v>後勁8車</v>
      </c>
      <c r="H174" s="14" t="str">
        <f>IFERROR(IF(B174="","",IF(VLOOKUP(B174,名冊!$B$3:$K$640,7,0)="","",VLOOKUP(B174,名冊!$B$3:$K$640,7,0))),"")</f>
        <v/>
      </c>
      <c r="I174" s="431">
        <f>IFERROR(IF(B174="","",VLOOKUP(B174,名冊!$B$3:$T$640,19,0)),"")</f>
        <v>2970</v>
      </c>
      <c r="J174" s="427">
        <f t="shared" si="6"/>
        <v>0</v>
      </c>
      <c r="K174" s="303"/>
      <c r="L174" s="303"/>
      <c r="M174" s="307"/>
      <c r="N174" s="307"/>
      <c r="O174" s="303"/>
      <c r="P174" s="303"/>
      <c r="Q174" s="317"/>
      <c r="R174" s="317"/>
      <c r="S174" s="303"/>
      <c r="T174" s="317"/>
      <c r="U174" s="303"/>
      <c r="V174" s="302" t="str">
        <f t="shared" si="7"/>
        <v/>
      </c>
    </row>
    <row r="175" spans="1:22">
      <c r="A175" s="26">
        <v>172</v>
      </c>
      <c r="B175" s="329">
        <v>111119</v>
      </c>
      <c r="C175" s="278" t="str">
        <f>IFERROR(IF($B175="","",VLOOKUP($B175,名冊!$B$3:$E$640,2,0)),"")</f>
        <v>電子一甲</v>
      </c>
      <c r="D175" s="278" t="str">
        <f>IFERROR(IF($B175="","",VLOOKUP($B175,名冊!$B$3:$E$640,3,0)),"")</f>
        <v>郭俊陞</v>
      </c>
      <c r="E175" s="206">
        <f>IFERROR(IF($B175="","",VLOOKUP($B175,名冊!$B$3:$E$640,4,0)),"")</f>
        <v>36</v>
      </c>
      <c r="F175" s="180" t="str">
        <f>IF(E175="","",VLOOKUP(E175,資料!$B$4:$D$128,3,0))</f>
        <v>高雄海科大(7-11)</v>
      </c>
      <c r="G175" s="180" t="str">
        <f>IF(F175="","",VLOOKUP(E175,資料!$B$4:$D$128,2,0))</f>
        <v>後勁8車</v>
      </c>
      <c r="H175" s="14" t="str">
        <f>IFERROR(IF(B175="","",IF(VLOOKUP(B175,名冊!$B$3:$K$640,7,0)="","",VLOOKUP(B175,名冊!$B$3:$K$640,7,0))),"")</f>
        <v/>
      </c>
      <c r="I175" s="431">
        <f>IFERROR(IF(B175="","",VLOOKUP(B175,名冊!$B$3:$T$640,19,0)),"")</f>
        <v>2970</v>
      </c>
      <c r="J175" s="427">
        <f t="shared" si="6"/>
        <v>0</v>
      </c>
      <c r="K175" s="303"/>
      <c r="L175" s="303"/>
      <c r="M175" s="307"/>
      <c r="N175" s="307"/>
      <c r="O175" s="303"/>
      <c r="P175" s="303"/>
      <c r="Q175" s="317"/>
      <c r="R175" s="317"/>
      <c r="S175" s="303"/>
      <c r="T175" s="317"/>
      <c r="U175" s="303"/>
      <c r="V175" s="302" t="str">
        <f t="shared" si="7"/>
        <v/>
      </c>
    </row>
    <row r="176" spans="1:22">
      <c r="A176" s="26">
        <v>173</v>
      </c>
      <c r="B176" s="329">
        <v>111408</v>
      </c>
      <c r="C176" s="278" t="str">
        <f>IFERROR(IF($B176="","",VLOOKUP($B176,名冊!$B$3:$E$640,2,0)),"")</f>
        <v>化工一</v>
      </c>
      <c r="D176" s="278" t="str">
        <f>IFERROR(IF($B176="","",VLOOKUP($B176,名冊!$B$3:$E$640,3,0)),"")</f>
        <v>張妙靜</v>
      </c>
      <c r="E176" s="206">
        <f>IFERROR(IF($B176="","",VLOOKUP($B176,名冊!$B$3:$E$640,4,0)),"")</f>
        <v>36</v>
      </c>
      <c r="F176" s="180" t="str">
        <f>IF(E176="","",VLOOKUP(E176,資料!$B$4:$D$128,3,0))</f>
        <v>高雄海科大(7-11)</v>
      </c>
      <c r="G176" s="180" t="str">
        <f>IF(F176="","",VLOOKUP(E176,資料!$B$4:$D$128,2,0))</f>
        <v>後勁8車</v>
      </c>
      <c r="H176" s="14" t="str">
        <f>IFERROR(IF(B176="","",IF(VLOOKUP(B176,名冊!$B$3:$K$640,7,0)="","",VLOOKUP(B176,名冊!$B$3:$K$640,7,0))),"")</f>
        <v/>
      </c>
      <c r="I176" s="431">
        <f>IFERROR(IF(B176="","",VLOOKUP(B176,名冊!$B$3:$T$640,19,0)),"")</f>
        <v>2970</v>
      </c>
      <c r="J176" s="427">
        <f t="shared" si="6"/>
        <v>0</v>
      </c>
      <c r="K176" s="303"/>
      <c r="L176" s="303"/>
      <c r="M176" s="307"/>
      <c r="N176" s="307"/>
      <c r="O176" s="303"/>
      <c r="P176" s="303"/>
      <c r="Q176" s="317"/>
      <c r="R176" s="317"/>
      <c r="S176" s="303"/>
      <c r="T176" s="317"/>
      <c r="U176" s="303"/>
      <c r="V176" s="302" t="str">
        <f t="shared" si="7"/>
        <v/>
      </c>
    </row>
    <row r="177" spans="1:22">
      <c r="A177" s="26">
        <v>174</v>
      </c>
      <c r="B177" s="23">
        <v>910226</v>
      </c>
      <c r="C177" s="278" t="str">
        <f>IFERROR(IF($B177="","",VLOOKUP($B177,名冊!$B$3:$E$640,2,0)),"")</f>
        <v>食品三</v>
      </c>
      <c r="D177" s="278" t="str">
        <f>IFERROR(IF($B177="","",VLOOKUP($B177,名冊!$B$3:$E$640,3,0)),"")</f>
        <v>黑羿翔</v>
      </c>
      <c r="E177" s="206">
        <f>IFERROR(IF($B177="","",VLOOKUP($B177,名冊!$B$3:$E$640,4,0)),"")</f>
        <v>36</v>
      </c>
      <c r="F177" s="180" t="str">
        <f>IF(E177="","",VLOOKUP(E177,資料!$B$4:$D$128,3,0))</f>
        <v>高雄海科大(7-11)</v>
      </c>
      <c r="G177" s="180" t="str">
        <f>IF(F177="","",VLOOKUP(E177,資料!$B$4:$D$128,2,0))</f>
        <v>後勁8車</v>
      </c>
      <c r="H177" s="14" t="str">
        <f>IFERROR(IF(B177="","",IF(VLOOKUP(B177,名冊!$B$3:$K$640,7,0)="","",VLOOKUP(B177,名冊!$B$3:$K$640,7,0))),"")</f>
        <v/>
      </c>
      <c r="I177" s="431">
        <f>IFERROR(IF(B177="","",VLOOKUP(B177,名冊!$B$3:$T$640,19,0)),"")</f>
        <v>1584</v>
      </c>
      <c r="J177" s="427">
        <f t="shared" si="6"/>
        <v>0</v>
      </c>
      <c r="K177" s="303"/>
      <c r="L177" s="303"/>
      <c r="M177" s="307"/>
      <c r="N177" s="307"/>
      <c r="O177" s="303"/>
      <c r="P177" s="303"/>
      <c r="Q177" s="317"/>
      <c r="R177" s="317"/>
      <c r="S177" s="303"/>
      <c r="T177" s="317"/>
      <c r="U177" s="303"/>
      <c r="V177" s="302" t="str">
        <f t="shared" si="7"/>
        <v/>
      </c>
    </row>
    <row r="178" spans="1:22">
      <c r="A178" s="26">
        <v>175</v>
      </c>
      <c r="B178" s="23">
        <v>910714</v>
      </c>
      <c r="C178" s="278" t="str">
        <f>IFERROR(IF($B178="","",VLOOKUP($B178,名冊!$B$3:$E$640,2,0)),"")</f>
        <v>汽車三甲</v>
      </c>
      <c r="D178" s="278" t="str">
        <f>IFERROR(IF($B178="","",VLOOKUP($B178,名冊!$B$3:$E$640,3,0)),"")</f>
        <v>張以撒</v>
      </c>
      <c r="E178" s="206">
        <f>IFERROR(IF($B178="","",VLOOKUP($B178,名冊!$B$3:$E$640,4,0)),"")</f>
        <v>36</v>
      </c>
      <c r="F178" s="180" t="str">
        <f>IF(E178="","",VLOOKUP(E178,資料!$B$4:$D$128,3,0))</f>
        <v>高雄海科大(7-11)</v>
      </c>
      <c r="G178" s="180" t="str">
        <f>IF(F178="","",VLOOKUP(E178,資料!$B$4:$D$128,2,0))</f>
        <v>後勁8車</v>
      </c>
      <c r="H178" s="14" t="str">
        <f>IFERROR(IF(B178="","",IF(VLOOKUP(B178,名冊!$B$3:$K$640,7,0)="","",VLOOKUP(B178,名冊!$B$3:$K$640,7,0))),"")</f>
        <v>優惠</v>
      </c>
      <c r="I178" s="431">
        <f>IFERROR(IF(B178="","",VLOOKUP(B178,名冊!$B$3:$T$640,19,0)),"")</f>
        <v>792</v>
      </c>
      <c r="J178" s="427">
        <f t="shared" si="6"/>
        <v>0</v>
      </c>
      <c r="K178" s="303"/>
      <c r="L178" s="303"/>
      <c r="M178" s="307"/>
      <c r="N178" s="307"/>
      <c r="O178" s="303"/>
      <c r="P178" s="303"/>
      <c r="Q178" s="317"/>
      <c r="R178" s="317"/>
      <c r="S178" s="303"/>
      <c r="T178" s="317"/>
      <c r="U178" s="303"/>
      <c r="V178" s="302" t="str">
        <f t="shared" si="7"/>
        <v/>
      </c>
    </row>
    <row r="179" spans="1:22">
      <c r="A179" s="26">
        <v>176</v>
      </c>
      <c r="B179" s="23">
        <v>910813</v>
      </c>
      <c r="C179" s="278" t="str">
        <f>IFERROR(IF($B179="","",VLOOKUP($B179,名冊!$B$3:$E$640,2,0)),"")</f>
        <v>汽車三乙</v>
      </c>
      <c r="D179" s="278" t="str">
        <f>IFERROR(IF($B179="","",VLOOKUP($B179,名冊!$B$3:$E$640,3,0)),"")</f>
        <v>林恭正</v>
      </c>
      <c r="E179" s="206">
        <f>IFERROR(IF($B179="","",VLOOKUP($B179,名冊!$B$3:$E$640,4,0)),"")</f>
        <v>36</v>
      </c>
      <c r="F179" s="180" t="str">
        <f>IF(E179="","",VLOOKUP(E179,資料!$B$4:$D$128,3,0))</f>
        <v>高雄海科大(7-11)</v>
      </c>
      <c r="G179" s="180" t="str">
        <f>IF(F179="","",VLOOKUP(E179,資料!$B$4:$D$128,2,0))</f>
        <v>後勁8車</v>
      </c>
      <c r="H179" s="14" t="str">
        <f>IFERROR(IF(B179="","",IF(VLOOKUP(B179,名冊!$B$3:$K$640,7,0)="","",VLOOKUP(B179,名冊!$B$3:$K$640,7,0))),"")</f>
        <v/>
      </c>
      <c r="I179" s="431">
        <f>IFERROR(IF(B179="","",VLOOKUP(B179,名冊!$B$3:$T$640,19,0)),"")</f>
        <v>1584</v>
      </c>
      <c r="J179" s="427">
        <f t="shared" si="6"/>
        <v>0</v>
      </c>
      <c r="K179" s="303"/>
      <c r="L179" s="303"/>
      <c r="M179" s="307"/>
      <c r="N179" s="307"/>
      <c r="O179" s="303"/>
      <c r="P179" s="303"/>
      <c r="Q179" s="317"/>
      <c r="R179" s="317"/>
      <c r="S179" s="303"/>
      <c r="T179" s="317"/>
      <c r="U179" s="303"/>
      <c r="V179" s="302" t="str">
        <f t="shared" si="7"/>
        <v/>
      </c>
    </row>
    <row r="180" spans="1:22">
      <c r="A180" s="26">
        <v>177</v>
      </c>
      <c r="B180" s="329" t="s">
        <v>755</v>
      </c>
      <c r="C180" s="278" t="str">
        <f>IFERROR(IF($B180="","",VLOOKUP($B180,名冊!$B$3:$E$640,2,0)),"")</f>
        <v>汽車二乙</v>
      </c>
      <c r="D180" s="278" t="str">
        <f>IFERROR(IF($B180="","",VLOOKUP($B180,名冊!$B$3:$E$640,3,0)),"")</f>
        <v>王昱凱</v>
      </c>
      <c r="E180" s="206">
        <f>IFERROR(IF($B180="","",VLOOKUP($B180,名冊!$B$3:$E$640,4,0)),"")</f>
        <v>36</v>
      </c>
      <c r="F180" s="180" t="str">
        <f>IF(E180="","",VLOOKUP(E180,資料!$B$4:$D$128,3,0))</f>
        <v>高雄海科大(7-11)</v>
      </c>
      <c r="G180" s="180" t="str">
        <f>IF(F180="","",VLOOKUP(E180,資料!$B$4:$D$128,2,0))</f>
        <v>後勁8車</v>
      </c>
      <c r="H180" s="14" t="str">
        <f>IFERROR(IF(B180="","",IF(VLOOKUP(B180,名冊!$B$3:$K$640,7,0)="","",VLOOKUP(B180,名冊!$B$3:$K$640,7,0))),"")</f>
        <v/>
      </c>
      <c r="I180" s="431">
        <f>IFERROR(IF(B180="","",VLOOKUP(B180,名冊!$B$3:$T$640,19,0)),"")</f>
        <v>2970</v>
      </c>
      <c r="J180" s="427">
        <f t="shared" si="6"/>
        <v>0</v>
      </c>
      <c r="K180" s="303"/>
      <c r="L180" s="303"/>
      <c r="M180" s="307"/>
      <c r="N180" s="307"/>
      <c r="O180" s="303"/>
      <c r="P180" s="303"/>
      <c r="Q180" s="317"/>
      <c r="R180" s="317"/>
      <c r="S180" s="303"/>
      <c r="T180" s="317"/>
      <c r="U180" s="303"/>
      <c r="V180" s="302" t="str">
        <f t="shared" si="7"/>
        <v/>
      </c>
    </row>
    <row r="181" spans="1:22">
      <c r="A181" s="26">
        <v>178</v>
      </c>
      <c r="B181" s="23" t="s">
        <v>836</v>
      </c>
      <c r="C181" s="278" t="str">
        <f>IFERROR(IF($B181="","",VLOOKUP($B181,名冊!$B$3:$E$640,2,0)),"")</f>
        <v>電子二</v>
      </c>
      <c r="D181" s="278" t="str">
        <f>IFERROR(IF($B181="","",VLOOKUP($B181,名冊!$B$3:$E$640,3,0)),"")</f>
        <v>邵子豪</v>
      </c>
      <c r="E181" s="206">
        <f>IFERROR(IF($B181="","",VLOOKUP($B181,名冊!$B$3:$E$640,4,0)),"")</f>
        <v>36</v>
      </c>
      <c r="F181" s="180" t="str">
        <f>IF(E181="","",VLOOKUP(E181,資料!$B$4:$D$128,3,0))</f>
        <v>高雄海科大(7-11)</v>
      </c>
      <c r="G181" s="180" t="str">
        <f>IF(F181="","",VLOOKUP(E181,資料!$B$4:$D$128,2,0))</f>
        <v>後勁8車</v>
      </c>
      <c r="H181" s="14" t="str">
        <f>IFERROR(IF(B181="","",IF(VLOOKUP(B181,名冊!$B$3:$K$640,7,0)="","",VLOOKUP(B181,名冊!$B$3:$K$640,7,0))),"")</f>
        <v/>
      </c>
      <c r="I181" s="431">
        <f>IFERROR(IF(B181="","",VLOOKUP(B181,名冊!$B$3:$T$640,19,0)),"")</f>
        <v>2970</v>
      </c>
      <c r="J181" s="427">
        <f t="shared" si="6"/>
        <v>0</v>
      </c>
      <c r="K181" s="303"/>
      <c r="L181" s="303"/>
      <c r="M181" s="307"/>
      <c r="N181" s="307"/>
      <c r="O181" s="303"/>
      <c r="P181" s="303"/>
      <c r="Q181" s="317"/>
      <c r="R181" s="317"/>
      <c r="S181" s="303"/>
      <c r="T181" s="317"/>
      <c r="U181" s="303"/>
      <c r="V181" s="302" t="str">
        <f t="shared" si="7"/>
        <v/>
      </c>
    </row>
    <row r="182" spans="1:22">
      <c r="A182" s="26">
        <v>179</v>
      </c>
      <c r="B182" s="329" t="s">
        <v>844</v>
      </c>
      <c r="C182" s="278" t="str">
        <f>IFERROR(IF($B182="","",VLOOKUP($B182,名冊!$B$3:$E$640,2,0)),"")</f>
        <v>電子二</v>
      </c>
      <c r="D182" s="278" t="str">
        <f>IFERROR(IF($B182="","",VLOOKUP($B182,名冊!$B$3:$E$640,3,0)),"")</f>
        <v>蔡守益</v>
      </c>
      <c r="E182" s="206">
        <f>IFERROR(IF($B182="","",VLOOKUP($B182,名冊!$B$3:$E$640,4,0)),"")</f>
        <v>36</v>
      </c>
      <c r="F182" s="180" t="str">
        <f>IF(E182="","",VLOOKUP(E182,資料!$B$4:$D$128,3,0))</f>
        <v>高雄海科大(7-11)</v>
      </c>
      <c r="G182" s="180" t="str">
        <f>IF(F182="","",VLOOKUP(E182,資料!$B$4:$D$128,2,0))</f>
        <v>後勁8車</v>
      </c>
      <c r="H182" s="14" t="str">
        <f>IFERROR(IF(B182="","",IF(VLOOKUP(B182,名冊!$B$3:$K$640,7,0)="","",VLOOKUP(B182,名冊!$B$3:$K$640,7,0))),"")</f>
        <v/>
      </c>
      <c r="I182" s="431">
        <f>IFERROR(IF(B182="","",VLOOKUP(B182,名冊!$B$3:$T$640,19,0)),"")</f>
        <v>2970</v>
      </c>
      <c r="J182" s="427">
        <f t="shared" si="6"/>
        <v>0</v>
      </c>
      <c r="K182" s="303"/>
      <c r="L182" s="303"/>
      <c r="M182" s="307"/>
      <c r="N182" s="307"/>
      <c r="O182" s="303"/>
      <c r="P182" s="303"/>
      <c r="Q182" s="317"/>
      <c r="R182" s="317"/>
      <c r="S182" s="303"/>
      <c r="T182" s="317"/>
      <c r="U182" s="303"/>
      <c r="V182" s="302" t="str">
        <f t="shared" si="7"/>
        <v/>
      </c>
    </row>
    <row r="183" spans="1:22">
      <c r="A183" s="26">
        <v>180</v>
      </c>
      <c r="B183" s="329">
        <v>110414</v>
      </c>
      <c r="C183" s="278" t="str">
        <f>IFERROR(IF($B183="","",VLOOKUP($B183,名冊!$B$3:$E$640,2,0)),"")</f>
        <v>園藝一</v>
      </c>
      <c r="D183" s="278" t="str">
        <f>IFERROR(IF($B183="","",VLOOKUP($B183,名冊!$B$3:$E$640,3,0)),"")</f>
        <v>孔祥宏</v>
      </c>
      <c r="E183" s="206">
        <f>IFERROR(IF($B183="","",VLOOKUP($B183,名冊!$B$3:$E$640,4,0)),"")</f>
        <v>47</v>
      </c>
      <c r="F183" s="180" t="str">
        <f>IF(E183="","",VLOOKUP(E183,資料!$B$4:$D$128,3,0))</f>
        <v>後昌/加昌(陽信銀行)</v>
      </c>
      <c r="G183" s="180" t="str">
        <f>IF(F183="","",VLOOKUP(E183,資料!$B$4:$D$128,2,0))</f>
        <v>後勁8車</v>
      </c>
      <c r="H183" s="14" t="str">
        <f>IFERROR(IF(B183="","",IF(VLOOKUP(B183,名冊!$B$3:$K$640,7,0)="","",VLOOKUP(B183,名冊!$B$3:$K$640,7,0))),"")</f>
        <v/>
      </c>
      <c r="I183" s="431">
        <f>IFERROR(IF(B183="","",VLOOKUP(B183,名冊!$B$3:$T$640,19,0)),"")</f>
        <v>2970</v>
      </c>
      <c r="J183" s="427">
        <f t="shared" si="6"/>
        <v>0</v>
      </c>
      <c r="K183" s="303"/>
      <c r="L183" s="303"/>
      <c r="M183" s="307"/>
      <c r="N183" s="307"/>
      <c r="O183" s="303"/>
      <c r="P183" s="303"/>
      <c r="Q183" s="303"/>
      <c r="R183" s="303"/>
      <c r="S183" s="303"/>
      <c r="T183" s="303"/>
      <c r="U183" s="303"/>
      <c r="V183" s="302" t="str">
        <f t="shared" si="7"/>
        <v/>
      </c>
    </row>
    <row r="184" spans="1:22">
      <c r="A184" s="26">
        <v>181</v>
      </c>
      <c r="B184" s="329">
        <v>111422</v>
      </c>
      <c r="C184" s="278" t="str">
        <f>IFERROR(IF($B184="","",VLOOKUP($B184,名冊!$B$3:$E$640,2,0)),"")</f>
        <v>化工一</v>
      </c>
      <c r="D184" s="278" t="str">
        <f>IFERROR(IF($B184="","",VLOOKUP($B184,名冊!$B$3:$E$640,3,0)),"")</f>
        <v>陳彥綸</v>
      </c>
      <c r="E184" s="206">
        <f>IFERROR(IF($B184="","",VLOOKUP($B184,名冊!$B$3:$E$640,4,0)),"")</f>
        <v>47</v>
      </c>
      <c r="F184" s="180" t="str">
        <f>IF(E184="","",VLOOKUP(E184,資料!$B$4:$D$128,3,0))</f>
        <v>後昌/加昌(陽信銀行)</v>
      </c>
      <c r="G184" s="180" t="str">
        <f>IF(F184="","",VLOOKUP(E184,資料!$B$4:$D$128,2,0))</f>
        <v>後勁8車</v>
      </c>
      <c r="H184" s="14" t="str">
        <f>IFERROR(IF(B184="","",IF(VLOOKUP(B184,名冊!$B$3:$K$640,7,0)="","",VLOOKUP(B184,名冊!$B$3:$K$640,7,0))),"")</f>
        <v/>
      </c>
      <c r="I184" s="431">
        <f>IFERROR(IF(B184="","",VLOOKUP(B184,名冊!$B$3:$T$640,19,0)),"")</f>
        <v>2970</v>
      </c>
      <c r="J184" s="427">
        <f t="shared" si="6"/>
        <v>0</v>
      </c>
      <c r="K184" s="303"/>
      <c r="L184" s="303"/>
      <c r="M184" s="307"/>
      <c r="N184" s="307"/>
      <c r="O184" s="303"/>
      <c r="P184" s="303"/>
      <c r="Q184" s="317"/>
      <c r="R184" s="317"/>
      <c r="S184" s="303"/>
      <c r="T184" s="317"/>
      <c r="U184" s="303"/>
      <c r="V184" s="302" t="str">
        <f t="shared" si="7"/>
        <v/>
      </c>
    </row>
    <row r="185" spans="1:22">
      <c r="A185" s="26">
        <v>182</v>
      </c>
      <c r="B185" s="329" t="s">
        <v>758</v>
      </c>
      <c r="C185" s="278" t="str">
        <f>IFERROR(IF($B185="","",VLOOKUP($B185,名冊!$B$3:$E$640,2,0)),"")</f>
        <v>汽車二乙</v>
      </c>
      <c r="D185" s="278" t="str">
        <f>IFERROR(IF($B185="","",VLOOKUP($B185,名冊!$B$3:$E$640,3,0)),"")</f>
        <v>林泓穎</v>
      </c>
      <c r="E185" s="206">
        <f>IFERROR(IF($B185="","",VLOOKUP($B185,名冊!$B$3:$E$640,4,0)),"")</f>
        <v>47</v>
      </c>
      <c r="F185" s="180" t="str">
        <f>IF(E185="","",VLOOKUP(E185,資料!$B$4:$D$128,3,0))</f>
        <v>後昌/加昌(陽信銀行)</v>
      </c>
      <c r="G185" s="180" t="str">
        <f>IF(F185="","",VLOOKUP(E185,資料!$B$4:$D$128,2,0))</f>
        <v>後勁8車</v>
      </c>
      <c r="H185" s="14" t="str">
        <f>IFERROR(IF(B185="","",IF(VLOOKUP(B185,名冊!$B$3:$K$640,7,0)="","",VLOOKUP(B185,名冊!$B$3:$K$640,7,0))),"")</f>
        <v/>
      </c>
      <c r="I185" s="431">
        <f>IFERROR(IF(B185="","",VLOOKUP(B185,名冊!$B$3:$T$640,19,0)),"")</f>
        <v>2970</v>
      </c>
      <c r="J185" s="427">
        <f t="shared" si="6"/>
        <v>0</v>
      </c>
      <c r="K185" s="303"/>
      <c r="L185" s="303"/>
      <c r="M185" s="307"/>
      <c r="N185" s="307"/>
      <c r="O185" s="303"/>
      <c r="P185" s="303"/>
      <c r="Q185" s="317"/>
      <c r="R185" s="317"/>
      <c r="S185" s="303"/>
      <c r="T185" s="317"/>
      <c r="U185" s="303"/>
      <c r="V185" s="302" t="str">
        <f t="shared" si="7"/>
        <v/>
      </c>
    </row>
    <row r="186" spans="1:22">
      <c r="A186" s="26">
        <v>183</v>
      </c>
      <c r="B186" s="329" t="s">
        <v>775</v>
      </c>
      <c r="C186" s="278" t="str">
        <f>IFERROR(IF($B186="","",VLOOKUP($B186,名冊!$B$3:$E$640,2,0)),"")</f>
        <v>汽車二乙</v>
      </c>
      <c r="D186" s="278" t="str">
        <f>IFERROR(IF($B186="","",VLOOKUP($B186,名冊!$B$3:$E$640,3,0)),"")</f>
        <v>廖宥茗</v>
      </c>
      <c r="E186" s="206">
        <f>IFERROR(IF($B186="","",VLOOKUP($B186,名冊!$B$3:$E$640,4,0)),"")</f>
        <v>47</v>
      </c>
      <c r="F186" s="180" t="str">
        <f>IF(E186="","",VLOOKUP(E186,資料!$B$4:$D$128,3,0))</f>
        <v>後昌/加昌(陽信銀行)</v>
      </c>
      <c r="G186" s="180" t="str">
        <f>IF(F186="","",VLOOKUP(E186,資料!$B$4:$D$128,2,0))</f>
        <v>後勁8車</v>
      </c>
      <c r="H186" s="14" t="str">
        <f>IFERROR(IF(B186="","",IF(VLOOKUP(B186,名冊!$B$3:$K$640,7,0)="","",VLOOKUP(B186,名冊!$B$3:$K$640,7,0))),"")</f>
        <v>車長</v>
      </c>
      <c r="I186" s="431">
        <f>IFERROR(IF(B186="","",VLOOKUP(B186,名冊!$B$3:$T$640,19,0)),"")</f>
        <v>2228</v>
      </c>
      <c r="J186" s="427">
        <f t="shared" si="6"/>
        <v>0</v>
      </c>
      <c r="K186" s="303"/>
      <c r="L186" s="303"/>
      <c r="M186" s="307"/>
      <c r="N186" s="307"/>
      <c r="O186" s="303"/>
      <c r="P186" s="303"/>
      <c r="Q186" s="303"/>
      <c r="R186" s="303"/>
      <c r="S186" s="303"/>
      <c r="T186" s="303"/>
      <c r="U186" s="303"/>
      <c r="V186" s="302" t="str">
        <f t="shared" si="7"/>
        <v/>
      </c>
    </row>
    <row r="187" spans="1:22">
      <c r="A187" s="26">
        <v>184</v>
      </c>
      <c r="B187" s="23" t="s">
        <v>883</v>
      </c>
      <c r="C187" s="278" t="str">
        <f>IFERROR(IF($B187="","",VLOOKUP($B187,名冊!$B$3:$E$640,2,0)),"")</f>
        <v>化工二</v>
      </c>
      <c r="D187" s="278" t="str">
        <f>IFERROR(IF($B187="","",VLOOKUP($B187,名冊!$B$3:$E$640,3,0)),"")</f>
        <v>郭仲恩</v>
      </c>
      <c r="E187" s="206">
        <f>IFERROR(IF($B187="","",VLOOKUP($B187,名冊!$B$3:$E$640,4,0)),"")</f>
        <v>47</v>
      </c>
      <c r="F187" s="180" t="str">
        <f>IF(E187="","",VLOOKUP(E187,資料!$B$4:$D$128,3,0))</f>
        <v>後昌/加昌(陽信銀行)</v>
      </c>
      <c r="G187" s="180" t="str">
        <f>IF(F187="","",VLOOKUP(E187,資料!$B$4:$D$128,2,0))</f>
        <v>後勁8車</v>
      </c>
      <c r="H187" s="14" t="str">
        <f>IFERROR(IF(B187="","",IF(VLOOKUP(B187,名冊!$B$3:$K$640,7,0)="","",VLOOKUP(B187,名冊!$B$3:$K$640,7,0))),"")</f>
        <v/>
      </c>
      <c r="I187" s="431">
        <f>IFERROR(IF(B187="","",VLOOKUP(B187,名冊!$B$3:$T$640,19,0)),"")</f>
        <v>2970</v>
      </c>
      <c r="J187" s="427">
        <f t="shared" si="6"/>
        <v>0</v>
      </c>
      <c r="K187" s="303"/>
      <c r="L187" s="303"/>
      <c r="M187" s="307"/>
      <c r="N187" s="307"/>
      <c r="O187" s="303"/>
      <c r="P187" s="303"/>
      <c r="Q187" s="317"/>
      <c r="R187" s="317"/>
      <c r="S187" s="303"/>
      <c r="T187" s="317"/>
      <c r="U187" s="303"/>
      <c r="V187" s="302" t="str">
        <f t="shared" si="7"/>
        <v/>
      </c>
    </row>
    <row r="188" spans="1:22">
      <c r="A188" s="26">
        <v>185</v>
      </c>
      <c r="B188" s="329">
        <v>110330</v>
      </c>
      <c r="C188" s="278" t="str">
        <f>IFERROR(IF($B188="","",VLOOKUP($B188,名冊!$B$3:$E$640,2,0)),"")</f>
        <v>家政一</v>
      </c>
      <c r="D188" s="278" t="str">
        <f>IFERROR(IF($B188="","",VLOOKUP($B188,名冊!$B$3:$E$640,3,0)),"")</f>
        <v>蘇佳卉</v>
      </c>
      <c r="E188" s="206">
        <f>IFERROR(IF($B188="","",VLOOKUP($B188,名冊!$B$3:$E$640,4,0)),"")</f>
        <v>56</v>
      </c>
      <c r="F188" s="180" t="str">
        <f>IF(E188="","",VLOOKUP(E188,資料!$B$4:$D$128,3,0))</f>
        <v>梓官區公所</v>
      </c>
      <c r="G188" s="180" t="str">
        <f>IF(F188="","",VLOOKUP(E188,資料!$B$4:$D$128,2,0))</f>
        <v>鼓山9車</v>
      </c>
      <c r="H188" s="14" t="str">
        <f>IFERROR(IF(B188="","",IF(VLOOKUP(B188,名冊!$B$3:$K$640,7,0)="","",VLOOKUP(B188,名冊!$B$3:$K$640,7,0))),"")</f>
        <v/>
      </c>
      <c r="I188" s="431">
        <f>IFERROR(IF(B188="","",VLOOKUP(B188,名冊!$B$3:$T$640,19,0)),"")</f>
        <v>2835</v>
      </c>
      <c r="J188" s="427">
        <f t="shared" ref="J188:J243" si="8">SUM(K188:U188)</f>
        <v>0</v>
      </c>
      <c r="K188" s="303"/>
      <c r="L188" s="303"/>
      <c r="M188" s="307"/>
      <c r="N188" s="307"/>
      <c r="O188" s="303"/>
      <c r="P188" s="303"/>
      <c r="Q188" s="317"/>
      <c r="R188" s="317"/>
      <c r="S188" s="303"/>
      <c r="T188" s="317"/>
      <c r="U188" s="303"/>
      <c r="V188" s="302" t="str">
        <f t="shared" si="7"/>
        <v/>
      </c>
    </row>
    <row r="189" spans="1:22">
      <c r="A189" s="26">
        <v>186</v>
      </c>
      <c r="B189" s="329">
        <v>110528</v>
      </c>
      <c r="C189" s="278" t="str">
        <f>IFERROR(IF($B189="","",VLOOKUP($B189,名冊!$B$3:$E$640,2,0)),"")</f>
        <v>機械一甲</v>
      </c>
      <c r="D189" s="278" t="str">
        <f>IFERROR(IF($B189="","",VLOOKUP($B189,名冊!$B$3:$E$640,3,0)),"")</f>
        <v>葉子瑨</v>
      </c>
      <c r="E189" s="206">
        <f>IFERROR(IF($B189="","",VLOOKUP($B189,名冊!$B$3:$E$640,4,0)),"")</f>
        <v>56</v>
      </c>
      <c r="F189" s="180" t="str">
        <f>IF(E189="","",VLOOKUP(E189,資料!$B$4:$D$128,3,0))</f>
        <v>梓官區公所</v>
      </c>
      <c r="G189" s="180" t="str">
        <f>IF(F189="","",VLOOKUP(E189,資料!$B$4:$D$128,2,0))</f>
        <v>鼓山9車</v>
      </c>
      <c r="H189" s="14" t="str">
        <f>IFERROR(IF(B189="","",IF(VLOOKUP(B189,名冊!$B$3:$K$640,7,0)="","",VLOOKUP(B189,名冊!$B$3:$K$640,7,0))),"")</f>
        <v/>
      </c>
      <c r="I189" s="431">
        <f>IFERROR(IF(B189="","",VLOOKUP(B189,名冊!$B$3:$T$640,19,0)),"")</f>
        <v>2835</v>
      </c>
      <c r="J189" s="427">
        <f t="shared" si="8"/>
        <v>0</v>
      </c>
      <c r="K189" s="303"/>
      <c r="L189" s="303"/>
      <c r="M189" s="307"/>
      <c r="N189" s="307"/>
      <c r="O189" s="303"/>
      <c r="P189" s="303"/>
      <c r="Q189" s="317"/>
      <c r="R189" s="317"/>
      <c r="S189" s="303"/>
      <c r="T189" s="317"/>
      <c r="U189" s="303"/>
      <c r="V189" s="302" t="str">
        <f t="shared" si="7"/>
        <v/>
      </c>
    </row>
    <row r="190" spans="1:22">
      <c r="A190" s="26">
        <v>187</v>
      </c>
      <c r="B190" s="329">
        <v>110609</v>
      </c>
      <c r="C190" s="278" t="str">
        <f>IFERROR(IF($B190="","",VLOOKUP($B190,名冊!$B$3:$E$640,2,0)),"")</f>
        <v>機械一乙</v>
      </c>
      <c r="D190" s="278" t="str">
        <f>IFERROR(IF($B190="","",VLOOKUP($B190,名冊!$B$3:$E$640,3,0)),"")</f>
        <v>李秉頡</v>
      </c>
      <c r="E190" s="206">
        <f>IFERROR(IF($B190="","",VLOOKUP($B190,名冊!$B$3:$E$640,4,0)),"")</f>
        <v>56</v>
      </c>
      <c r="F190" s="180" t="str">
        <f>IF(E190="","",VLOOKUP(E190,資料!$B$4:$D$128,3,0))</f>
        <v>梓官區公所</v>
      </c>
      <c r="G190" s="180" t="str">
        <f>IF(F190="","",VLOOKUP(E190,資料!$B$4:$D$128,2,0))</f>
        <v>鼓山9車</v>
      </c>
      <c r="H190" s="14" t="str">
        <f>IFERROR(IF(B190="","",IF(VLOOKUP(B190,名冊!$B$3:$K$640,7,0)="","",VLOOKUP(B190,名冊!$B$3:$K$640,7,0))),"")</f>
        <v/>
      </c>
      <c r="I190" s="431">
        <f>IFERROR(IF(B190="","",VLOOKUP(B190,名冊!$B$3:$T$640,19,0)),"")</f>
        <v>2835</v>
      </c>
      <c r="J190" s="427">
        <f t="shared" si="8"/>
        <v>0</v>
      </c>
      <c r="K190" s="303"/>
      <c r="L190" s="303"/>
      <c r="M190" s="307"/>
      <c r="N190" s="307"/>
      <c r="O190" s="303"/>
      <c r="P190" s="303"/>
      <c r="Q190" s="303"/>
      <c r="R190" s="303"/>
      <c r="S190" s="303"/>
      <c r="T190" s="303"/>
      <c r="U190" s="303"/>
      <c r="V190" s="302" t="str">
        <f t="shared" si="7"/>
        <v/>
      </c>
    </row>
    <row r="191" spans="1:22">
      <c r="A191" s="26">
        <v>188</v>
      </c>
      <c r="B191" s="329">
        <v>110805</v>
      </c>
      <c r="C191" s="278" t="str">
        <f>IFERROR(IF($B191="","",VLOOKUP($B191,名冊!$B$3:$E$640,2,0)),"")</f>
        <v>汽車一乙</v>
      </c>
      <c r="D191" s="278" t="str">
        <f>IFERROR(IF($B191="","",VLOOKUP($B191,名冊!$B$3:$E$640,3,0)),"")</f>
        <v>王懷恩</v>
      </c>
      <c r="E191" s="206">
        <f>IFERROR(IF($B191="","",VLOOKUP($B191,名冊!$B$3:$E$640,4,0)),"")</f>
        <v>56</v>
      </c>
      <c r="F191" s="180" t="str">
        <f>IF(E191="","",VLOOKUP(E191,資料!$B$4:$D$128,3,0))</f>
        <v>梓官區公所</v>
      </c>
      <c r="G191" s="180" t="str">
        <f>IF(F191="","",VLOOKUP(E191,資料!$B$4:$D$128,2,0))</f>
        <v>鼓山9車</v>
      </c>
      <c r="H191" s="14" t="str">
        <f>IFERROR(IF(B191="","",IF(VLOOKUP(B191,名冊!$B$3:$K$640,7,0)="","",VLOOKUP(B191,名冊!$B$3:$K$640,7,0))),"")</f>
        <v/>
      </c>
      <c r="I191" s="431">
        <f>IFERROR(IF(B191="","",VLOOKUP(B191,名冊!$B$3:$T$640,19,0)),"")</f>
        <v>2835</v>
      </c>
      <c r="J191" s="427">
        <f t="shared" si="8"/>
        <v>0</v>
      </c>
      <c r="K191" s="303"/>
      <c r="L191" s="303"/>
      <c r="M191" s="307"/>
      <c r="N191" s="307"/>
      <c r="O191" s="303"/>
      <c r="P191" s="303"/>
      <c r="Q191" s="303"/>
      <c r="R191" s="303"/>
      <c r="S191" s="303"/>
      <c r="T191" s="303"/>
      <c r="U191" s="303"/>
      <c r="V191" s="302" t="str">
        <f t="shared" si="7"/>
        <v/>
      </c>
    </row>
    <row r="192" spans="1:22">
      <c r="A192" s="26">
        <v>189</v>
      </c>
      <c r="B192" s="329">
        <v>110824</v>
      </c>
      <c r="C192" s="278" t="str">
        <f>IFERROR(IF($B192="","",VLOOKUP($B192,名冊!$B$3:$E$640,2,0)),"")</f>
        <v>汽車一乙</v>
      </c>
      <c r="D192" s="278" t="str">
        <f>IFERROR(IF($B192="","",VLOOKUP($B192,名冊!$B$3:$E$640,3,0)),"")</f>
        <v>劉彥朋</v>
      </c>
      <c r="E192" s="206">
        <f>IFERROR(IF($B192="","",VLOOKUP($B192,名冊!$B$3:$E$640,4,0)),"")</f>
        <v>56</v>
      </c>
      <c r="F192" s="180" t="str">
        <f>IF(E192="","",VLOOKUP(E192,資料!$B$4:$D$128,3,0))</f>
        <v>梓官區公所</v>
      </c>
      <c r="G192" s="180" t="str">
        <f>IF(F192="","",VLOOKUP(E192,資料!$B$4:$D$128,2,0))</f>
        <v>鼓山9車</v>
      </c>
      <c r="H192" s="14" t="str">
        <f>IFERROR(IF(B192="","",IF(VLOOKUP(B192,名冊!$B$3:$K$640,7,0)="","",VLOOKUP(B192,名冊!$B$3:$K$640,7,0))),"")</f>
        <v/>
      </c>
      <c r="I192" s="431">
        <f>IFERROR(IF(B192="","",VLOOKUP(B192,名冊!$B$3:$T$640,19,0)),"")</f>
        <v>2835</v>
      </c>
      <c r="J192" s="427">
        <f t="shared" si="8"/>
        <v>0</v>
      </c>
      <c r="K192" s="303"/>
      <c r="L192" s="303"/>
      <c r="M192" s="307"/>
      <c r="N192" s="307"/>
      <c r="O192" s="303"/>
      <c r="P192" s="303"/>
      <c r="Q192" s="317"/>
      <c r="R192" s="317"/>
      <c r="S192" s="303"/>
      <c r="T192" s="317"/>
      <c r="U192" s="303"/>
      <c r="V192" s="302" t="str">
        <f t="shared" si="7"/>
        <v/>
      </c>
    </row>
    <row r="193" spans="1:22">
      <c r="A193" s="26">
        <v>190</v>
      </c>
      <c r="B193" s="23">
        <v>910224</v>
      </c>
      <c r="C193" s="278" t="str">
        <f>IFERROR(IF($B193="","",VLOOKUP($B193,名冊!$B$3:$E$640,2,0)),"")</f>
        <v>食品三</v>
      </c>
      <c r="D193" s="278" t="str">
        <f>IFERROR(IF($B193="","",VLOOKUP($B193,名冊!$B$3:$E$640,3,0)),"")</f>
        <v>傅科幃</v>
      </c>
      <c r="E193" s="206">
        <f>IFERROR(IF($B193="","",VLOOKUP($B193,名冊!$B$3:$E$640,4,0)),"")</f>
        <v>56</v>
      </c>
      <c r="F193" s="180" t="str">
        <f>IF(E193="","",VLOOKUP(E193,資料!$B$4:$D$128,3,0))</f>
        <v>梓官區公所</v>
      </c>
      <c r="G193" s="180" t="str">
        <f>IF(F193="","",VLOOKUP(E193,資料!$B$4:$D$128,2,0))</f>
        <v>鼓山9車</v>
      </c>
      <c r="H193" s="14" t="str">
        <f>IFERROR(IF(B193="","",IF(VLOOKUP(B193,名冊!$B$3:$K$640,7,0)="","",VLOOKUP(B193,名冊!$B$3:$K$640,7,0))),"")</f>
        <v/>
      </c>
      <c r="I193" s="431">
        <f>IFERROR(IF(B193="","",VLOOKUP(B193,名冊!$B$3:$T$640,19,0)),"")</f>
        <v>1512</v>
      </c>
      <c r="J193" s="427">
        <f t="shared" si="8"/>
        <v>0</v>
      </c>
      <c r="K193" s="303"/>
      <c r="L193" s="303"/>
      <c r="M193" s="307"/>
      <c r="N193" s="307"/>
      <c r="O193" s="303"/>
      <c r="P193" s="303"/>
      <c r="Q193" s="317"/>
      <c r="R193" s="317"/>
      <c r="S193" s="303"/>
      <c r="T193" s="317"/>
      <c r="U193" s="303"/>
      <c r="V193" s="302" t="str">
        <f t="shared" si="7"/>
        <v/>
      </c>
    </row>
    <row r="194" spans="1:22">
      <c r="A194" s="26">
        <v>191</v>
      </c>
      <c r="B194" s="23">
        <v>910227</v>
      </c>
      <c r="C194" s="278" t="str">
        <f>IFERROR(IF($B194="","",VLOOKUP($B194,名冊!$B$3:$E$640,2,0)),"")</f>
        <v>食品三</v>
      </c>
      <c r="D194" s="278" t="str">
        <f>IFERROR(IF($B194="","",VLOOKUP($B194,名冊!$B$3:$E$640,3,0)),"")</f>
        <v>歐仙堂</v>
      </c>
      <c r="E194" s="206">
        <f>IFERROR(IF($B194="","",VLOOKUP($B194,名冊!$B$3:$E$640,4,0)),"")</f>
        <v>56</v>
      </c>
      <c r="F194" s="180" t="str">
        <f>IF(E194="","",VLOOKUP(E194,資料!$B$4:$D$128,3,0))</f>
        <v>梓官區公所</v>
      </c>
      <c r="G194" s="180" t="str">
        <f>IF(F194="","",VLOOKUP(E194,資料!$B$4:$D$128,2,0))</f>
        <v>鼓山9車</v>
      </c>
      <c r="H194" s="14" t="str">
        <f>IFERROR(IF(B194="","",IF(VLOOKUP(B194,名冊!$B$3:$K$640,7,0)="","",VLOOKUP(B194,名冊!$B$3:$K$640,7,0))),"")</f>
        <v/>
      </c>
      <c r="I194" s="431">
        <f>IFERROR(IF(B194="","",VLOOKUP(B194,名冊!$B$3:$T$640,19,0)),"")</f>
        <v>1512</v>
      </c>
      <c r="J194" s="427">
        <f t="shared" si="8"/>
        <v>0</v>
      </c>
      <c r="K194" s="303"/>
      <c r="L194" s="303"/>
      <c r="M194" s="307"/>
      <c r="N194" s="307"/>
      <c r="O194" s="303"/>
      <c r="P194" s="303"/>
      <c r="Q194" s="317"/>
      <c r="R194" s="317"/>
      <c r="S194" s="303"/>
      <c r="T194" s="317"/>
      <c r="U194" s="303"/>
      <c r="V194" s="302" t="str">
        <f t="shared" si="7"/>
        <v/>
      </c>
    </row>
    <row r="195" spans="1:22">
      <c r="A195" s="26">
        <v>192</v>
      </c>
      <c r="B195" s="23">
        <v>910402</v>
      </c>
      <c r="C195" s="278" t="str">
        <f>IFERROR(IF($B195="","",VLOOKUP($B195,名冊!$B$3:$E$640,2,0)),"")</f>
        <v>園藝三</v>
      </c>
      <c r="D195" s="278" t="str">
        <f>IFERROR(IF($B195="","",VLOOKUP($B195,名冊!$B$3:$E$640,3,0)),"")</f>
        <v>吳虹儀</v>
      </c>
      <c r="E195" s="206">
        <f>IFERROR(IF($B195="","",VLOOKUP($B195,名冊!$B$3:$E$640,4,0)),"")</f>
        <v>56</v>
      </c>
      <c r="F195" s="180" t="str">
        <f>IF(E195="","",VLOOKUP(E195,資料!$B$4:$D$128,3,0))</f>
        <v>梓官區公所</v>
      </c>
      <c r="G195" s="180" t="str">
        <f>IF(F195="","",VLOOKUP(E195,資料!$B$4:$D$128,2,0))</f>
        <v>鼓山9車</v>
      </c>
      <c r="H195" s="14" t="str">
        <f>IFERROR(IF(B195="","",IF(VLOOKUP(B195,名冊!$B$3:$K$640,7,0)="","",VLOOKUP(B195,名冊!$B$3:$K$640,7,0))),"")</f>
        <v/>
      </c>
      <c r="I195" s="431">
        <f>IFERROR(IF(B195="","",VLOOKUP(B195,名冊!$B$3:$T$640,19,0)),"")</f>
        <v>1512</v>
      </c>
      <c r="J195" s="427">
        <f t="shared" si="8"/>
        <v>0</v>
      </c>
      <c r="K195" s="303"/>
      <c r="L195" s="303"/>
      <c r="M195" s="307"/>
      <c r="N195" s="307"/>
      <c r="O195" s="303"/>
      <c r="P195" s="303"/>
      <c r="Q195" s="317"/>
      <c r="R195" s="317"/>
      <c r="S195" s="303"/>
      <c r="T195" s="317"/>
      <c r="U195" s="303"/>
      <c r="V195" s="302" t="str">
        <f t="shared" si="7"/>
        <v/>
      </c>
    </row>
    <row r="196" spans="1:22">
      <c r="A196" s="26">
        <v>193</v>
      </c>
      <c r="B196" s="23">
        <v>910626</v>
      </c>
      <c r="C196" s="278" t="str">
        <f>IFERROR(IF($B196="","",VLOOKUP($B196,名冊!$B$3:$E$640,2,0)),"")</f>
        <v>機械三乙</v>
      </c>
      <c r="D196" s="278" t="str">
        <f>IFERROR(IF($B196="","",VLOOKUP($B196,名冊!$B$3:$E$640,3,0)),"")</f>
        <v>蔡廷岳</v>
      </c>
      <c r="E196" s="206">
        <f>IFERROR(IF($B196="","",VLOOKUP($B196,名冊!$B$3:$E$640,4,0)),"")</f>
        <v>56</v>
      </c>
      <c r="F196" s="180" t="str">
        <f>IF(E196="","",VLOOKUP(E196,資料!$B$4:$D$128,3,0))</f>
        <v>梓官區公所</v>
      </c>
      <c r="G196" s="180" t="str">
        <f>IF(F196="","",VLOOKUP(E196,資料!$B$4:$D$128,2,0))</f>
        <v>鼓山9車</v>
      </c>
      <c r="H196" s="14" t="str">
        <f>IFERROR(IF(B196="","",IF(VLOOKUP(B196,名冊!$B$3:$K$640,7,0)="","",VLOOKUP(B196,名冊!$B$3:$K$640,7,0))),"")</f>
        <v/>
      </c>
      <c r="I196" s="431">
        <f>IFERROR(IF(B196="","",VLOOKUP(B196,名冊!$B$3:$T$640,19,0)),"")</f>
        <v>1512</v>
      </c>
      <c r="J196" s="427">
        <f t="shared" si="8"/>
        <v>0</v>
      </c>
      <c r="K196" s="303"/>
      <c r="L196" s="303"/>
      <c r="M196" s="307"/>
      <c r="N196" s="307"/>
      <c r="O196" s="303"/>
      <c r="P196" s="303"/>
      <c r="Q196" s="303"/>
      <c r="R196" s="303"/>
      <c r="S196" s="303"/>
      <c r="T196" s="303"/>
      <c r="U196" s="303"/>
      <c r="V196" s="302" t="str">
        <f t="shared" si="7"/>
        <v/>
      </c>
    </row>
    <row r="197" spans="1:22">
      <c r="A197" s="26">
        <v>194</v>
      </c>
      <c r="B197" s="23">
        <v>911004</v>
      </c>
      <c r="C197" s="278" t="str">
        <f>IFERROR(IF($B197="","",VLOOKUP($B197,名冊!$B$3:$E$640,2,0)),"")</f>
        <v/>
      </c>
      <c r="D197" s="278" t="str">
        <f>IFERROR(IF($B197="","",VLOOKUP($B197,名冊!$B$3:$E$640,3,0)),"")</f>
        <v/>
      </c>
      <c r="E197" s="206" t="str">
        <f>IFERROR(IF($B197="","",VLOOKUP($B197,名冊!$B$3:$E$640,4,0)),"")</f>
        <v/>
      </c>
      <c r="F197" s="180" t="str">
        <f>IF(E197="","",VLOOKUP(E197,資料!$B$4:$D$128,3,0))</f>
        <v/>
      </c>
      <c r="G197" s="180" t="str">
        <f>IF(F197="","",VLOOKUP(E197,資料!$B$4:$D$128,2,0))</f>
        <v/>
      </c>
      <c r="H197" s="14" t="str">
        <f>IFERROR(IF(B197="","",IF(VLOOKUP(B197,名冊!$B$3:$K$640,7,0)="","",VLOOKUP(B197,名冊!$B$3:$K$640,7,0))),"")</f>
        <v/>
      </c>
      <c r="I197" s="431" t="str">
        <f>IFERROR(IF(B197="","",VLOOKUP(B197,名冊!$B$3:$T$640,19,0)),"")</f>
        <v/>
      </c>
      <c r="J197" s="427">
        <f t="shared" si="8"/>
        <v>0</v>
      </c>
      <c r="K197" s="303"/>
      <c r="L197" s="303"/>
      <c r="M197" s="307"/>
      <c r="N197" s="307"/>
      <c r="O197" s="303"/>
      <c r="P197" s="303"/>
      <c r="Q197" s="303"/>
      <c r="R197" s="303"/>
      <c r="S197" s="303"/>
      <c r="T197" s="303"/>
      <c r="U197" s="303"/>
      <c r="V197" s="302" t="str">
        <f t="shared" ref="V197:V260" si="9">IFERROR(IF(J197=0,"",IF(J197-I197=0,"",J197-I197)),"")</f>
        <v/>
      </c>
    </row>
    <row r="198" spans="1:22">
      <c r="A198" s="26">
        <v>195</v>
      </c>
      <c r="B198" s="23">
        <v>911706</v>
      </c>
      <c r="C198" s="278" t="str">
        <f>IFERROR(IF($B198="","",VLOOKUP($B198,名冊!$B$3:$E$640,2,0)),"")</f>
        <v>綜職三</v>
      </c>
      <c r="D198" s="278" t="str">
        <f>IFERROR(IF($B198="","",VLOOKUP($B198,名冊!$B$3:$E$640,3,0)),"")</f>
        <v>石明傳</v>
      </c>
      <c r="E198" s="206">
        <f>IFERROR(IF($B198="","",VLOOKUP($B198,名冊!$B$3:$E$640,4,0)),"")</f>
        <v>56</v>
      </c>
      <c r="F198" s="180" t="str">
        <f>IF(E198="","",VLOOKUP(E198,資料!$B$4:$D$128,3,0))</f>
        <v>梓官區公所</v>
      </c>
      <c r="G198" s="180" t="str">
        <f>IF(F198="","",VLOOKUP(E198,資料!$B$4:$D$128,2,0))</f>
        <v>鼓山9車</v>
      </c>
      <c r="H198" s="14" t="str">
        <f>IFERROR(IF(B198="","",IF(VLOOKUP(B198,名冊!$B$3:$K$640,7,0)="","",VLOOKUP(B198,名冊!$B$3:$K$640,7,0))),"")</f>
        <v/>
      </c>
      <c r="I198" s="431">
        <f>IFERROR(IF(B198="","",VLOOKUP(B198,名冊!$B$3:$T$640,19,0)),"")</f>
        <v>1512</v>
      </c>
      <c r="J198" s="427">
        <f t="shared" si="8"/>
        <v>0</v>
      </c>
      <c r="K198" s="303"/>
      <c r="L198" s="303"/>
      <c r="M198" s="307"/>
      <c r="N198" s="307"/>
      <c r="O198" s="303"/>
      <c r="P198" s="303"/>
      <c r="Q198" s="303"/>
      <c r="R198" s="303"/>
      <c r="S198" s="303"/>
      <c r="T198" s="303"/>
      <c r="U198" s="303"/>
      <c r="V198" s="302" t="str">
        <f t="shared" si="9"/>
        <v/>
      </c>
    </row>
    <row r="199" spans="1:22">
      <c r="A199" s="26">
        <v>196</v>
      </c>
      <c r="B199" s="329" t="s">
        <v>629</v>
      </c>
      <c r="C199" s="278" t="str">
        <f>IFERROR(IF($B199="","",VLOOKUP($B199,名冊!$B$3:$E$640,2,0)),"")</f>
        <v>機電二</v>
      </c>
      <c r="D199" s="278" t="str">
        <f>IFERROR(IF($B199="","",VLOOKUP($B199,名冊!$B$3:$E$640,3,0)),"")</f>
        <v>黃詮家</v>
      </c>
      <c r="E199" s="206">
        <f>IFERROR(IF($B199="","",VLOOKUP($B199,名冊!$B$3:$E$640,4,0)),"")</f>
        <v>56</v>
      </c>
      <c r="F199" s="180" t="str">
        <f>IF(E199="","",VLOOKUP(E199,資料!$B$4:$D$128,3,0))</f>
        <v>梓官區公所</v>
      </c>
      <c r="G199" s="180" t="str">
        <f>IF(F199="","",VLOOKUP(E199,資料!$B$4:$D$128,2,0))</f>
        <v>鼓山9車</v>
      </c>
      <c r="H199" s="14" t="str">
        <f>IFERROR(IF(B199="","",IF(VLOOKUP(B199,名冊!$B$3:$K$640,7,0)="","",VLOOKUP(B199,名冊!$B$3:$K$640,7,0))),"")</f>
        <v/>
      </c>
      <c r="I199" s="431">
        <f>IFERROR(IF(B199="","",VLOOKUP(B199,名冊!$B$3:$T$640,19,0)),"")</f>
        <v>2835</v>
      </c>
      <c r="J199" s="427">
        <f t="shared" si="8"/>
        <v>0</v>
      </c>
      <c r="K199" s="303"/>
      <c r="L199" s="303"/>
      <c r="M199" s="307"/>
      <c r="N199" s="307"/>
      <c r="O199" s="303"/>
      <c r="P199" s="303"/>
      <c r="Q199" s="317"/>
      <c r="R199" s="317"/>
      <c r="S199" s="303"/>
      <c r="T199" s="317"/>
      <c r="U199" s="303"/>
      <c r="V199" s="302" t="str">
        <f t="shared" si="9"/>
        <v/>
      </c>
    </row>
    <row r="200" spans="1:22">
      <c r="A200" s="26">
        <v>197</v>
      </c>
      <c r="B200" s="329" t="s">
        <v>657</v>
      </c>
      <c r="C200" s="278" t="str">
        <f>IFERROR(IF($B200="","",VLOOKUP($B200,名冊!$B$3:$E$640,2,0)),"")</f>
        <v>家政二</v>
      </c>
      <c r="D200" s="278" t="str">
        <f>IFERROR(IF($B200="","",VLOOKUP($B200,名冊!$B$3:$E$640,3,0)),"")</f>
        <v>孫珮瑄</v>
      </c>
      <c r="E200" s="206">
        <f>IFERROR(IF($B200="","",VLOOKUP($B200,名冊!$B$3:$E$640,4,0)),"")</f>
        <v>56</v>
      </c>
      <c r="F200" s="180" t="str">
        <f>IF(E200="","",VLOOKUP(E200,資料!$B$4:$D$128,3,0))</f>
        <v>梓官區公所</v>
      </c>
      <c r="G200" s="180" t="str">
        <f>IF(F200="","",VLOOKUP(E200,資料!$B$4:$D$128,2,0))</f>
        <v>鼓山9車</v>
      </c>
      <c r="H200" s="14" t="str">
        <f>IFERROR(IF(B200="","",IF(VLOOKUP(B200,名冊!$B$3:$K$640,7,0)="","",VLOOKUP(B200,名冊!$B$3:$K$640,7,0))),"")</f>
        <v>總車長</v>
      </c>
      <c r="I200" s="431" t="str">
        <f>IFERROR(IF(B200="","",VLOOKUP(B200,名冊!$B$3:$T$640,19,0)),"")</f>
        <v/>
      </c>
      <c r="J200" s="427">
        <f t="shared" si="8"/>
        <v>0</v>
      </c>
      <c r="K200" s="303"/>
      <c r="L200" s="303"/>
      <c r="M200" s="307"/>
      <c r="N200" s="307"/>
      <c r="O200" s="303"/>
      <c r="P200" s="303"/>
      <c r="Q200" s="317"/>
      <c r="R200" s="317"/>
      <c r="S200" s="303"/>
      <c r="T200" s="317"/>
      <c r="U200" s="303"/>
      <c r="V200" s="302" t="str">
        <f t="shared" si="9"/>
        <v/>
      </c>
    </row>
    <row r="201" spans="1:22">
      <c r="A201" s="26">
        <v>198</v>
      </c>
      <c r="B201" s="23" t="s">
        <v>706</v>
      </c>
      <c r="C201" s="278" t="str">
        <f>IFERROR(IF($B201="","",VLOOKUP($B201,名冊!$B$3:$E$640,2,0)),"")</f>
        <v>機械二甲</v>
      </c>
      <c r="D201" s="278" t="str">
        <f>IFERROR(IF($B201="","",VLOOKUP($B201,名冊!$B$3:$E$640,3,0)),"")</f>
        <v>蔣博勝</v>
      </c>
      <c r="E201" s="206">
        <f>IFERROR(IF($B201="","",VLOOKUP($B201,名冊!$B$3:$E$640,4,0)),"")</f>
        <v>56</v>
      </c>
      <c r="F201" s="180" t="str">
        <f>IF(E201="","",VLOOKUP(E201,資料!$B$4:$D$128,3,0))</f>
        <v>梓官區公所</v>
      </c>
      <c r="G201" s="180" t="str">
        <f>IF(F201="","",VLOOKUP(E201,資料!$B$4:$D$128,2,0))</f>
        <v>鼓山9車</v>
      </c>
      <c r="H201" s="14" t="str">
        <f>IFERROR(IF(B201="","",IF(VLOOKUP(B201,名冊!$B$3:$K$640,7,0)="","",VLOOKUP(B201,名冊!$B$3:$K$640,7,0))),"")</f>
        <v/>
      </c>
      <c r="I201" s="431">
        <f>IFERROR(IF(B201="","",VLOOKUP(B201,名冊!$B$3:$T$640,19,0)),"")</f>
        <v>2835</v>
      </c>
      <c r="J201" s="427">
        <f t="shared" si="8"/>
        <v>0</v>
      </c>
      <c r="K201" s="303"/>
      <c r="L201" s="303"/>
      <c r="M201" s="307"/>
      <c r="N201" s="307"/>
      <c r="O201" s="303"/>
      <c r="P201" s="303"/>
      <c r="Q201" s="317"/>
      <c r="R201" s="317"/>
      <c r="S201" s="303"/>
      <c r="T201" s="317"/>
      <c r="U201" s="303"/>
      <c r="V201" s="302" t="str">
        <f t="shared" si="9"/>
        <v/>
      </c>
    </row>
    <row r="202" spans="1:22">
      <c r="A202" s="26">
        <v>199</v>
      </c>
      <c r="B202" s="23" t="s">
        <v>910</v>
      </c>
      <c r="C202" s="278" t="str">
        <f>IFERROR(IF($B202="","",VLOOKUP($B202,名冊!$B$3:$E$640,2,0)),"")</f>
        <v>建築二</v>
      </c>
      <c r="D202" s="278" t="str">
        <f>IFERROR(IF($B202="","",VLOOKUP($B202,名冊!$B$3:$E$640,3,0)),"")</f>
        <v>蔡柏彥</v>
      </c>
      <c r="E202" s="206">
        <f>IFERROR(IF($B202="","",VLOOKUP($B202,名冊!$B$3:$E$640,4,0)),"")</f>
        <v>56</v>
      </c>
      <c r="F202" s="180" t="str">
        <f>IF(E202="","",VLOOKUP(E202,資料!$B$4:$D$128,3,0))</f>
        <v>梓官區公所</v>
      </c>
      <c r="G202" s="180" t="str">
        <f>IF(F202="","",VLOOKUP(E202,資料!$B$4:$D$128,2,0))</f>
        <v>鼓山9車</v>
      </c>
      <c r="H202" s="14" t="str">
        <f>IFERROR(IF(B202="","",IF(VLOOKUP(B202,名冊!$B$3:$K$640,7,0)="","",VLOOKUP(B202,名冊!$B$3:$K$640,7,0))),"")</f>
        <v/>
      </c>
      <c r="I202" s="431">
        <f>IFERROR(IF(B202="","",VLOOKUP(B202,名冊!$B$3:$T$640,19,0)),"")</f>
        <v>2835</v>
      </c>
      <c r="J202" s="427">
        <f t="shared" si="8"/>
        <v>0</v>
      </c>
      <c r="K202" s="303"/>
      <c r="L202" s="303"/>
      <c r="M202" s="307"/>
      <c r="N202" s="307"/>
      <c r="O202" s="303"/>
      <c r="P202" s="303"/>
      <c r="Q202" s="317"/>
      <c r="R202" s="317"/>
      <c r="S202" s="303"/>
      <c r="T202" s="317"/>
      <c r="U202" s="303"/>
      <c r="V202" s="302" t="str">
        <f t="shared" si="9"/>
        <v/>
      </c>
    </row>
    <row r="203" spans="1:22">
      <c r="A203" s="26">
        <v>200</v>
      </c>
      <c r="B203" s="23" t="s">
        <v>926</v>
      </c>
      <c r="C203" s="278" t="str">
        <f>IFERROR(IF($B203="","",VLOOKUP($B203,名冊!$B$3:$E$640,2,0)),"")</f>
        <v>綜職二</v>
      </c>
      <c r="D203" s="278" t="str">
        <f>IFERROR(IF($B203="","",VLOOKUP($B203,名冊!$B$3:$E$640,3,0)),"")</f>
        <v>陳文皇</v>
      </c>
      <c r="E203" s="206">
        <f>IFERROR(IF($B203="","",VLOOKUP($B203,名冊!$B$3:$E$640,4,0)),"")</f>
        <v>56</v>
      </c>
      <c r="F203" s="180" t="str">
        <f>IF(E203="","",VLOOKUP(E203,資料!$B$4:$D$128,3,0))</f>
        <v>梓官區公所</v>
      </c>
      <c r="G203" s="180" t="str">
        <f>IF(F203="","",VLOOKUP(E203,資料!$B$4:$D$128,2,0))</f>
        <v>鼓山9車</v>
      </c>
      <c r="H203" s="14" t="str">
        <f>IFERROR(IF(B203="","",IF(VLOOKUP(B203,名冊!$B$3:$K$640,7,0)="","",VLOOKUP(B203,名冊!$B$3:$K$640,7,0))),"")</f>
        <v/>
      </c>
      <c r="I203" s="431">
        <f>IFERROR(IF(B203="","",VLOOKUP(B203,名冊!$B$3:$T$640,19,0)),"")</f>
        <v>2835</v>
      </c>
      <c r="J203" s="427">
        <f t="shared" si="8"/>
        <v>0</v>
      </c>
      <c r="K203" s="303"/>
      <c r="L203" s="303"/>
      <c r="M203" s="307"/>
      <c r="N203" s="307"/>
      <c r="O203" s="303"/>
      <c r="P203" s="303"/>
      <c r="Q203" s="303"/>
      <c r="R203" s="303"/>
      <c r="S203" s="303"/>
      <c r="T203" s="303"/>
      <c r="U203" s="303"/>
      <c r="V203" s="302" t="str">
        <f t="shared" si="9"/>
        <v/>
      </c>
    </row>
    <row r="204" spans="1:22">
      <c r="A204" s="26">
        <v>201</v>
      </c>
      <c r="B204" s="329">
        <v>110110</v>
      </c>
      <c r="C204" s="278" t="str">
        <f>IFERROR(IF($B204="","",VLOOKUP($B204,名冊!$B$3:$E$640,2,0)),"")</f>
        <v>機電一</v>
      </c>
      <c r="D204" s="278" t="str">
        <f>IFERROR(IF($B204="","",VLOOKUP($B204,名冊!$B$3:$E$640,3,0)),"")</f>
        <v>李品杰</v>
      </c>
      <c r="E204" s="206">
        <f>IFERROR(IF($B204="","",VLOOKUP($B204,名冊!$B$3:$E$640,4,0)),"")</f>
        <v>65</v>
      </c>
      <c r="F204" s="180" t="str">
        <f>IF(E204="","",VLOOKUP(E204,資料!$B$4:$D$128,3,0))</f>
        <v>大舍甲</v>
      </c>
      <c r="G204" s="180" t="str">
        <f>IF(F204="","",VLOOKUP(E204,資料!$B$4:$D$128,2,0))</f>
        <v>鼓山9車</v>
      </c>
      <c r="H204" s="14" t="str">
        <f>IFERROR(IF(B204="","",IF(VLOOKUP(B204,名冊!$B$3:$K$640,7,0)="","",VLOOKUP(B204,名冊!$B$3:$K$640,7,0))),"")</f>
        <v/>
      </c>
      <c r="I204" s="431">
        <f>IFERROR(IF(B204="","",VLOOKUP(B204,名冊!$B$3:$T$640,19,0)),"")</f>
        <v>2835</v>
      </c>
      <c r="J204" s="427">
        <f t="shared" si="8"/>
        <v>0</v>
      </c>
      <c r="K204" s="303"/>
      <c r="L204" s="303"/>
      <c r="M204" s="307"/>
      <c r="N204" s="307"/>
      <c r="O204" s="303"/>
      <c r="P204" s="303"/>
      <c r="Q204" s="317"/>
      <c r="R204" s="317"/>
      <c r="S204" s="303"/>
      <c r="T204" s="317"/>
      <c r="U204" s="303"/>
      <c r="V204" s="302" t="str">
        <f t="shared" si="9"/>
        <v/>
      </c>
    </row>
    <row r="205" spans="1:22">
      <c r="A205" s="26">
        <v>202</v>
      </c>
      <c r="B205" s="329">
        <v>110407</v>
      </c>
      <c r="C205" s="278" t="str">
        <f>IFERROR(IF($B205="","",VLOOKUP($B205,名冊!$B$3:$E$640,2,0)),"")</f>
        <v>園藝一</v>
      </c>
      <c r="D205" s="278" t="str">
        <f>IFERROR(IF($B205="","",VLOOKUP($B205,名冊!$B$3:$E$640,3,0)),"")</f>
        <v>翁柔霏</v>
      </c>
      <c r="E205" s="206">
        <f>IFERROR(IF($B205="","",VLOOKUP($B205,名冊!$B$3:$E$640,4,0)),"")</f>
        <v>65</v>
      </c>
      <c r="F205" s="180" t="str">
        <f>IF(E205="","",VLOOKUP(E205,資料!$B$4:$D$128,3,0))</f>
        <v>大舍甲</v>
      </c>
      <c r="G205" s="180" t="str">
        <f>IF(F205="","",VLOOKUP(E205,資料!$B$4:$D$128,2,0))</f>
        <v>鼓山9車</v>
      </c>
      <c r="H205" s="14" t="str">
        <f>IFERROR(IF(B205="","",IF(VLOOKUP(B205,名冊!$B$3:$K$640,7,0)="","",VLOOKUP(B205,名冊!$B$3:$K$640,7,0))),"")</f>
        <v/>
      </c>
      <c r="I205" s="431">
        <f>IFERROR(IF(B205="","",VLOOKUP(B205,名冊!$B$3:$T$640,19,0)),"")</f>
        <v>2835</v>
      </c>
      <c r="J205" s="427">
        <f t="shared" si="8"/>
        <v>0</v>
      </c>
      <c r="K205" s="303"/>
      <c r="L205" s="303"/>
      <c r="M205" s="307"/>
      <c r="N205" s="307"/>
      <c r="O205" s="303"/>
      <c r="P205" s="303"/>
      <c r="Q205" s="317"/>
      <c r="R205" s="317"/>
      <c r="S205" s="303"/>
      <c r="T205" s="317"/>
      <c r="U205" s="303"/>
      <c r="V205" s="302" t="str">
        <f t="shared" si="9"/>
        <v/>
      </c>
    </row>
    <row r="206" spans="1:22">
      <c r="A206" s="26">
        <v>203</v>
      </c>
      <c r="B206" s="329">
        <v>110723</v>
      </c>
      <c r="C206" s="278" t="str">
        <f>IFERROR(IF($B206="","",VLOOKUP($B206,名冊!$B$3:$E$640,2,0)),"")</f>
        <v>汽車一甲</v>
      </c>
      <c r="D206" s="278" t="str">
        <f>IFERROR(IF($B206="","",VLOOKUP($B206,名冊!$B$3:$E$640,3,0)),"")</f>
        <v>陳璿元</v>
      </c>
      <c r="E206" s="206">
        <f>IFERROR(IF($B206="","",VLOOKUP($B206,名冊!$B$3:$E$640,4,0)),"")</f>
        <v>65</v>
      </c>
      <c r="F206" s="180" t="str">
        <f>IF(E206="","",VLOOKUP(E206,資料!$B$4:$D$128,3,0))</f>
        <v>大舍甲</v>
      </c>
      <c r="G206" s="180" t="str">
        <f>IF(F206="","",VLOOKUP(E206,資料!$B$4:$D$128,2,0))</f>
        <v>鼓山9車</v>
      </c>
      <c r="H206" s="14" t="str">
        <f>IFERROR(IF(B206="","",IF(VLOOKUP(B206,名冊!$B$3:$K$640,7,0)="","",VLOOKUP(B206,名冊!$B$3:$K$640,7,0))),"")</f>
        <v/>
      </c>
      <c r="I206" s="431">
        <f>IFERROR(IF(B206="","",VLOOKUP(B206,名冊!$B$3:$T$640,19,0)),"")</f>
        <v>2835</v>
      </c>
      <c r="J206" s="427">
        <f t="shared" si="8"/>
        <v>0</v>
      </c>
      <c r="K206" s="303"/>
      <c r="L206" s="303"/>
      <c r="M206" s="307"/>
      <c r="N206" s="307"/>
      <c r="O206" s="303"/>
      <c r="P206" s="303"/>
      <c r="Q206" s="317"/>
      <c r="R206" s="317"/>
      <c r="S206" s="303"/>
      <c r="T206" s="317"/>
      <c r="U206" s="303"/>
      <c r="V206" s="302" t="str">
        <f t="shared" si="9"/>
        <v/>
      </c>
    </row>
    <row r="207" spans="1:22">
      <c r="A207" s="26">
        <v>204</v>
      </c>
      <c r="B207" s="23">
        <v>910314</v>
      </c>
      <c r="C207" s="278" t="str">
        <f>IFERROR(IF($B207="","",VLOOKUP($B207,名冊!$B$3:$E$640,2,0)),"")</f>
        <v>家政三</v>
      </c>
      <c r="D207" s="278" t="str">
        <f>IFERROR(IF($B207="","",VLOOKUP($B207,名冊!$B$3:$E$640,3,0)),"")</f>
        <v>許維軒</v>
      </c>
      <c r="E207" s="206">
        <f>IFERROR(IF($B207="","",VLOOKUP($B207,名冊!$B$3:$E$640,4,0)),"")</f>
        <v>65</v>
      </c>
      <c r="F207" s="180" t="str">
        <f>IF(E207="","",VLOOKUP(E207,資料!$B$4:$D$128,3,0))</f>
        <v>大舍甲</v>
      </c>
      <c r="G207" s="180" t="str">
        <f>IF(F207="","",VLOOKUP(E207,資料!$B$4:$D$128,2,0))</f>
        <v>鼓山9車</v>
      </c>
      <c r="H207" s="14" t="str">
        <f>IFERROR(IF(B207="","",IF(VLOOKUP(B207,名冊!$B$3:$K$640,7,0)="","",VLOOKUP(B207,名冊!$B$3:$K$640,7,0))),"")</f>
        <v/>
      </c>
      <c r="I207" s="431">
        <f>IFERROR(IF(B207="","",VLOOKUP(B207,名冊!$B$3:$T$640,19,0)),"")</f>
        <v>1512</v>
      </c>
      <c r="J207" s="427">
        <f t="shared" si="8"/>
        <v>0</v>
      </c>
      <c r="K207" s="303"/>
      <c r="L207" s="303"/>
      <c r="M207" s="307"/>
      <c r="N207" s="307"/>
      <c r="O207" s="303"/>
      <c r="P207" s="303"/>
      <c r="Q207" s="317"/>
      <c r="R207" s="317"/>
      <c r="S207" s="303"/>
      <c r="T207" s="317"/>
      <c r="U207" s="303"/>
      <c r="V207" s="302" t="str">
        <f t="shared" si="9"/>
        <v/>
      </c>
    </row>
    <row r="208" spans="1:22">
      <c r="A208" s="26">
        <v>205</v>
      </c>
      <c r="B208" s="23">
        <v>910809</v>
      </c>
      <c r="C208" s="278" t="str">
        <f>IFERROR(IF($B208="","",VLOOKUP($B208,名冊!$B$3:$E$640,2,0)),"")</f>
        <v>汽車三乙</v>
      </c>
      <c r="D208" s="278" t="str">
        <f>IFERROR(IF($B208="","",VLOOKUP($B208,名冊!$B$3:$E$640,3,0)),"")</f>
        <v>李貫銘</v>
      </c>
      <c r="E208" s="206">
        <f>IFERROR(IF($B208="","",VLOOKUP($B208,名冊!$B$3:$E$640,4,0)),"")</f>
        <v>65</v>
      </c>
      <c r="F208" s="180" t="str">
        <f>IF(E208="","",VLOOKUP(E208,資料!$B$4:$D$128,3,0))</f>
        <v>大舍甲</v>
      </c>
      <c r="G208" s="180" t="str">
        <f>IF(F208="","",VLOOKUP(E208,資料!$B$4:$D$128,2,0))</f>
        <v>鼓山9車</v>
      </c>
      <c r="H208" s="14" t="str">
        <f>IFERROR(IF(B208="","",IF(VLOOKUP(B208,名冊!$B$3:$K$640,7,0)="","",VLOOKUP(B208,名冊!$B$3:$K$640,7,0))),"")</f>
        <v/>
      </c>
      <c r="I208" s="431">
        <f>IFERROR(IF(B208="","",VLOOKUP(B208,名冊!$B$3:$T$640,19,0)),"")</f>
        <v>1512</v>
      </c>
      <c r="J208" s="427">
        <f t="shared" si="8"/>
        <v>0</v>
      </c>
      <c r="K208" s="303"/>
      <c r="L208" s="303"/>
      <c r="M208" s="307"/>
      <c r="N208" s="307"/>
      <c r="O208" s="303"/>
      <c r="P208" s="303"/>
      <c r="Q208" s="317"/>
      <c r="R208" s="317"/>
      <c r="S208" s="303"/>
      <c r="T208" s="317"/>
      <c r="U208" s="303"/>
      <c r="V208" s="302" t="str">
        <f t="shared" si="9"/>
        <v/>
      </c>
    </row>
    <row r="209" spans="1:22">
      <c r="A209" s="26">
        <v>206</v>
      </c>
      <c r="B209" s="23">
        <v>911225</v>
      </c>
      <c r="C209" s="278" t="str">
        <f>IFERROR(IF($B209="","",VLOOKUP($B209,名冊!$B$3:$E$640,2,0)),"")</f>
        <v>電子三乙</v>
      </c>
      <c r="D209" s="278" t="str">
        <f>IFERROR(IF($B209="","",VLOOKUP($B209,名冊!$B$3:$E$640,3,0)),"")</f>
        <v>楊賀笙</v>
      </c>
      <c r="E209" s="206">
        <f>IFERROR(IF($B209="","",VLOOKUP($B209,名冊!$B$3:$E$640,4,0)),"")</f>
        <v>65</v>
      </c>
      <c r="F209" s="180" t="str">
        <f>IF(E209="","",VLOOKUP(E209,資料!$B$4:$D$128,3,0))</f>
        <v>大舍甲</v>
      </c>
      <c r="G209" s="180" t="str">
        <f>IF(F209="","",VLOOKUP(E209,資料!$B$4:$D$128,2,0))</f>
        <v>鼓山9車</v>
      </c>
      <c r="H209" s="14" t="str">
        <f>IFERROR(IF(B209="","",IF(VLOOKUP(B209,名冊!$B$3:$K$640,7,0)="","",VLOOKUP(B209,名冊!$B$3:$K$640,7,0))),"")</f>
        <v/>
      </c>
      <c r="I209" s="431">
        <f>IFERROR(IF(B209="","",VLOOKUP(B209,名冊!$B$3:$T$640,19,0)),"")</f>
        <v>1512</v>
      </c>
      <c r="J209" s="427">
        <f t="shared" si="8"/>
        <v>0</v>
      </c>
      <c r="K209" s="303"/>
      <c r="L209" s="303"/>
      <c r="M209" s="307"/>
      <c r="N209" s="307"/>
      <c r="O209" s="303"/>
      <c r="P209" s="303"/>
      <c r="Q209" s="317"/>
      <c r="R209" s="317"/>
      <c r="S209" s="303"/>
      <c r="T209" s="317"/>
      <c r="U209" s="303"/>
      <c r="V209" s="302" t="str">
        <f t="shared" si="9"/>
        <v/>
      </c>
    </row>
    <row r="210" spans="1:22">
      <c r="A210" s="26">
        <v>207</v>
      </c>
      <c r="B210" s="329" t="s">
        <v>622</v>
      </c>
      <c r="C210" s="278" t="str">
        <f>IFERROR(IF($B210="","",VLOOKUP($B210,名冊!$B$3:$E$640,2,0)),"")</f>
        <v>機電二</v>
      </c>
      <c r="D210" s="278" t="str">
        <f>IFERROR(IF($B210="","",VLOOKUP($B210,名冊!$B$3:$E$640,3,0)),"")</f>
        <v>張嘉祐</v>
      </c>
      <c r="E210" s="206">
        <f>IFERROR(IF($B210="","",VLOOKUP($B210,名冊!$B$3:$E$640,4,0)),"")</f>
        <v>65</v>
      </c>
      <c r="F210" s="180" t="str">
        <f>IF(E210="","",VLOOKUP(E210,資料!$B$4:$D$128,3,0))</f>
        <v>大舍甲</v>
      </c>
      <c r="G210" s="180" t="str">
        <f>IF(F210="","",VLOOKUP(E210,資料!$B$4:$D$128,2,0))</f>
        <v>鼓山9車</v>
      </c>
      <c r="H210" s="14" t="str">
        <f>IFERROR(IF(B210="","",IF(VLOOKUP(B210,名冊!$B$3:$K$640,7,0)="","",VLOOKUP(B210,名冊!$B$3:$K$640,7,0))),"")</f>
        <v/>
      </c>
      <c r="I210" s="431">
        <f>IFERROR(IF(B210="","",VLOOKUP(B210,名冊!$B$3:$T$640,19,0)),"")</f>
        <v>2835</v>
      </c>
      <c r="J210" s="427">
        <f t="shared" si="8"/>
        <v>0</v>
      </c>
      <c r="K210" s="303"/>
      <c r="L210" s="303"/>
      <c r="M210" s="307"/>
      <c r="N210" s="307"/>
      <c r="O210" s="303"/>
      <c r="P210" s="303"/>
      <c r="Q210" s="303"/>
      <c r="R210" s="303"/>
      <c r="S210" s="303"/>
      <c r="T210" s="303"/>
      <c r="U210" s="303"/>
      <c r="V210" s="302" t="str">
        <f t="shared" si="9"/>
        <v/>
      </c>
    </row>
    <row r="211" spans="1:22">
      <c r="A211" s="26">
        <v>208</v>
      </c>
      <c r="B211" s="23" t="s">
        <v>682</v>
      </c>
      <c r="C211" s="278" t="str">
        <f>IFERROR(IF($B211="","",VLOOKUP($B211,名冊!$B$3:$E$640,2,0)),"")</f>
        <v>園藝二</v>
      </c>
      <c r="D211" s="278" t="str">
        <f>IFERROR(IF($B211="","",VLOOKUP($B211,名冊!$B$3:$E$640,3,0)),"")</f>
        <v>張為喆</v>
      </c>
      <c r="E211" s="206">
        <f>IFERROR(IF($B211="","",VLOOKUP($B211,名冊!$B$3:$E$640,4,0)),"")</f>
        <v>65</v>
      </c>
      <c r="F211" s="180" t="str">
        <f>IF(E211="","",VLOOKUP(E211,資料!$B$4:$D$128,3,0))</f>
        <v>大舍甲</v>
      </c>
      <c r="G211" s="180" t="str">
        <f>IF(F211="","",VLOOKUP(E211,資料!$B$4:$D$128,2,0))</f>
        <v>鼓山9車</v>
      </c>
      <c r="H211" s="14" t="str">
        <f>IFERROR(IF(B211="","",IF(VLOOKUP(B211,名冊!$B$3:$K$640,7,0)="","",VLOOKUP(B211,名冊!$B$3:$K$640,7,0))),"")</f>
        <v/>
      </c>
      <c r="I211" s="431">
        <f>IFERROR(IF(B211="","",VLOOKUP(B211,名冊!$B$3:$T$640,19,0)),"")</f>
        <v>2835</v>
      </c>
      <c r="J211" s="427">
        <f t="shared" si="8"/>
        <v>0</v>
      </c>
      <c r="K211" s="303"/>
      <c r="L211" s="303"/>
      <c r="M211" s="307"/>
      <c r="N211" s="307"/>
      <c r="O211" s="303"/>
      <c r="P211" s="303"/>
      <c r="Q211" s="303"/>
      <c r="R211" s="303"/>
      <c r="S211" s="303"/>
      <c r="T211" s="303"/>
      <c r="U211" s="303"/>
      <c r="V211" s="302" t="str">
        <f t="shared" si="9"/>
        <v/>
      </c>
    </row>
    <row r="212" spans="1:22">
      <c r="A212" s="26">
        <v>209</v>
      </c>
      <c r="B212" s="23" t="s">
        <v>693</v>
      </c>
      <c r="C212" s="278" t="str">
        <f>IFERROR(IF($B212="","",VLOOKUP($B212,名冊!$B$3:$E$640,2,0)),"")</f>
        <v>機械二甲</v>
      </c>
      <c r="D212" s="278" t="str">
        <f>IFERROR(IF($B212="","",VLOOKUP($B212,名冊!$B$3:$E$640,3,0)),"")</f>
        <v>涂鉦傑</v>
      </c>
      <c r="E212" s="206">
        <f>IFERROR(IF($B212="","",VLOOKUP($B212,名冊!$B$3:$E$640,4,0)),"")</f>
        <v>65</v>
      </c>
      <c r="F212" s="180" t="str">
        <f>IF(E212="","",VLOOKUP(E212,資料!$B$4:$D$128,3,0))</f>
        <v>大舍甲</v>
      </c>
      <c r="G212" s="180" t="str">
        <f>IF(F212="","",VLOOKUP(E212,資料!$B$4:$D$128,2,0))</f>
        <v>鼓山9車</v>
      </c>
      <c r="H212" s="14" t="str">
        <f>IFERROR(IF(B212="","",IF(VLOOKUP(B212,名冊!$B$3:$K$640,7,0)="","",VLOOKUP(B212,名冊!$B$3:$K$640,7,0))),"")</f>
        <v/>
      </c>
      <c r="I212" s="431">
        <f>IFERROR(IF(B212="","",VLOOKUP(B212,名冊!$B$3:$T$640,19,0)),"")</f>
        <v>2835</v>
      </c>
      <c r="J212" s="427">
        <f t="shared" si="8"/>
        <v>0</v>
      </c>
      <c r="K212" s="303"/>
      <c r="L212" s="303"/>
      <c r="M212" s="307"/>
      <c r="N212" s="307"/>
      <c r="O212" s="303"/>
      <c r="P212" s="303"/>
      <c r="Q212" s="303"/>
      <c r="R212" s="303"/>
      <c r="S212" s="303"/>
      <c r="T212" s="303"/>
      <c r="U212" s="303"/>
      <c r="V212" s="302" t="str">
        <f t="shared" si="9"/>
        <v/>
      </c>
    </row>
    <row r="213" spans="1:22">
      <c r="A213" s="26">
        <v>210</v>
      </c>
      <c r="B213" s="23" t="s">
        <v>747</v>
      </c>
      <c r="C213" s="278" t="str">
        <f>IFERROR(IF($B213="","",VLOOKUP($B213,名冊!$B$3:$E$640,2,0)),"")</f>
        <v>汽車二甲</v>
      </c>
      <c r="D213" s="278" t="str">
        <f>IFERROR(IF($B213="","",VLOOKUP($B213,名冊!$B$3:$E$640,3,0)),"")</f>
        <v>曾麟傑</v>
      </c>
      <c r="E213" s="206">
        <f>IFERROR(IF($B213="","",VLOOKUP($B213,名冊!$B$3:$E$640,4,0)),"")</f>
        <v>65</v>
      </c>
      <c r="F213" s="180" t="str">
        <f>IF(E213="","",VLOOKUP(E213,資料!$B$4:$D$128,3,0))</f>
        <v>大舍甲</v>
      </c>
      <c r="G213" s="180" t="str">
        <f>IF(F213="","",VLOOKUP(E213,資料!$B$4:$D$128,2,0))</f>
        <v>鼓山9車</v>
      </c>
      <c r="H213" s="14" t="str">
        <f>IFERROR(IF(B213="","",IF(VLOOKUP(B213,名冊!$B$3:$K$640,7,0)="","",VLOOKUP(B213,名冊!$B$3:$K$640,7,0))),"")</f>
        <v/>
      </c>
      <c r="I213" s="431">
        <f>IFERROR(IF(B213="","",VLOOKUP(B213,名冊!$B$3:$T$640,19,0)),"")</f>
        <v>2835</v>
      </c>
      <c r="J213" s="427">
        <f t="shared" si="8"/>
        <v>0</v>
      </c>
      <c r="K213" s="303"/>
      <c r="L213" s="303"/>
      <c r="M213" s="307"/>
      <c r="N213" s="307"/>
      <c r="O213" s="303"/>
      <c r="P213" s="303"/>
      <c r="Q213" s="317"/>
      <c r="R213" s="317"/>
      <c r="S213" s="303"/>
      <c r="T213" s="317"/>
      <c r="U213" s="303"/>
      <c r="V213" s="302" t="str">
        <f t="shared" si="9"/>
        <v/>
      </c>
    </row>
    <row r="214" spans="1:22">
      <c r="A214" s="26">
        <v>211</v>
      </c>
      <c r="B214" s="329" t="s">
        <v>822</v>
      </c>
      <c r="C214" s="278" t="str">
        <f>IFERROR(IF($B214="","",VLOOKUP($B214,名冊!$B$3:$E$640,2,0)),"")</f>
        <v>電機二乙</v>
      </c>
      <c r="D214" s="278" t="str">
        <f>IFERROR(IF($B214="","",VLOOKUP($B214,名冊!$B$3:$E$640,3,0)),"")</f>
        <v>曾翊安</v>
      </c>
      <c r="E214" s="206">
        <f>IFERROR(IF($B214="","",VLOOKUP($B214,名冊!$B$3:$E$640,4,0)),"")</f>
        <v>65</v>
      </c>
      <c r="F214" s="180" t="str">
        <f>IF(E214="","",VLOOKUP(E214,資料!$B$4:$D$128,3,0))</f>
        <v>大舍甲</v>
      </c>
      <c r="G214" s="180" t="str">
        <f>IF(F214="","",VLOOKUP(E214,資料!$B$4:$D$128,2,0))</f>
        <v>鼓山9車</v>
      </c>
      <c r="H214" s="14" t="str">
        <f>IFERROR(IF(B214="","",IF(VLOOKUP(B214,名冊!$B$3:$K$640,7,0)="","",VLOOKUP(B214,名冊!$B$3:$K$640,7,0))),"")</f>
        <v/>
      </c>
      <c r="I214" s="431">
        <f>IFERROR(IF(B214="","",VLOOKUP(B214,名冊!$B$3:$T$640,19,0)),"")</f>
        <v>2835</v>
      </c>
      <c r="J214" s="427">
        <f t="shared" si="8"/>
        <v>0</v>
      </c>
      <c r="K214" s="303"/>
      <c r="L214" s="303"/>
      <c r="M214" s="307"/>
      <c r="N214" s="307"/>
      <c r="O214" s="303"/>
      <c r="P214" s="303"/>
      <c r="Q214" s="317"/>
      <c r="R214" s="317"/>
      <c r="S214" s="303"/>
      <c r="T214" s="317"/>
      <c r="U214" s="303"/>
      <c r="V214" s="302" t="str">
        <f t="shared" si="9"/>
        <v/>
      </c>
    </row>
    <row r="215" spans="1:22">
      <c r="A215" s="26">
        <v>212</v>
      </c>
      <c r="B215" s="329">
        <v>110606</v>
      </c>
      <c r="C215" s="278" t="str">
        <f>IFERROR(IF($B215="","",VLOOKUP($B215,名冊!$B$3:$E$640,2,0)),"")</f>
        <v>機械一乙</v>
      </c>
      <c r="D215" s="278" t="str">
        <f>IFERROR(IF($B215="","",VLOOKUP($B215,名冊!$B$3:$E$640,3,0)),"")</f>
        <v>吳承緯</v>
      </c>
      <c r="E215" s="206">
        <f>IFERROR(IF($B215="","",VLOOKUP($B215,名冊!$B$3:$E$640,4,0)),"")</f>
        <v>44</v>
      </c>
      <c r="F215" s="180" t="str">
        <f>IF(E215="","",VLOOKUP(E215,資料!$B$4:$D$128,3,0))</f>
        <v>軍校加油站</v>
      </c>
      <c r="G215" s="180" t="str">
        <f>IF(F215="","",VLOOKUP(E215,資料!$B$4:$D$128,2,0))</f>
        <v>鼓山9車</v>
      </c>
      <c r="H215" s="14" t="str">
        <f>IFERROR(IF(B215="","",IF(VLOOKUP(B215,名冊!$B$3:$K$640,7,0)="","",VLOOKUP(B215,名冊!$B$3:$K$640,7,0))),"")</f>
        <v>優惠</v>
      </c>
      <c r="I215" s="431">
        <f>IFERROR(IF(B215="","",VLOOKUP(B215,名冊!$B$3:$T$640,19,0)),"")</f>
        <v>1620</v>
      </c>
      <c r="J215" s="427">
        <f t="shared" si="8"/>
        <v>0</v>
      </c>
      <c r="K215" s="303"/>
      <c r="L215" s="303"/>
      <c r="M215" s="307"/>
      <c r="N215" s="307"/>
      <c r="O215" s="303"/>
      <c r="P215" s="303"/>
      <c r="Q215" s="317"/>
      <c r="R215" s="317"/>
      <c r="S215" s="303"/>
      <c r="T215" s="317"/>
      <c r="U215" s="303"/>
      <c r="V215" s="302" t="str">
        <f t="shared" si="9"/>
        <v/>
      </c>
    </row>
    <row r="216" spans="1:22">
      <c r="A216" s="26">
        <v>213</v>
      </c>
      <c r="B216" s="329">
        <v>111203</v>
      </c>
      <c r="C216" s="278" t="str">
        <f>IFERROR(IF($B216="","",VLOOKUP($B216,名冊!$B$3:$E$640,2,0)),"")</f>
        <v>電子一乙</v>
      </c>
      <c r="D216" s="278" t="str">
        <f>IFERROR(IF($B216="","",VLOOKUP($B216,名冊!$B$3:$E$640,3,0)),"")</f>
        <v>王竣駒</v>
      </c>
      <c r="E216" s="206">
        <f>IFERROR(IF($B216="","",VLOOKUP($B216,名冊!$B$3:$E$640,4,0)),"")</f>
        <v>44</v>
      </c>
      <c r="F216" s="180" t="str">
        <f>IF(E216="","",VLOOKUP(E216,資料!$B$4:$D$128,3,0))</f>
        <v>軍校加油站</v>
      </c>
      <c r="G216" s="180" t="str">
        <f>IF(F216="","",VLOOKUP(E216,資料!$B$4:$D$128,2,0))</f>
        <v>鼓山9車</v>
      </c>
      <c r="H216" s="14" t="str">
        <f>IFERROR(IF(B216="","",IF(VLOOKUP(B216,名冊!$B$3:$K$640,7,0)="","",VLOOKUP(B216,名冊!$B$3:$K$640,7,0))),"")</f>
        <v/>
      </c>
      <c r="I216" s="431">
        <f>IFERROR(IF(B216="","",VLOOKUP(B216,名冊!$B$3:$T$640,19,0)),"")</f>
        <v>3240</v>
      </c>
      <c r="J216" s="427">
        <f t="shared" si="8"/>
        <v>0</v>
      </c>
      <c r="K216" s="303"/>
      <c r="L216" s="303"/>
      <c r="M216" s="307"/>
      <c r="N216" s="307"/>
      <c r="O216" s="303"/>
      <c r="P216" s="303"/>
      <c r="Q216" s="317"/>
      <c r="R216" s="317"/>
      <c r="S216" s="303"/>
      <c r="T216" s="317"/>
      <c r="U216" s="303"/>
      <c r="V216" s="302" t="str">
        <f t="shared" si="9"/>
        <v/>
      </c>
    </row>
    <row r="217" spans="1:22">
      <c r="A217" s="26">
        <v>214</v>
      </c>
      <c r="B217" s="329">
        <v>111323</v>
      </c>
      <c r="C217" s="278" t="str">
        <f>IFERROR(IF($B217="","",VLOOKUP($B217,名冊!$B$3:$E$640,2,0)),"")</f>
        <v>資訊一</v>
      </c>
      <c r="D217" s="278" t="str">
        <f>IFERROR(IF($B217="","",VLOOKUP($B217,名冊!$B$3:$E$640,3,0)),"")</f>
        <v>陳威宗</v>
      </c>
      <c r="E217" s="206">
        <f>IFERROR(IF($B217="","",VLOOKUP($B217,名冊!$B$3:$E$640,4,0)),"")</f>
        <v>44</v>
      </c>
      <c r="F217" s="180" t="str">
        <f>IF(E217="","",VLOOKUP(E217,資料!$B$4:$D$128,3,0))</f>
        <v>軍校加油站</v>
      </c>
      <c r="G217" s="180" t="str">
        <f>IF(F217="","",VLOOKUP(E217,資料!$B$4:$D$128,2,0))</f>
        <v>鼓山9車</v>
      </c>
      <c r="H217" s="14" t="str">
        <f>IFERROR(IF(B217="","",IF(VLOOKUP(B217,名冊!$B$3:$K$640,7,0)="","",VLOOKUP(B217,名冊!$B$3:$K$640,7,0))),"")</f>
        <v/>
      </c>
      <c r="I217" s="431">
        <f>IFERROR(IF(B217="","",VLOOKUP(B217,名冊!$B$3:$T$640,19,0)),"")</f>
        <v>3240</v>
      </c>
      <c r="J217" s="427">
        <f t="shared" si="8"/>
        <v>0</v>
      </c>
      <c r="K217" s="303"/>
      <c r="L217" s="303"/>
      <c r="M217" s="307"/>
      <c r="N217" s="307"/>
      <c r="O217" s="303"/>
      <c r="P217" s="303"/>
      <c r="Q217" s="317"/>
      <c r="R217" s="317"/>
      <c r="S217" s="303"/>
      <c r="T217" s="317"/>
      <c r="U217" s="303"/>
      <c r="V217" s="302" t="str">
        <f t="shared" si="9"/>
        <v/>
      </c>
    </row>
    <row r="218" spans="1:22">
      <c r="A218" s="26">
        <v>215</v>
      </c>
      <c r="B218" s="329">
        <v>110418</v>
      </c>
      <c r="C218" s="278" t="str">
        <f>IFERROR(IF($B218="","",VLOOKUP($B218,名冊!$B$3:$E$640,2,0)),"")</f>
        <v>園藝一</v>
      </c>
      <c r="D218" s="278" t="str">
        <f>IFERROR(IF($B218="","",VLOOKUP($B218,名冊!$B$3:$E$640,3,0)),"")</f>
        <v>吳東澔</v>
      </c>
      <c r="E218" s="206">
        <f>IFERROR(IF($B218="","",VLOOKUP($B218,名冊!$B$3:$E$640,4,0)),"")</f>
        <v>44</v>
      </c>
      <c r="F218" s="180" t="str">
        <f>IF(E218="","",VLOOKUP(E218,資料!$B$4:$D$128,3,0))</f>
        <v>軍校加油站</v>
      </c>
      <c r="G218" s="180" t="str">
        <f>IF(F218="","",VLOOKUP(E218,資料!$B$4:$D$128,2,0))</f>
        <v>鼓山9車</v>
      </c>
      <c r="H218" s="14" t="str">
        <f>IFERROR(IF(B218="","",IF(VLOOKUP(B218,名冊!$B$3:$K$640,7,0)="","",VLOOKUP(B218,名冊!$B$3:$K$640,7,0))),"")</f>
        <v/>
      </c>
      <c r="I218" s="431">
        <f>IFERROR(IF(B218="","",VLOOKUP(B218,名冊!$B$3:$T$640,19,0)),"")</f>
        <v>3240</v>
      </c>
      <c r="J218" s="427">
        <f t="shared" si="8"/>
        <v>0</v>
      </c>
      <c r="K218" s="303"/>
      <c r="L218" s="303"/>
      <c r="M218" s="307"/>
      <c r="N218" s="307"/>
      <c r="O218" s="303"/>
      <c r="P218" s="303"/>
      <c r="Q218" s="317"/>
      <c r="R218" s="317"/>
      <c r="S218" s="303"/>
      <c r="T218" s="317"/>
      <c r="U218" s="303"/>
      <c r="V218" s="302" t="str">
        <f t="shared" si="9"/>
        <v/>
      </c>
    </row>
    <row r="219" spans="1:22">
      <c r="A219" s="26">
        <v>216</v>
      </c>
      <c r="B219" s="329">
        <v>110422</v>
      </c>
      <c r="C219" s="278" t="str">
        <f>IFERROR(IF($B219="","",VLOOKUP($B219,名冊!$B$3:$E$640,2,0)),"")</f>
        <v>園藝一</v>
      </c>
      <c r="D219" s="278" t="str">
        <f>IFERROR(IF($B219="","",VLOOKUP($B219,名冊!$B$3:$E$640,3,0)),"")</f>
        <v>張少樺</v>
      </c>
      <c r="E219" s="206">
        <f>IFERROR(IF($B219="","",VLOOKUP($B219,名冊!$B$3:$E$640,4,0)),"")</f>
        <v>44</v>
      </c>
      <c r="F219" s="180" t="str">
        <f>IF(E219="","",VLOOKUP(E219,資料!$B$4:$D$128,3,0))</f>
        <v>軍校加油站</v>
      </c>
      <c r="G219" s="180" t="str">
        <f>IF(F219="","",VLOOKUP(E219,資料!$B$4:$D$128,2,0))</f>
        <v>鼓山9車</v>
      </c>
      <c r="H219" s="14" t="str">
        <f>IFERROR(IF(B219="","",IF(VLOOKUP(B219,名冊!$B$3:$K$640,7,0)="","",VLOOKUP(B219,名冊!$B$3:$K$640,7,0))),"")</f>
        <v/>
      </c>
      <c r="I219" s="431">
        <f>IFERROR(IF(B219="","",VLOOKUP(B219,名冊!$B$3:$T$640,19,0)),"")</f>
        <v>3240</v>
      </c>
      <c r="J219" s="427">
        <f t="shared" si="8"/>
        <v>0</v>
      </c>
      <c r="K219" s="303"/>
      <c r="L219" s="303"/>
      <c r="M219" s="307"/>
      <c r="N219" s="307"/>
      <c r="O219" s="303"/>
      <c r="P219" s="303"/>
      <c r="Q219" s="303"/>
      <c r="R219" s="303"/>
      <c r="S219" s="303"/>
      <c r="T219" s="303"/>
      <c r="U219" s="303"/>
      <c r="V219" s="302" t="str">
        <f t="shared" si="9"/>
        <v/>
      </c>
    </row>
    <row r="220" spans="1:22">
      <c r="A220" s="26">
        <v>217</v>
      </c>
      <c r="B220" s="329" t="s">
        <v>824</v>
      </c>
      <c r="C220" s="278" t="str">
        <f>IFERROR(IF($B220="","",VLOOKUP($B220,名冊!$B$3:$E$640,2,0)),"")</f>
        <v>電機二乙</v>
      </c>
      <c r="D220" s="278" t="str">
        <f>IFERROR(IF($B220="","",VLOOKUP($B220,名冊!$B$3:$E$640,3,0)),"")</f>
        <v>黃禹睿</v>
      </c>
      <c r="E220" s="206">
        <f>IFERROR(IF($B220="","",VLOOKUP($B220,名冊!$B$3:$E$640,4,0)),"")</f>
        <v>13</v>
      </c>
      <c r="F220" s="180" t="str">
        <f>IF(E220="","",VLOOKUP(E220,資料!$B$4:$D$128,3,0))</f>
        <v>家樂福愛河店</v>
      </c>
      <c r="G220" s="180" t="str">
        <f>IF(F220="","",VLOOKUP(E220,資料!$B$4:$D$128,2,0))</f>
        <v>鼓山9車</v>
      </c>
      <c r="H220" s="14" t="str">
        <f>IFERROR(IF(B220="","",IF(VLOOKUP(B220,名冊!$B$3:$K$640,7,0)="","",VLOOKUP(B220,名冊!$B$3:$K$640,7,0))),"")</f>
        <v/>
      </c>
      <c r="I220" s="431">
        <f>IFERROR(IF(B220="","",VLOOKUP(B220,名冊!$B$3:$T$640,19,0)),"")</f>
        <v>3780</v>
      </c>
      <c r="J220" s="427">
        <f t="shared" si="8"/>
        <v>0</v>
      </c>
      <c r="K220" s="303"/>
      <c r="L220" s="303"/>
      <c r="M220" s="307"/>
      <c r="N220" s="307"/>
      <c r="O220" s="303"/>
      <c r="P220" s="303"/>
      <c r="Q220" s="317"/>
      <c r="R220" s="317"/>
      <c r="S220" s="303"/>
      <c r="T220" s="317"/>
      <c r="U220" s="303"/>
      <c r="V220" s="302" t="str">
        <f t="shared" si="9"/>
        <v/>
      </c>
    </row>
    <row r="221" spans="1:22">
      <c r="A221" s="26">
        <v>218</v>
      </c>
      <c r="B221" s="23">
        <v>911408</v>
      </c>
      <c r="C221" s="278" t="str">
        <f>IFERROR(IF($B221="","",VLOOKUP($B221,名冊!$B$3:$E$640,2,0)),"")</f>
        <v/>
      </c>
      <c r="D221" s="278" t="str">
        <f>IFERROR(IF($B221="","",VLOOKUP($B221,名冊!$B$3:$E$640,3,0)),"")</f>
        <v/>
      </c>
      <c r="E221" s="206" t="str">
        <f>IFERROR(IF($B221="","",VLOOKUP($B221,名冊!$B$3:$E$640,4,0)),"")</f>
        <v/>
      </c>
      <c r="F221" s="180" t="str">
        <f>IF(E221="","",VLOOKUP(E221,資料!$B$4:$D$128,3,0))</f>
        <v/>
      </c>
      <c r="G221" s="180" t="str">
        <f>IF(F221="","",VLOOKUP(E221,資料!$B$4:$D$128,2,0))</f>
        <v/>
      </c>
      <c r="H221" s="14" t="str">
        <f>IFERROR(IF(B221="","",IF(VLOOKUP(B221,名冊!$B$3:$K$640,7,0)="","",VLOOKUP(B221,名冊!$B$3:$K$640,7,0))),"")</f>
        <v/>
      </c>
      <c r="I221" s="431" t="str">
        <f>IFERROR(IF(B221="","",VLOOKUP(B221,名冊!$B$3:$T$640,19,0)),"")</f>
        <v/>
      </c>
      <c r="J221" s="427">
        <f t="shared" si="8"/>
        <v>0</v>
      </c>
      <c r="K221" s="303"/>
      <c r="L221" s="303"/>
      <c r="M221" s="307"/>
      <c r="N221" s="307"/>
      <c r="O221" s="303"/>
      <c r="P221" s="303"/>
      <c r="Q221" s="317"/>
      <c r="R221" s="317"/>
      <c r="S221" s="303"/>
      <c r="T221" s="317"/>
      <c r="U221" s="303"/>
      <c r="V221" s="302" t="str">
        <f t="shared" si="9"/>
        <v/>
      </c>
    </row>
    <row r="222" spans="1:22">
      <c r="A222" s="26">
        <v>219</v>
      </c>
      <c r="B222" s="23">
        <v>911520</v>
      </c>
      <c r="C222" s="278" t="str">
        <f>IFERROR(IF($B222="","",VLOOKUP($B222,名冊!$B$3:$E$640,2,0)),"")</f>
        <v>建築三</v>
      </c>
      <c r="D222" s="278" t="str">
        <f>IFERROR(IF($B222="","",VLOOKUP($B222,名冊!$B$3:$E$640,3,0)),"")</f>
        <v>楊宇傑</v>
      </c>
      <c r="E222" s="206">
        <f>IFERROR(IF($B222="","",VLOOKUP($B222,名冊!$B$3:$E$640,4,0)),"")</f>
        <v>40</v>
      </c>
      <c r="F222" s="180" t="str">
        <f>IF(E222="","",VLOOKUP(E222,資料!$B$4:$D$128,3,0))</f>
        <v>鼓山全聯</v>
      </c>
      <c r="G222" s="180" t="str">
        <f>IF(F222="","",VLOOKUP(E222,資料!$B$4:$D$128,2,0))</f>
        <v>鼓山9車</v>
      </c>
      <c r="H222" s="14" t="str">
        <f>IFERROR(IF(B222="","",IF(VLOOKUP(B222,名冊!$B$3:$K$640,7,0)="","",VLOOKUP(B222,名冊!$B$3:$K$640,7,0))),"")</f>
        <v/>
      </c>
      <c r="I222" s="431">
        <f>IFERROR(IF(B222="","",VLOOKUP(B222,名冊!$B$3:$T$640,19,0)),"")</f>
        <v>1848</v>
      </c>
      <c r="J222" s="427">
        <f t="shared" si="8"/>
        <v>0</v>
      </c>
      <c r="K222" s="303"/>
      <c r="L222" s="303"/>
      <c r="M222" s="307"/>
      <c r="N222" s="307"/>
      <c r="O222" s="303"/>
      <c r="P222" s="303"/>
      <c r="Q222" s="317"/>
      <c r="R222" s="317"/>
      <c r="S222" s="303"/>
      <c r="T222" s="317"/>
      <c r="U222" s="303"/>
      <c r="V222" s="302" t="str">
        <f t="shared" si="9"/>
        <v/>
      </c>
    </row>
    <row r="223" spans="1:22">
      <c r="A223" s="26">
        <v>220</v>
      </c>
      <c r="B223" s="329" t="s">
        <v>669</v>
      </c>
      <c r="C223" s="278" t="str">
        <f>IFERROR(IF($B223="","",VLOOKUP($B223,名冊!$B$3:$E$640,2,0)),"")</f>
        <v>園藝二</v>
      </c>
      <c r="D223" s="278" t="str">
        <f>IFERROR(IF($B223="","",VLOOKUP($B223,名冊!$B$3:$E$640,3,0)),"")</f>
        <v>邱永婕</v>
      </c>
      <c r="E223" s="206">
        <f>IFERROR(IF($B223="","",VLOOKUP($B223,名冊!$B$3:$E$640,4,0)),"")</f>
        <v>40</v>
      </c>
      <c r="F223" s="180" t="str">
        <f>IF(E223="","",VLOOKUP(E223,資料!$B$4:$D$128,3,0))</f>
        <v>鼓山全聯</v>
      </c>
      <c r="G223" s="180" t="str">
        <f>IF(F223="","",VLOOKUP(E223,資料!$B$4:$D$128,2,0))</f>
        <v>鼓山9車</v>
      </c>
      <c r="H223" s="14" t="str">
        <f>IFERROR(IF(B223="","",IF(VLOOKUP(B223,名冊!$B$3:$K$640,7,0)="","",VLOOKUP(B223,名冊!$B$3:$K$640,7,0))),"")</f>
        <v/>
      </c>
      <c r="I223" s="431">
        <f>IFERROR(IF(B223="","",VLOOKUP(B223,名冊!$B$3:$T$640,19,0)),"")</f>
        <v>3465</v>
      </c>
      <c r="J223" s="427">
        <f t="shared" si="8"/>
        <v>0</v>
      </c>
      <c r="K223" s="303"/>
      <c r="L223" s="303"/>
      <c r="M223" s="307"/>
      <c r="N223" s="307"/>
      <c r="O223" s="303"/>
      <c r="P223" s="303"/>
      <c r="Q223" s="317"/>
      <c r="R223" s="317"/>
      <c r="S223" s="303"/>
      <c r="T223" s="317"/>
      <c r="U223" s="303"/>
      <c r="V223" s="302" t="str">
        <f t="shared" si="9"/>
        <v/>
      </c>
    </row>
    <row r="224" spans="1:22">
      <c r="A224" s="26">
        <v>221</v>
      </c>
      <c r="B224" s="329">
        <v>111518</v>
      </c>
      <c r="C224" s="278" t="str">
        <f>IFERROR(IF($B224="","",VLOOKUP($B224,名冊!$B$3:$E$640,2,0)),"")</f>
        <v>建築一</v>
      </c>
      <c r="D224" s="278" t="str">
        <f>IFERROR(IF($B224="","",VLOOKUP($B224,名冊!$B$3:$E$640,3,0)),"")</f>
        <v>張義智</v>
      </c>
      <c r="E224" s="206">
        <f>IFERROR(IF($B224="","",VLOOKUP($B224,名冊!$B$3:$E$640,4,0)),"")</f>
        <v>41</v>
      </c>
      <c r="F224" s="180" t="str">
        <f>IF(E224="","",VLOOKUP(E224,資料!$B$4:$D$128,3,0))</f>
        <v>果貿新村</v>
      </c>
      <c r="G224" s="180" t="str">
        <f>IF(F224="","",VLOOKUP(E224,資料!$B$4:$D$128,2,0))</f>
        <v>鼓山9車</v>
      </c>
      <c r="H224" s="14" t="str">
        <f>IFERROR(IF(B224="","",IF(VLOOKUP(B224,名冊!$B$3:$K$640,7,0)="","",VLOOKUP(B224,名冊!$B$3:$K$640,7,0))),"")</f>
        <v>車長</v>
      </c>
      <c r="I224" s="431">
        <f>IFERROR(IF(B224="","",VLOOKUP(B224,名冊!$B$3:$T$640,19,0)),"")</f>
        <v>2430</v>
      </c>
      <c r="J224" s="427">
        <f t="shared" si="8"/>
        <v>0</v>
      </c>
      <c r="K224" s="303"/>
      <c r="L224" s="303"/>
      <c r="M224" s="307"/>
      <c r="N224" s="307"/>
      <c r="O224" s="303"/>
      <c r="P224" s="303"/>
      <c r="Q224" s="317"/>
      <c r="R224" s="317"/>
      <c r="S224" s="303"/>
      <c r="T224" s="317"/>
      <c r="U224" s="303"/>
      <c r="V224" s="302" t="str">
        <f t="shared" si="9"/>
        <v/>
      </c>
    </row>
    <row r="225" spans="1:22">
      <c r="A225" s="26">
        <v>222</v>
      </c>
      <c r="B225" s="23">
        <v>911211</v>
      </c>
      <c r="C225" s="278" t="str">
        <f>IFERROR(IF($B225="","",VLOOKUP($B225,名冊!$B$3:$E$640,2,0)),"")</f>
        <v>電子三乙</v>
      </c>
      <c r="D225" s="278" t="str">
        <f>IFERROR(IF($B225="","",VLOOKUP($B225,名冊!$B$3:$E$640,3,0)),"")</f>
        <v>林宥呈</v>
      </c>
      <c r="E225" s="206">
        <f>IFERROR(IF($B225="","",VLOOKUP($B225,名冊!$B$3:$E$640,4,0)),"")</f>
        <v>41</v>
      </c>
      <c r="F225" s="180" t="str">
        <f>IF(E225="","",VLOOKUP(E225,資料!$B$4:$D$128,3,0))</f>
        <v>果貿新村</v>
      </c>
      <c r="G225" s="180" t="str">
        <f>IF(F225="","",VLOOKUP(E225,資料!$B$4:$D$128,2,0))</f>
        <v>鼓山9車</v>
      </c>
      <c r="H225" s="14" t="str">
        <f>IFERROR(IF(B225="","",IF(VLOOKUP(B225,名冊!$B$3:$K$640,7,0)="","",VLOOKUP(B225,名冊!$B$3:$K$640,7,0))),"")</f>
        <v/>
      </c>
      <c r="I225" s="431">
        <f>IFERROR(IF(B225="","",VLOOKUP(B225,名冊!$B$3:$T$640,19,0)),"")</f>
        <v>1728</v>
      </c>
      <c r="J225" s="427">
        <f t="shared" si="8"/>
        <v>0</v>
      </c>
      <c r="K225" s="303"/>
      <c r="L225" s="303"/>
      <c r="M225" s="307"/>
      <c r="N225" s="307"/>
      <c r="O225" s="303"/>
      <c r="P225" s="303"/>
      <c r="Q225" s="317"/>
      <c r="R225" s="317"/>
      <c r="S225" s="303"/>
      <c r="T225" s="317"/>
      <c r="U225" s="303"/>
      <c r="V225" s="302" t="str">
        <f t="shared" si="9"/>
        <v/>
      </c>
    </row>
    <row r="226" spans="1:22">
      <c r="A226" s="26">
        <v>223</v>
      </c>
      <c r="B226" s="23" t="s">
        <v>744</v>
      </c>
      <c r="C226" s="278" t="str">
        <f>IFERROR(IF($B226="","",VLOOKUP($B226,名冊!$B$3:$E$640,2,0)),"")</f>
        <v>汽車二甲</v>
      </c>
      <c r="D226" s="278" t="str">
        <f>IFERROR(IF($B226="","",VLOOKUP($B226,名冊!$B$3:$E$640,3,0)),"")</f>
        <v>許宗恩</v>
      </c>
      <c r="E226" s="206">
        <f>IFERROR(IF($B226="","",VLOOKUP($B226,名冊!$B$3:$E$640,4,0)),"")</f>
        <v>41</v>
      </c>
      <c r="F226" s="180" t="str">
        <f>IF(E226="","",VLOOKUP(E226,資料!$B$4:$D$128,3,0))</f>
        <v>果貿新村</v>
      </c>
      <c r="G226" s="180" t="str">
        <f>IF(F226="","",VLOOKUP(E226,資料!$B$4:$D$128,2,0))</f>
        <v>鼓山9車</v>
      </c>
      <c r="H226" s="792" t="str">
        <f>IFERROR(IF(B226="","",IF(VLOOKUP(B226,名冊!$B$3:$K$640,7,0)="","",VLOOKUP(B226,名冊!$B$3:$K$640,7,0))),"")</f>
        <v/>
      </c>
      <c r="I226" s="431">
        <f>IFERROR(IF(B226="","",VLOOKUP(B226,名冊!$B$3:$T$640,19,0)),"")</f>
        <v>3240</v>
      </c>
      <c r="J226" s="427">
        <f t="shared" si="8"/>
        <v>0</v>
      </c>
      <c r="K226" s="303"/>
      <c r="L226" s="303"/>
      <c r="M226" s="307"/>
      <c r="N226" s="307"/>
      <c r="O226" s="303"/>
      <c r="P226" s="303"/>
      <c r="Q226" s="303"/>
      <c r="R226" s="303"/>
      <c r="S226" s="303"/>
      <c r="T226" s="303"/>
      <c r="U226" s="303"/>
      <c r="V226" s="302" t="str">
        <f t="shared" si="9"/>
        <v/>
      </c>
    </row>
    <row r="227" spans="1:22">
      <c r="A227" s="26">
        <v>224</v>
      </c>
      <c r="B227" s="329" t="s">
        <v>2229</v>
      </c>
      <c r="C227" s="278" t="str">
        <f>IFERROR(IF($B227="","",VLOOKUP($B227,名冊!$B$3:$E$640,2,0)),"")</f>
        <v>電子二甲</v>
      </c>
      <c r="D227" s="278" t="str">
        <f>IFERROR(IF($B227="","",VLOOKUP($B227,名冊!$B$3:$E$640,3,0)),"")</f>
        <v>俞良澤</v>
      </c>
      <c r="E227" s="206">
        <f>IFERROR(IF($B227="","",VLOOKUP($B227,名冊!$B$3:$E$640,4,0)),"")</f>
        <v>41</v>
      </c>
      <c r="F227" s="180" t="str">
        <f>IF(E227="","",VLOOKUP(E227,資料!$B$4:$D$128,3,0))</f>
        <v>果貿新村</v>
      </c>
      <c r="G227" s="180" t="str">
        <f>IF(F227="","",VLOOKUP(E227,資料!$B$4:$D$128,2,0))</f>
        <v>鼓山9車</v>
      </c>
      <c r="H227" s="14" t="str">
        <f>IFERROR(IF(B227="","",IF(VLOOKUP(B227,名冊!$B$3:$K$640,7,0)="","",VLOOKUP(B227,名冊!$B$3:$K$640,7,0))),"")</f>
        <v/>
      </c>
      <c r="I227" s="431">
        <f>IFERROR(IF(B227="","",VLOOKUP(B227,名冊!$B$3:$T$640,19,0)),"")</f>
        <v>3240</v>
      </c>
      <c r="J227" s="427">
        <f t="shared" si="8"/>
        <v>0</v>
      </c>
      <c r="K227" s="303"/>
      <c r="L227" s="303"/>
      <c r="M227" s="307"/>
      <c r="N227" s="307"/>
      <c r="O227" s="303"/>
      <c r="P227" s="303"/>
      <c r="Q227" s="317"/>
      <c r="R227" s="317"/>
      <c r="S227" s="303"/>
      <c r="T227" s="317"/>
      <c r="U227" s="303"/>
      <c r="V227" s="302" t="str">
        <f t="shared" si="9"/>
        <v/>
      </c>
    </row>
    <row r="228" spans="1:22">
      <c r="A228" s="26">
        <v>225</v>
      </c>
      <c r="B228" s="23" t="s">
        <v>856</v>
      </c>
      <c r="C228" s="278" t="str">
        <f>IFERROR(IF($B228="","",VLOOKUP($B228,名冊!$B$3:$E$640,2,0)),"")</f>
        <v>資訊二</v>
      </c>
      <c r="D228" s="278" t="str">
        <f>IFERROR(IF($B228="","",VLOOKUP($B228,名冊!$B$3:$E$640,3,0)),"")</f>
        <v>李宗勳</v>
      </c>
      <c r="E228" s="206">
        <f>IFERROR(IF($B228="","",VLOOKUP($B228,名冊!$B$3:$E$640,4,0)),"")</f>
        <v>43</v>
      </c>
      <c r="F228" s="180" t="str">
        <f>IF(E228="","",VLOOKUP(E228,資料!$B$4:$D$128,3,0))</f>
        <v>左營北站</v>
      </c>
      <c r="G228" s="180" t="str">
        <f>IF(F228="","",VLOOKUP(E228,資料!$B$4:$D$128,2,0))</f>
        <v>鼓山9車</v>
      </c>
      <c r="H228" s="14" t="str">
        <f>IFERROR(IF(B228="","",IF(VLOOKUP(B228,名冊!$B$3:$K$640,7,0)="","",VLOOKUP(B228,名冊!$B$3:$K$640,7,0))),"")</f>
        <v/>
      </c>
      <c r="I228" s="431">
        <f>IFERROR(IF(B228="","",VLOOKUP(B228,名冊!$B$3:$T$640,19,0)),"")</f>
        <v>3240</v>
      </c>
      <c r="J228" s="427">
        <f t="shared" si="8"/>
        <v>0</v>
      </c>
      <c r="K228" s="303"/>
      <c r="L228" s="303"/>
      <c r="M228" s="307"/>
      <c r="N228" s="307"/>
      <c r="O228" s="303"/>
      <c r="P228" s="303"/>
      <c r="Q228" s="317"/>
      <c r="R228" s="317"/>
      <c r="S228" s="303"/>
      <c r="T228" s="317"/>
      <c r="U228" s="303"/>
      <c r="V228" s="302" t="str">
        <f t="shared" si="9"/>
        <v/>
      </c>
    </row>
    <row r="229" spans="1:22">
      <c r="A229" s="26">
        <v>226</v>
      </c>
      <c r="B229" s="329">
        <v>111519</v>
      </c>
      <c r="C229" s="278" t="str">
        <f>IFERROR(IF($B229="","",VLOOKUP($B229,名冊!$B$3:$E$640,2,0)),"")</f>
        <v>建築一</v>
      </c>
      <c r="D229" s="278" t="str">
        <f>IFERROR(IF($B229="","",VLOOKUP($B229,名冊!$B$3:$E$640,3,0)),"")</f>
        <v>陳旻俊</v>
      </c>
      <c r="E229" s="206">
        <f>IFERROR(IF($B229="","",VLOOKUP($B229,名冊!$B$3:$E$640,4,0)),"")</f>
        <v>63</v>
      </c>
      <c r="F229" s="180" t="str">
        <f>IF(E229="","",VLOOKUP(E229,資料!$B$4:$D$128,3,0))</f>
        <v>赤崁</v>
      </c>
      <c r="G229" s="180" t="str">
        <f>IF(F229="","",VLOOKUP(E229,資料!$B$4:$D$128,2,0))</f>
        <v>蚵寮11車</v>
      </c>
      <c r="H229" s="14" t="str">
        <f>IFERROR(IF(B229="","",IF(VLOOKUP(B229,名冊!$B$3:$K$640,7,0)="","",VLOOKUP(B229,名冊!$B$3:$K$640,7,0))),"")</f>
        <v/>
      </c>
      <c r="I229" s="431">
        <f>IFERROR(IF(B229="","",VLOOKUP(B229,名冊!$B$3:$T$640,19,0)),"")</f>
        <v>3015</v>
      </c>
      <c r="J229" s="427">
        <f t="shared" si="8"/>
        <v>0</v>
      </c>
      <c r="K229" s="303"/>
      <c r="L229" s="303"/>
      <c r="M229" s="307"/>
      <c r="N229" s="307"/>
      <c r="O229" s="303"/>
      <c r="P229" s="303"/>
      <c r="Q229" s="317"/>
      <c r="R229" s="317"/>
      <c r="S229" s="303"/>
      <c r="T229" s="317"/>
      <c r="U229" s="303"/>
      <c r="V229" s="302" t="str">
        <f t="shared" si="9"/>
        <v/>
      </c>
    </row>
    <row r="230" spans="1:22">
      <c r="A230" s="26">
        <v>227</v>
      </c>
      <c r="B230" s="23">
        <v>911102</v>
      </c>
      <c r="C230" s="278" t="str">
        <f>IFERROR(IF($B230="","",VLOOKUP($B230,名冊!$B$3:$E$640,2,0)),"")</f>
        <v>電子三甲</v>
      </c>
      <c r="D230" s="278" t="str">
        <f>IFERROR(IF($B230="","",VLOOKUP($B230,名冊!$B$3:$E$640,3,0)),"")</f>
        <v>洪葳庭</v>
      </c>
      <c r="E230" s="206">
        <f>IFERROR(IF($B230="","",VLOOKUP($B230,名冊!$B$3:$E$640,4,0)),"")</f>
        <v>63</v>
      </c>
      <c r="F230" s="180" t="str">
        <f>IF(E230="","",VLOOKUP(E230,資料!$B$4:$D$128,3,0))</f>
        <v>赤崁</v>
      </c>
      <c r="G230" s="180" t="str">
        <f>IF(F230="","",VLOOKUP(E230,資料!$B$4:$D$128,2,0))</f>
        <v>蚵寮11車</v>
      </c>
      <c r="H230" s="14" t="str">
        <f>IFERROR(IF(B230="","",IF(VLOOKUP(B230,名冊!$B$3:$K$640,7,0)="","",VLOOKUP(B230,名冊!$B$3:$K$640,7,0))),"")</f>
        <v/>
      </c>
      <c r="I230" s="431">
        <f>IFERROR(IF(B230="","",VLOOKUP(B230,名冊!$B$3:$T$640,19,0)),"")</f>
        <v>1608</v>
      </c>
      <c r="J230" s="427">
        <f t="shared" si="8"/>
        <v>0</v>
      </c>
      <c r="K230" s="303"/>
      <c r="L230" s="303"/>
      <c r="M230" s="307"/>
      <c r="N230" s="307"/>
      <c r="O230" s="303"/>
      <c r="P230" s="303"/>
      <c r="Q230" s="317"/>
      <c r="R230" s="317"/>
      <c r="S230" s="303"/>
      <c r="T230" s="317"/>
      <c r="U230" s="303"/>
      <c r="V230" s="302" t="str">
        <f t="shared" si="9"/>
        <v/>
      </c>
    </row>
    <row r="231" spans="1:22">
      <c r="A231" s="26">
        <v>228</v>
      </c>
      <c r="B231" s="23">
        <v>911414</v>
      </c>
      <c r="C231" s="278" t="str">
        <f>IFERROR(IF($B231="","",VLOOKUP($B231,名冊!$B$3:$E$640,2,0)),"")</f>
        <v>化工三</v>
      </c>
      <c r="D231" s="278" t="str">
        <f>IFERROR(IF($B231="","",VLOOKUP($B231,名冊!$B$3:$E$640,3,0)),"")</f>
        <v>郭佾軒</v>
      </c>
      <c r="E231" s="206">
        <f>IFERROR(IF($B231="","",VLOOKUP($B231,名冊!$B$3:$E$640,4,0)),"")</f>
        <v>63</v>
      </c>
      <c r="F231" s="180" t="str">
        <f>IF(E231="","",VLOOKUP(E231,資料!$B$4:$D$128,3,0))</f>
        <v>赤崁</v>
      </c>
      <c r="G231" s="180" t="str">
        <f>IF(F231="","",VLOOKUP(E231,資料!$B$4:$D$128,2,0))</f>
        <v>蚵寮11車</v>
      </c>
      <c r="H231" s="14" t="str">
        <f>IFERROR(IF(B231="","",IF(VLOOKUP(B231,名冊!$B$3:$K$640,7,0)="","",VLOOKUP(B231,名冊!$B$3:$K$640,7,0))),"")</f>
        <v/>
      </c>
      <c r="I231" s="431">
        <f>IFERROR(IF(B231="","",VLOOKUP(B231,名冊!$B$3:$T$640,19,0)),"")</f>
        <v>1608</v>
      </c>
      <c r="J231" s="427">
        <f t="shared" si="8"/>
        <v>0</v>
      </c>
      <c r="K231" s="303"/>
      <c r="L231" s="303"/>
      <c r="M231" s="307"/>
      <c r="N231" s="307"/>
      <c r="O231" s="303"/>
      <c r="P231" s="303"/>
      <c r="Q231" s="317"/>
      <c r="R231" s="317"/>
      <c r="S231" s="303"/>
      <c r="T231" s="317"/>
      <c r="U231" s="303"/>
      <c r="V231" s="302" t="str">
        <f t="shared" si="9"/>
        <v/>
      </c>
    </row>
    <row r="232" spans="1:22">
      <c r="A232" s="26">
        <v>229</v>
      </c>
      <c r="B232" s="335" t="s">
        <v>3613</v>
      </c>
      <c r="C232" s="278" t="str">
        <f>IFERROR(IF($B232="","",VLOOKUP($B232,名冊!$B$3:$E$640,2,0)),"")</f>
        <v>園藝二</v>
      </c>
      <c r="D232" s="278" t="str">
        <f>IFERROR(IF($B232="","",VLOOKUP($B232,名冊!$B$3:$E$640,3,0)),"")</f>
        <v>林昕慧</v>
      </c>
      <c r="E232" s="206">
        <f>IFERROR(IF($B232="","",VLOOKUP($B232,名冊!$B$3:$E$640,4,0)),"")</f>
        <v>63</v>
      </c>
      <c r="F232" s="180" t="str">
        <f>IF(E232="","",VLOOKUP(E232,資料!$B$4:$D$128,3,0))</f>
        <v>赤崁</v>
      </c>
      <c r="G232" s="180" t="str">
        <f>IF(F232="","",VLOOKUP(E232,資料!$B$4:$D$128,2,0))</f>
        <v>蚵寮11車</v>
      </c>
      <c r="H232" s="14" t="str">
        <f>IFERROR(IF(B232="","",IF(VLOOKUP(B232,名冊!$B$3:$K$640,7,0)="","",VLOOKUP(B232,名冊!$B$3:$K$640,7,0))),"")</f>
        <v/>
      </c>
      <c r="I232" s="431">
        <f>IFERROR(IF(B232="","",VLOOKUP(B232,名冊!$B$3:$T$640,19,0)),"")</f>
        <v>3015</v>
      </c>
      <c r="J232" s="427">
        <f t="shared" si="8"/>
        <v>0</v>
      </c>
      <c r="K232" s="303"/>
      <c r="L232" s="303"/>
      <c r="M232" s="307"/>
      <c r="N232" s="307"/>
      <c r="O232" s="303"/>
      <c r="P232" s="303"/>
      <c r="Q232" s="317"/>
      <c r="R232" s="317"/>
      <c r="S232" s="303"/>
      <c r="T232" s="317"/>
      <c r="U232" s="303"/>
      <c r="V232" s="302" t="str">
        <f t="shared" si="9"/>
        <v/>
      </c>
    </row>
    <row r="233" spans="1:22">
      <c r="A233" s="26">
        <v>230</v>
      </c>
      <c r="B233" s="23" t="s">
        <v>631</v>
      </c>
      <c r="C233" s="278" t="str">
        <f>IFERROR(IF($B233="","",VLOOKUP($B233,名冊!$B$3:$E$640,2,0)),"")</f>
        <v>機電二</v>
      </c>
      <c r="D233" s="278" t="str">
        <f>IFERROR(IF($B233="","",VLOOKUP($B233,名冊!$B$3:$E$640,3,0)),"")</f>
        <v>楊曉豪</v>
      </c>
      <c r="E233" s="206">
        <f>IFERROR(IF($B233="","",VLOOKUP($B233,名冊!$B$3:$E$640,4,0)),"")</f>
        <v>63</v>
      </c>
      <c r="F233" s="180" t="str">
        <f>IF(E233="","",VLOOKUP(E233,資料!$B$4:$D$128,3,0))</f>
        <v>赤崁</v>
      </c>
      <c r="G233" s="180" t="str">
        <f>IF(F233="","",VLOOKUP(E233,資料!$B$4:$D$128,2,0))</f>
        <v>蚵寮11車</v>
      </c>
      <c r="H233" s="14" t="str">
        <f>IFERROR(IF(B233="","",IF(VLOOKUP(B233,名冊!$B$3:$K$640,7,0)="","",VLOOKUP(B233,名冊!$B$3:$K$640,7,0))),"")</f>
        <v>選手</v>
      </c>
      <c r="I233" s="431">
        <f>IFERROR(IF(B233="","",VLOOKUP(B233,名冊!$B$3:$T$640,19,0)),"")</f>
        <v>1508</v>
      </c>
      <c r="J233" s="427">
        <f t="shared" si="8"/>
        <v>0</v>
      </c>
      <c r="K233" s="303"/>
      <c r="L233" s="303"/>
      <c r="M233" s="307"/>
      <c r="N233" s="307"/>
      <c r="O233" s="303"/>
      <c r="P233" s="303"/>
      <c r="Q233" s="317"/>
      <c r="R233" s="317"/>
      <c r="S233" s="303"/>
      <c r="T233" s="317"/>
      <c r="U233" s="303"/>
      <c r="V233" s="302" t="str">
        <f t="shared" si="9"/>
        <v/>
      </c>
    </row>
    <row r="234" spans="1:22">
      <c r="A234" s="26">
        <v>231</v>
      </c>
      <c r="B234" s="23" t="s">
        <v>644</v>
      </c>
      <c r="C234" s="278" t="str">
        <f>IFERROR(IF($B234="","",VLOOKUP($B234,名冊!$B$3:$E$640,2,0)),"")</f>
        <v>食品二</v>
      </c>
      <c r="D234" s="278" t="str">
        <f>IFERROR(IF($B234="","",VLOOKUP($B234,名冊!$B$3:$E$640,3,0)),"")</f>
        <v>蔡雅瀅</v>
      </c>
      <c r="E234" s="206">
        <f>IFERROR(IF($B234="","",VLOOKUP($B234,名冊!$B$3:$E$640,4,0)),"")</f>
        <v>63</v>
      </c>
      <c r="F234" s="180" t="str">
        <f>IF(E234="","",VLOOKUP(E234,資料!$B$4:$D$128,3,0))</f>
        <v>赤崁</v>
      </c>
      <c r="G234" s="180" t="str">
        <f>IF(F234="","",VLOOKUP(E234,資料!$B$4:$D$128,2,0))</f>
        <v>蚵寮11車</v>
      </c>
      <c r="H234" s="14" t="str">
        <f>IFERROR(IF(B234="","",IF(VLOOKUP(B234,名冊!$B$3:$K$640,7,0)="","",VLOOKUP(B234,名冊!$B$3:$K$640,7,0))),"")</f>
        <v/>
      </c>
      <c r="I234" s="431">
        <f>IFERROR(IF(B234="","",VLOOKUP(B234,名冊!$B$3:$T$640,19,0)),"")</f>
        <v>3015</v>
      </c>
      <c r="J234" s="427">
        <f t="shared" si="8"/>
        <v>0</v>
      </c>
      <c r="K234" s="303"/>
      <c r="L234" s="303"/>
      <c r="M234" s="307"/>
      <c r="N234" s="307"/>
      <c r="O234" s="303"/>
      <c r="P234" s="303"/>
      <c r="Q234" s="303"/>
      <c r="R234" s="303"/>
      <c r="S234" s="303"/>
      <c r="T234" s="303"/>
      <c r="U234" s="303"/>
      <c r="V234" s="302" t="str">
        <f t="shared" si="9"/>
        <v/>
      </c>
    </row>
    <row r="235" spans="1:22">
      <c r="A235" s="26">
        <v>232</v>
      </c>
      <c r="B235" s="23" t="s">
        <v>905</v>
      </c>
      <c r="C235" s="278" t="str">
        <f>IFERROR(IF($B235="","",VLOOKUP($B235,名冊!$B$3:$E$640,2,0)),"")</f>
        <v>建築二</v>
      </c>
      <c r="D235" s="278" t="str">
        <f>IFERROR(IF($B235="","",VLOOKUP($B235,名冊!$B$3:$E$640,3,0)),"")</f>
        <v>楊豐名</v>
      </c>
      <c r="E235" s="206">
        <f>IFERROR(IF($B235="","",VLOOKUP($B235,名冊!$B$3:$E$640,4,0)),"")</f>
        <v>63</v>
      </c>
      <c r="F235" s="180" t="str">
        <f>IF(E235="","",VLOOKUP(E235,資料!$B$4:$D$128,3,0))</f>
        <v>赤崁</v>
      </c>
      <c r="G235" s="180" t="str">
        <f>IF(F235="","",VLOOKUP(E235,資料!$B$4:$D$128,2,0))</f>
        <v>蚵寮11車</v>
      </c>
      <c r="H235" s="14" t="str">
        <f>IFERROR(IF(B235="","",IF(VLOOKUP(B235,名冊!$B$3:$K$640,7,0)="","",VLOOKUP(B235,名冊!$B$3:$K$640,7,0))),"")</f>
        <v/>
      </c>
      <c r="I235" s="431">
        <f>IFERROR(IF(B235="","",VLOOKUP(B235,名冊!$B$3:$T$640,19,0)),"")</f>
        <v>3015</v>
      </c>
      <c r="J235" s="427">
        <f t="shared" si="8"/>
        <v>0</v>
      </c>
      <c r="K235" s="303"/>
      <c r="L235" s="303"/>
      <c r="M235" s="307"/>
      <c r="N235" s="307"/>
      <c r="O235" s="303"/>
      <c r="P235" s="303"/>
      <c r="Q235" s="317"/>
      <c r="R235" s="317"/>
      <c r="S235" s="303"/>
      <c r="T235" s="317"/>
      <c r="U235" s="303"/>
      <c r="V235" s="302" t="str">
        <f t="shared" si="9"/>
        <v/>
      </c>
    </row>
    <row r="236" spans="1:22">
      <c r="A236" s="26">
        <v>233</v>
      </c>
      <c r="B236" s="329">
        <v>110210</v>
      </c>
      <c r="C236" s="278" t="str">
        <f>IFERROR(IF($B236="","",VLOOKUP($B236,名冊!$B$3:$E$640,2,0)),"")</f>
        <v>食品一</v>
      </c>
      <c r="D236" s="278" t="str">
        <f>IFERROR(IF($B236="","",VLOOKUP($B236,名冊!$B$3:$E$640,3,0)),"")</f>
        <v>劉又慈</v>
      </c>
      <c r="E236" s="206">
        <f>IFERROR(IF($B236="","",VLOOKUP($B236,名冊!$B$3:$E$640,4,0)),"")</f>
        <v>63</v>
      </c>
      <c r="F236" s="180" t="str">
        <f>IF(E236="","",VLOOKUP(E236,資料!$B$4:$D$128,3,0))</f>
        <v>赤崁</v>
      </c>
      <c r="G236" s="180" t="str">
        <f>IF(F236="","",VLOOKUP(E236,資料!$B$4:$D$128,2,0))</f>
        <v>蚵寮11車</v>
      </c>
      <c r="H236" s="14" t="str">
        <f>IFERROR(IF(B236="","",IF(VLOOKUP(B236,名冊!$B$3:$K$640,7,0)="","",VLOOKUP(B236,名冊!$B$3:$K$640,7,0))),"")</f>
        <v/>
      </c>
      <c r="I236" s="431">
        <f>IFERROR(IF(B236="","",VLOOKUP(B236,名冊!$B$3:$T$640,19,0)),"")</f>
        <v>3015</v>
      </c>
      <c r="J236" s="427">
        <f t="shared" si="8"/>
        <v>0</v>
      </c>
      <c r="K236" s="303"/>
      <c r="L236" s="303"/>
      <c r="M236" s="307"/>
      <c r="N236" s="307"/>
      <c r="O236" s="303"/>
      <c r="P236" s="303"/>
      <c r="Q236" s="317"/>
      <c r="R236" s="317"/>
      <c r="S236" s="303"/>
      <c r="T236" s="317"/>
      <c r="U236" s="303"/>
      <c r="V236" s="302" t="str">
        <f t="shared" si="9"/>
        <v/>
      </c>
    </row>
    <row r="237" spans="1:22">
      <c r="A237" s="26">
        <v>234</v>
      </c>
      <c r="B237" s="329">
        <v>110201</v>
      </c>
      <c r="C237" s="278" t="str">
        <f>IFERROR(IF($B237="","",VLOOKUP($B237,名冊!$B$3:$E$640,2,0)),"")</f>
        <v>食品一</v>
      </c>
      <c r="D237" s="278" t="str">
        <f>IFERROR(IF($B237="","",VLOOKUP($B237,名冊!$B$3:$E$640,3,0)),"")</f>
        <v>尤苡瑄</v>
      </c>
      <c r="E237" s="206">
        <f>IFERROR(IF($B237="","",VLOOKUP($B237,名冊!$B$3:$E$640,4,0)),"")</f>
        <v>53</v>
      </c>
      <c r="F237" s="180" t="str">
        <f>IF(E237="","",VLOOKUP(E237,資料!$B$4:$D$128,3,0))</f>
        <v>典寶橋</v>
      </c>
      <c r="G237" s="180" t="str">
        <f>IF(F237="","",VLOOKUP(E237,資料!$B$4:$D$128,2,0))</f>
        <v>蚵寮11車</v>
      </c>
      <c r="H237" s="14" t="str">
        <f>IFERROR(IF(B237="","",IF(VLOOKUP(B237,名冊!$B$3:$K$640,7,0)="","",VLOOKUP(B237,名冊!$B$3:$K$640,7,0))),"")</f>
        <v/>
      </c>
      <c r="I237" s="431">
        <f>IFERROR(IF(B237="","",VLOOKUP(B237,名冊!$B$3:$T$640,19,0)),"")</f>
        <v>2790</v>
      </c>
      <c r="J237" s="427">
        <f t="shared" si="8"/>
        <v>0</v>
      </c>
      <c r="K237" s="303"/>
      <c r="L237" s="303"/>
      <c r="M237" s="307"/>
      <c r="N237" s="307"/>
      <c r="O237" s="303"/>
      <c r="P237" s="303"/>
      <c r="Q237" s="317"/>
      <c r="R237" s="317"/>
      <c r="S237" s="303"/>
      <c r="T237" s="317"/>
      <c r="U237" s="303"/>
      <c r="V237" s="302" t="str">
        <f t="shared" si="9"/>
        <v/>
      </c>
    </row>
    <row r="238" spans="1:22">
      <c r="A238" s="26">
        <v>235</v>
      </c>
      <c r="B238" s="329">
        <v>111221</v>
      </c>
      <c r="C238" s="278" t="str">
        <f>IFERROR(IF($B238="","",VLOOKUP($B238,名冊!$B$3:$E$640,2,0)),"")</f>
        <v>電子一乙</v>
      </c>
      <c r="D238" s="278" t="str">
        <f>IFERROR(IF($B238="","",VLOOKUP($B238,名冊!$B$3:$E$640,3,0)),"")</f>
        <v>陳睿宏</v>
      </c>
      <c r="E238" s="206">
        <f>IFERROR(IF($B238="","",VLOOKUP($B238,名冊!$B$3:$E$640,4,0)),"")</f>
        <v>53</v>
      </c>
      <c r="F238" s="180" t="str">
        <f>IF(E238="","",VLOOKUP(E238,資料!$B$4:$D$128,3,0))</f>
        <v>典寶橋</v>
      </c>
      <c r="G238" s="180" t="str">
        <f>IF(F238="","",VLOOKUP(E238,資料!$B$4:$D$128,2,0))</f>
        <v>蚵寮11車</v>
      </c>
      <c r="H238" s="14" t="str">
        <f>IFERROR(IF(B238="","",IF(VLOOKUP(B238,名冊!$B$3:$K$640,7,0)="","",VLOOKUP(B238,名冊!$B$3:$K$640,7,0))),"")</f>
        <v/>
      </c>
      <c r="I238" s="431">
        <f>IFERROR(IF(B238="","",VLOOKUP(B238,名冊!$B$3:$T$640,19,0)),"")</f>
        <v>2790</v>
      </c>
      <c r="J238" s="427">
        <f t="shared" si="8"/>
        <v>0</v>
      </c>
      <c r="K238" s="303"/>
      <c r="L238" s="303"/>
      <c r="M238" s="307"/>
      <c r="N238" s="307"/>
      <c r="O238" s="303"/>
      <c r="P238" s="303"/>
      <c r="Q238" s="317"/>
      <c r="R238" s="317"/>
      <c r="S238" s="303"/>
      <c r="T238" s="317"/>
      <c r="U238" s="303"/>
      <c r="V238" s="302" t="str">
        <f t="shared" si="9"/>
        <v/>
      </c>
    </row>
    <row r="239" spans="1:22">
      <c r="A239" s="26">
        <v>236</v>
      </c>
      <c r="B239" s="329">
        <v>111512</v>
      </c>
      <c r="C239" s="278" t="str">
        <f>IFERROR(IF($B239="","",VLOOKUP($B239,名冊!$B$3:$E$640,2,0)),"")</f>
        <v>建築一</v>
      </c>
      <c r="D239" s="278" t="str">
        <f>IFERROR(IF($B239="","",VLOOKUP($B239,名冊!$B$3:$E$640,3,0)),"")</f>
        <v>呂楷森</v>
      </c>
      <c r="E239" s="206">
        <f>IFERROR(IF($B239="","",VLOOKUP($B239,名冊!$B$3:$E$640,4,0)),"")</f>
        <v>66</v>
      </c>
      <c r="F239" s="180" t="str">
        <f>IF(E239="","",VLOOKUP(E239,資料!$B$4:$D$128,3,0))</f>
        <v>石螺潭</v>
      </c>
      <c r="G239" s="180" t="str">
        <f>IF(F239="","",VLOOKUP(E239,資料!$B$4:$D$128,2,0))</f>
        <v>蚵寮11車</v>
      </c>
      <c r="H239" s="14" t="str">
        <f>IFERROR(IF(B239="","",IF(VLOOKUP(B239,名冊!$B$3:$K$640,7,0)="","",VLOOKUP(B239,名冊!$B$3:$K$640,7,0))),"")</f>
        <v/>
      </c>
      <c r="I239" s="431">
        <f>IFERROR(IF(B239="","",VLOOKUP(B239,名冊!$B$3:$T$640,19,0)),"")</f>
        <v>2835</v>
      </c>
      <c r="J239" s="427">
        <f t="shared" si="8"/>
        <v>0</v>
      </c>
      <c r="K239" s="303"/>
      <c r="L239" s="303"/>
      <c r="M239" s="307"/>
      <c r="N239" s="307"/>
      <c r="O239" s="303"/>
      <c r="P239" s="303"/>
      <c r="Q239" s="317"/>
      <c r="R239" s="317"/>
      <c r="S239" s="303"/>
      <c r="T239" s="317"/>
      <c r="U239" s="303"/>
      <c r="V239" s="302" t="str">
        <f t="shared" si="9"/>
        <v/>
      </c>
    </row>
    <row r="240" spans="1:22">
      <c r="A240" s="26">
        <v>237</v>
      </c>
      <c r="B240" s="329" t="s">
        <v>615</v>
      </c>
      <c r="C240" s="278" t="str">
        <f>IFERROR(IF($B240="","",VLOOKUP($B240,名冊!$B$3:$E$640,2,0)),"")</f>
        <v>機電二</v>
      </c>
      <c r="D240" s="278" t="str">
        <f>IFERROR(IF($B240="","",VLOOKUP($B240,名冊!$B$3:$E$640,3,0)),"")</f>
        <v>吳柏翰</v>
      </c>
      <c r="E240" s="206">
        <f>IFERROR(IF($B240="","",VLOOKUP($B240,名冊!$B$3:$E$640,4,0)),"")</f>
        <v>66</v>
      </c>
      <c r="F240" s="180" t="str">
        <f>IF(E240="","",VLOOKUP(E240,資料!$B$4:$D$128,3,0))</f>
        <v>石螺潭</v>
      </c>
      <c r="G240" s="180" t="str">
        <f>IF(F240="","",VLOOKUP(E240,資料!$B$4:$D$128,2,0))</f>
        <v>蚵寮11車</v>
      </c>
      <c r="H240" s="14" t="str">
        <f>IFERROR(IF(B240="","",IF(VLOOKUP(B240,名冊!$B$3:$K$640,7,0)="","",VLOOKUP(B240,名冊!$B$3:$K$640,7,0))),"")</f>
        <v/>
      </c>
      <c r="I240" s="431">
        <f>IFERROR(IF(B240="","",VLOOKUP(B240,名冊!$B$3:$T$640,19,0)),"")</f>
        <v>2835</v>
      </c>
      <c r="J240" s="427">
        <f t="shared" si="8"/>
        <v>0</v>
      </c>
      <c r="K240" s="303"/>
      <c r="L240" s="303"/>
      <c r="M240" s="307"/>
      <c r="N240" s="307"/>
      <c r="O240" s="303"/>
      <c r="P240" s="303"/>
      <c r="Q240" s="317"/>
      <c r="R240" s="317"/>
      <c r="S240" s="303"/>
      <c r="T240" s="317"/>
      <c r="U240" s="303"/>
      <c r="V240" s="302" t="str">
        <f t="shared" si="9"/>
        <v/>
      </c>
    </row>
    <row r="241" spans="1:22">
      <c r="A241" s="26">
        <v>238</v>
      </c>
      <c r="B241" s="329" t="s">
        <v>697</v>
      </c>
      <c r="C241" s="278" t="str">
        <f>IFERROR(IF($B241="","",VLOOKUP($B241,名冊!$B$3:$E$640,2,0)),"")</f>
        <v>機械二甲</v>
      </c>
      <c r="D241" s="278" t="str">
        <f>IFERROR(IF($B241="","",VLOOKUP($B241,名冊!$B$3:$E$640,3,0)),"")</f>
        <v>陳又寧</v>
      </c>
      <c r="E241" s="206">
        <f>IFERROR(IF($B241="","",VLOOKUP($B241,名冊!$B$3:$E$640,4,0)),"")</f>
        <v>66</v>
      </c>
      <c r="F241" s="180" t="str">
        <f>IF(E241="","",VLOOKUP(E241,資料!$B$4:$D$128,3,0))</f>
        <v>石螺潭</v>
      </c>
      <c r="G241" s="180" t="str">
        <f>IF(F241="","",VLOOKUP(E241,資料!$B$4:$D$128,2,0))</f>
        <v>蚵寮11車</v>
      </c>
      <c r="H241" s="14" t="str">
        <f>IFERROR(IF(B241="","",IF(VLOOKUP(B241,名冊!$B$3:$K$640,7,0)="","",VLOOKUP(B241,名冊!$B$3:$K$640,7,0))),"")</f>
        <v/>
      </c>
      <c r="I241" s="431">
        <f>IFERROR(IF(B241="","",VLOOKUP(B241,名冊!$B$3:$T$640,19,0)),"")</f>
        <v>2835</v>
      </c>
      <c r="J241" s="427">
        <f t="shared" si="8"/>
        <v>0</v>
      </c>
      <c r="K241" s="303"/>
      <c r="L241" s="303"/>
      <c r="M241" s="307"/>
      <c r="N241" s="307"/>
      <c r="O241" s="303"/>
      <c r="P241" s="303"/>
      <c r="Q241" s="317"/>
      <c r="R241" s="317"/>
      <c r="S241" s="303"/>
      <c r="T241" s="317"/>
      <c r="U241" s="303"/>
      <c r="V241" s="302" t="str">
        <f t="shared" si="9"/>
        <v/>
      </c>
    </row>
    <row r="242" spans="1:22">
      <c r="A242" s="26">
        <v>239</v>
      </c>
      <c r="B242" s="329" t="s">
        <v>700</v>
      </c>
      <c r="C242" s="278" t="str">
        <f>IFERROR(IF($B242="","",VLOOKUP($B242,名冊!$B$3:$E$640,2,0)),"")</f>
        <v>機械二甲</v>
      </c>
      <c r="D242" s="278" t="str">
        <f>IFERROR(IF($B242="","",VLOOKUP($B242,名冊!$B$3:$E$640,3,0)),"")</f>
        <v>曾聖恩</v>
      </c>
      <c r="E242" s="206">
        <f>IFERROR(IF($B242="","",VLOOKUP($B242,名冊!$B$3:$E$640,4,0)),"")</f>
        <v>66</v>
      </c>
      <c r="F242" s="180" t="str">
        <f>IF(E242="","",VLOOKUP(E242,資料!$B$4:$D$128,3,0))</f>
        <v>石螺潭</v>
      </c>
      <c r="G242" s="180" t="str">
        <f>IF(F242="","",VLOOKUP(E242,資料!$B$4:$D$128,2,0))</f>
        <v>蚵寮11車</v>
      </c>
      <c r="H242" s="14" t="str">
        <f>IFERROR(IF(B242="","",IF(VLOOKUP(B242,名冊!$B$3:$K$640,7,0)="","",VLOOKUP(B242,名冊!$B$3:$K$640,7,0))),"")</f>
        <v/>
      </c>
      <c r="I242" s="431">
        <f>IFERROR(IF(B242="","",VLOOKUP(B242,名冊!$B$3:$T$640,19,0)),"")</f>
        <v>2835</v>
      </c>
      <c r="J242" s="427">
        <f t="shared" si="8"/>
        <v>0</v>
      </c>
      <c r="K242" s="303"/>
      <c r="L242" s="303"/>
      <c r="M242" s="307"/>
      <c r="N242" s="307"/>
      <c r="O242" s="303"/>
      <c r="P242" s="303"/>
      <c r="Q242" s="317"/>
      <c r="R242" s="317"/>
      <c r="S242" s="303"/>
      <c r="T242" s="317"/>
      <c r="U242" s="303"/>
      <c r="V242" s="302" t="str">
        <f t="shared" si="9"/>
        <v/>
      </c>
    </row>
    <row r="243" spans="1:22">
      <c r="A243" s="26">
        <v>240</v>
      </c>
      <c r="B243" s="329" t="s">
        <v>782</v>
      </c>
      <c r="C243" s="278" t="str">
        <f>IFERROR(IF($B243="","",VLOOKUP($B243,名冊!$B$3:$E$640,2,0)),"")</f>
        <v>電機二甲</v>
      </c>
      <c r="D243" s="278" t="str">
        <f>IFERROR(IF($B243="","",VLOOKUP($B243,名冊!$B$3:$E$640,3,0)),"")</f>
        <v>石博剴</v>
      </c>
      <c r="E243" s="206">
        <f>IFERROR(IF($B243="","",VLOOKUP($B243,名冊!$B$3:$E$640,4,0)),"")</f>
        <v>66</v>
      </c>
      <c r="F243" s="180" t="str">
        <f>IF(E243="","",VLOOKUP(E243,資料!$B$4:$D$128,3,0))</f>
        <v>石螺潭</v>
      </c>
      <c r="G243" s="180" t="str">
        <f>IF(F243="","",VLOOKUP(E243,資料!$B$4:$D$128,2,0))</f>
        <v>蚵寮11車</v>
      </c>
      <c r="H243" s="14" t="str">
        <f>IFERROR(IF(B243="","",IF(VLOOKUP(B243,名冊!$B$3:$K$640,7,0)="","",VLOOKUP(B243,名冊!$B$3:$K$640,7,0))),"")</f>
        <v/>
      </c>
      <c r="I243" s="431">
        <f>IFERROR(IF(B243="","",VLOOKUP(B243,名冊!$B$3:$T$640,19,0)),"")</f>
        <v>2835</v>
      </c>
      <c r="J243" s="427">
        <f t="shared" si="8"/>
        <v>0</v>
      </c>
      <c r="K243" s="303"/>
      <c r="L243" s="303"/>
      <c r="M243" s="307"/>
      <c r="N243" s="307"/>
      <c r="O243" s="303"/>
      <c r="P243" s="303"/>
      <c r="Q243" s="317"/>
      <c r="R243" s="317"/>
      <c r="S243" s="303"/>
      <c r="T243" s="317"/>
      <c r="U243" s="303"/>
      <c r="V243" s="302" t="str">
        <f t="shared" si="9"/>
        <v/>
      </c>
    </row>
    <row r="244" spans="1:22">
      <c r="A244" s="26">
        <v>241</v>
      </c>
      <c r="B244" s="329">
        <v>110706</v>
      </c>
      <c r="C244" s="278" t="str">
        <f>IFERROR(IF($B244="","",VLOOKUP($B244,名冊!$B$3:$E$640,2,0)),"")</f>
        <v>汽車一甲</v>
      </c>
      <c r="D244" s="278" t="str">
        <f>IFERROR(IF($B244="","",VLOOKUP($B244,名冊!$B$3:$E$640,3,0)),"")</f>
        <v>李立韜</v>
      </c>
      <c r="E244" s="206">
        <f>IFERROR(IF($B244="","",VLOOKUP($B244,名冊!$B$3:$E$640,4,0)),"")</f>
        <v>57</v>
      </c>
      <c r="F244" s="180" t="str">
        <f>IF(E244="","",VLOOKUP(E244,資料!$B$4:$D$128,3,0))</f>
        <v>南安國小</v>
      </c>
      <c r="G244" s="180" t="str">
        <f>IF(F244="","",VLOOKUP(E244,資料!$B$4:$D$128,2,0))</f>
        <v>蚵寮11車</v>
      </c>
      <c r="H244" s="14" t="str">
        <f>IFERROR(IF(B244="","",IF(VLOOKUP(B244,名冊!$B$3:$K$640,7,0)="","",VLOOKUP(B244,名冊!$B$3:$K$640,7,0))),"")</f>
        <v/>
      </c>
      <c r="I244" s="431">
        <f>IFERROR(IF(B244="","",VLOOKUP(B244,名冊!$B$3:$T$640,19,0)),"")</f>
        <v>2835</v>
      </c>
      <c r="J244" s="427">
        <f t="shared" ref="J244:J301" si="10">SUM(K244:U244)</f>
        <v>0</v>
      </c>
      <c r="K244" s="303"/>
      <c r="L244" s="303"/>
      <c r="M244" s="307"/>
      <c r="N244" s="307"/>
      <c r="O244" s="303"/>
      <c r="P244" s="303"/>
      <c r="Q244" s="317"/>
      <c r="R244" s="317"/>
      <c r="S244" s="303"/>
      <c r="T244" s="317"/>
      <c r="U244" s="303"/>
      <c r="V244" s="302" t="str">
        <f t="shared" si="9"/>
        <v/>
      </c>
    </row>
    <row r="245" spans="1:22">
      <c r="A245" s="26">
        <v>242</v>
      </c>
      <c r="B245" s="329">
        <v>110708</v>
      </c>
      <c r="C245" s="278" t="str">
        <f>IFERROR(IF($B245="","",VLOOKUP($B245,名冊!$B$3:$E$640,2,0)),"")</f>
        <v>汽車一甲</v>
      </c>
      <c r="D245" s="278" t="str">
        <f>IFERROR(IF($B245="","",VLOOKUP($B245,名冊!$B$3:$E$640,3,0)),"")</f>
        <v>李崇豪</v>
      </c>
      <c r="E245" s="206">
        <f>IFERROR(IF($B245="","",VLOOKUP($B245,名冊!$B$3:$E$640,4,0)),"")</f>
        <v>57</v>
      </c>
      <c r="F245" s="180" t="str">
        <f>IF(E245="","",VLOOKUP(E245,資料!$B$4:$D$128,3,0))</f>
        <v>南安國小</v>
      </c>
      <c r="G245" s="180" t="str">
        <f>IF(F245="","",VLOOKUP(E245,資料!$B$4:$D$128,2,0))</f>
        <v>蚵寮11車</v>
      </c>
      <c r="H245" s="14" t="str">
        <f>IFERROR(IF(B245="","",IF(VLOOKUP(B245,名冊!$B$3:$K$640,7,0)="","",VLOOKUP(B245,名冊!$B$3:$K$640,7,0))),"")</f>
        <v/>
      </c>
      <c r="I245" s="431">
        <f>IFERROR(IF(B245="","",VLOOKUP(B245,名冊!$B$3:$T$640,19,0)),"")</f>
        <v>2835</v>
      </c>
      <c r="J245" s="427">
        <f t="shared" si="10"/>
        <v>0</v>
      </c>
      <c r="K245" s="303"/>
      <c r="L245" s="303"/>
      <c r="M245" s="307"/>
      <c r="N245" s="307"/>
      <c r="O245" s="303"/>
      <c r="P245" s="303"/>
      <c r="Q245" s="317"/>
      <c r="R245" s="317"/>
      <c r="S245" s="303"/>
      <c r="T245" s="317"/>
      <c r="U245" s="303"/>
      <c r="V245" s="302" t="str">
        <f t="shared" si="9"/>
        <v/>
      </c>
    </row>
    <row r="246" spans="1:22">
      <c r="A246" s="26">
        <v>243</v>
      </c>
      <c r="B246" s="329">
        <v>110930</v>
      </c>
      <c r="C246" s="278" t="str">
        <f>IFERROR(IF($B246="","",VLOOKUP($B246,名冊!$B$3:$E$640,2,0)),"")</f>
        <v>電機一</v>
      </c>
      <c r="D246" s="278" t="str">
        <f>IFERROR(IF($B246="","",VLOOKUP($B246,名冊!$B$3:$E$640,3,0)),"")</f>
        <v>葉明翰</v>
      </c>
      <c r="E246" s="206">
        <f>IFERROR(IF($B246="","",VLOOKUP($B246,名冊!$B$3:$E$640,4,0)),"")</f>
        <v>57</v>
      </c>
      <c r="F246" s="180" t="str">
        <f>IF(E246="","",VLOOKUP(E246,資料!$B$4:$D$128,3,0))</f>
        <v>南安國小</v>
      </c>
      <c r="G246" s="180" t="str">
        <f>IF(F246="","",VLOOKUP(E246,資料!$B$4:$D$128,2,0))</f>
        <v>蚵寮11車</v>
      </c>
      <c r="H246" s="14" t="str">
        <f>IFERROR(IF(B246="","",IF(VLOOKUP(B246,名冊!$B$3:$K$640,7,0)="","",VLOOKUP(B246,名冊!$B$3:$K$640,7,0))),"")</f>
        <v/>
      </c>
      <c r="I246" s="431">
        <f>IFERROR(IF(B246="","",VLOOKUP(B246,名冊!$B$3:$T$640,19,0)),"")</f>
        <v>2835</v>
      </c>
      <c r="J246" s="427">
        <f t="shared" si="10"/>
        <v>0</v>
      </c>
      <c r="K246" s="303"/>
      <c r="L246" s="303"/>
      <c r="M246" s="307"/>
      <c r="N246" s="307"/>
      <c r="O246" s="303"/>
      <c r="P246" s="303"/>
      <c r="Q246" s="317"/>
      <c r="R246" s="317"/>
      <c r="S246" s="303"/>
      <c r="T246" s="317"/>
      <c r="U246" s="303"/>
      <c r="V246" s="302" t="str">
        <f t="shared" si="9"/>
        <v/>
      </c>
    </row>
    <row r="247" spans="1:22">
      <c r="A247" s="26">
        <v>244</v>
      </c>
      <c r="B247" s="329">
        <v>111421</v>
      </c>
      <c r="C247" s="278" t="str">
        <f>IFERROR(IF($B247="","",VLOOKUP($B247,名冊!$B$3:$E$640,2,0)),"")</f>
        <v>化工一</v>
      </c>
      <c r="D247" s="278" t="str">
        <f>IFERROR(IF($B247="","",VLOOKUP($B247,名冊!$B$3:$E$640,3,0)),"")</f>
        <v>孫宇廷</v>
      </c>
      <c r="E247" s="206">
        <f>IFERROR(IF($B247="","",VLOOKUP($B247,名冊!$B$3:$E$640,4,0)),"")</f>
        <v>57</v>
      </c>
      <c r="F247" s="180" t="str">
        <f>IF(E247="","",VLOOKUP(E247,資料!$B$4:$D$128,3,0))</f>
        <v>南安國小</v>
      </c>
      <c r="G247" s="180" t="str">
        <f>IF(F247="","",VLOOKUP(E247,資料!$B$4:$D$128,2,0))</f>
        <v>蚵寮11車</v>
      </c>
      <c r="H247" s="14" t="str">
        <f>IFERROR(IF(B247="","",IF(VLOOKUP(B247,名冊!$B$3:$K$640,7,0)="","",VLOOKUP(B247,名冊!$B$3:$K$640,7,0))),"")</f>
        <v/>
      </c>
      <c r="I247" s="431">
        <f>IFERROR(IF(B247="","",VLOOKUP(B247,名冊!$B$3:$T$640,19,0)),"")</f>
        <v>2835</v>
      </c>
      <c r="J247" s="427">
        <f t="shared" si="10"/>
        <v>0</v>
      </c>
      <c r="K247" s="303"/>
      <c r="L247" s="303"/>
      <c r="M247" s="307"/>
      <c r="N247" s="307"/>
      <c r="O247" s="303"/>
      <c r="P247" s="303"/>
      <c r="Q247" s="317"/>
      <c r="R247" s="317"/>
      <c r="S247" s="303"/>
      <c r="T247" s="317"/>
      <c r="U247" s="303"/>
      <c r="V247" s="302" t="str">
        <f t="shared" si="9"/>
        <v/>
      </c>
    </row>
    <row r="248" spans="1:22">
      <c r="A248" s="26">
        <v>245</v>
      </c>
      <c r="B248" s="23">
        <v>910302</v>
      </c>
      <c r="C248" s="278" t="str">
        <f>IFERROR(IF($B248="","",VLOOKUP($B248,名冊!$B$3:$E$640,2,0)),"")</f>
        <v>家政三</v>
      </c>
      <c r="D248" s="278" t="str">
        <f>IFERROR(IF($B248="","",VLOOKUP($B248,名冊!$B$3:$E$640,3,0)),"")</f>
        <v>王憶瑄</v>
      </c>
      <c r="E248" s="206">
        <f>IFERROR(IF($B248="","",VLOOKUP($B248,名冊!$B$3:$E$640,4,0)),"")</f>
        <v>57</v>
      </c>
      <c r="F248" s="180" t="str">
        <f>IF(E248="","",VLOOKUP(E248,資料!$B$4:$D$128,3,0))</f>
        <v>南安國小</v>
      </c>
      <c r="G248" s="180" t="str">
        <f>IF(F248="","",VLOOKUP(E248,資料!$B$4:$D$128,2,0))</f>
        <v>蚵寮11車</v>
      </c>
      <c r="H248" s="14" t="str">
        <f>IFERROR(IF(B248="","",IF(VLOOKUP(B248,名冊!$B$3:$K$640,7,0)="","",VLOOKUP(B248,名冊!$B$3:$K$640,7,0))),"")</f>
        <v/>
      </c>
      <c r="I248" s="431">
        <f>IFERROR(IF(B248="","",VLOOKUP(B248,名冊!$B$3:$T$640,19,0)),"")</f>
        <v>1512</v>
      </c>
      <c r="J248" s="427">
        <f t="shared" si="10"/>
        <v>0</v>
      </c>
      <c r="K248" s="303"/>
      <c r="L248" s="303"/>
      <c r="M248" s="307"/>
      <c r="N248" s="307"/>
      <c r="O248" s="303"/>
      <c r="P248" s="303"/>
      <c r="Q248" s="317"/>
      <c r="R248" s="317"/>
      <c r="S248" s="303"/>
      <c r="T248" s="317"/>
      <c r="U248" s="303"/>
      <c r="V248" s="302" t="str">
        <f t="shared" si="9"/>
        <v/>
      </c>
    </row>
    <row r="249" spans="1:22">
      <c r="A249" s="26">
        <v>246</v>
      </c>
      <c r="B249" s="23">
        <v>910309</v>
      </c>
      <c r="C249" s="278" t="str">
        <f>IFERROR(IF($B249="","",VLOOKUP($B249,名冊!$B$3:$E$640,2,0)),"")</f>
        <v>家政三</v>
      </c>
      <c r="D249" s="278" t="str">
        <f>IFERROR(IF($B249="","",VLOOKUP($B249,名冊!$B$3:$E$640,3,0)),"")</f>
        <v>孫靜怡</v>
      </c>
      <c r="E249" s="206">
        <f>IFERROR(IF($B249="","",VLOOKUP($B249,名冊!$B$3:$E$640,4,0)),"")</f>
        <v>57</v>
      </c>
      <c r="F249" s="180" t="str">
        <f>IF(E249="","",VLOOKUP(E249,資料!$B$4:$D$128,3,0))</f>
        <v>南安國小</v>
      </c>
      <c r="G249" s="180" t="str">
        <f>IF(F249="","",VLOOKUP(E249,資料!$B$4:$D$128,2,0))</f>
        <v>蚵寮11車</v>
      </c>
      <c r="H249" s="14" t="str">
        <f>IFERROR(IF(B249="","",IF(VLOOKUP(B249,名冊!$B$3:$K$640,7,0)="","",VLOOKUP(B249,名冊!$B$3:$K$640,7,0))),"")</f>
        <v/>
      </c>
      <c r="I249" s="431">
        <f>IFERROR(IF(B249="","",VLOOKUP(B249,名冊!$B$3:$T$640,19,0)),"")</f>
        <v>1512</v>
      </c>
      <c r="J249" s="427">
        <f t="shared" si="10"/>
        <v>0</v>
      </c>
      <c r="K249" s="303"/>
      <c r="L249" s="303"/>
      <c r="M249" s="307"/>
      <c r="N249" s="307"/>
      <c r="O249" s="303"/>
      <c r="P249" s="303"/>
      <c r="Q249" s="317"/>
      <c r="R249" s="317"/>
      <c r="S249" s="303"/>
      <c r="T249" s="317"/>
      <c r="U249" s="303"/>
      <c r="V249" s="302" t="str">
        <f t="shared" si="9"/>
        <v/>
      </c>
    </row>
    <row r="250" spans="1:22">
      <c r="A250" s="26">
        <v>247</v>
      </c>
      <c r="B250" s="23" t="s">
        <v>748</v>
      </c>
      <c r="C250" s="278" t="str">
        <f>IFERROR(IF($B250="","",VLOOKUP($B250,名冊!$B$3:$E$640,2,0)),"")</f>
        <v>汽車二甲</v>
      </c>
      <c r="D250" s="278" t="str">
        <f>IFERROR(IF($B250="","",VLOOKUP($B250,名冊!$B$3:$E$640,3,0)),"")</f>
        <v>黃全慧</v>
      </c>
      <c r="E250" s="206">
        <f>IFERROR(IF($B250="","",VLOOKUP($B250,名冊!$B$3:$E$640,4,0)),"")</f>
        <v>57</v>
      </c>
      <c r="F250" s="180" t="str">
        <f>IF(E250="","",VLOOKUP(E250,資料!$B$4:$D$128,3,0))</f>
        <v>南安國小</v>
      </c>
      <c r="G250" s="180" t="str">
        <f>IF(F250="","",VLOOKUP(E250,資料!$B$4:$D$128,2,0))</f>
        <v>蚵寮11車</v>
      </c>
      <c r="H250" s="14" t="str">
        <f>IFERROR(IF(B250="","",IF(VLOOKUP(B250,名冊!$B$3:$K$640,7,0)="","",VLOOKUP(B250,名冊!$B$3:$K$640,7,0))),"")</f>
        <v/>
      </c>
      <c r="I250" s="431">
        <f>IFERROR(IF(B250="","",VLOOKUP(B250,名冊!$B$3:$T$640,19,0)),"")</f>
        <v>2835</v>
      </c>
      <c r="J250" s="427">
        <f t="shared" si="10"/>
        <v>0</v>
      </c>
      <c r="K250" s="303"/>
      <c r="L250" s="303"/>
      <c r="M250" s="307"/>
      <c r="N250" s="307"/>
      <c r="O250" s="303"/>
      <c r="P250" s="303"/>
      <c r="Q250" s="317"/>
      <c r="R250" s="317"/>
      <c r="S250" s="303"/>
      <c r="T250" s="317"/>
      <c r="U250" s="303"/>
      <c r="V250" s="302" t="str">
        <f t="shared" si="9"/>
        <v/>
      </c>
    </row>
    <row r="251" spans="1:22">
      <c r="A251" s="26">
        <v>248</v>
      </c>
      <c r="B251" s="23" t="s">
        <v>789</v>
      </c>
      <c r="C251" s="278" t="str">
        <f>IFERROR(IF($B251="","",VLOOKUP($B251,名冊!$B$3:$E$640,2,0)),"")</f>
        <v>電機二甲</v>
      </c>
      <c r="D251" s="278" t="str">
        <f>IFERROR(IF($B251="","",VLOOKUP($B251,名冊!$B$3:$E$640,3,0)),"")</f>
        <v>林庭安</v>
      </c>
      <c r="E251" s="206">
        <f>IFERROR(IF($B251="","",VLOOKUP($B251,名冊!$B$3:$E$640,4,0)),"")</f>
        <v>57</v>
      </c>
      <c r="F251" s="180" t="str">
        <f>IF(E251="","",VLOOKUP(E251,資料!$B$4:$D$128,3,0))</f>
        <v>南安國小</v>
      </c>
      <c r="G251" s="180" t="str">
        <f>IF(F251="","",VLOOKUP(E251,資料!$B$4:$D$128,2,0))</f>
        <v>蚵寮11車</v>
      </c>
      <c r="H251" s="14" t="str">
        <f>IFERROR(IF(B251="","",IF(VLOOKUP(B251,名冊!$B$3:$K$640,7,0)="","",VLOOKUP(B251,名冊!$B$3:$K$640,7,0))),"")</f>
        <v/>
      </c>
      <c r="I251" s="431">
        <f>IFERROR(IF(B251="","",VLOOKUP(B251,名冊!$B$3:$T$640,19,0)),"")</f>
        <v>2835</v>
      </c>
      <c r="J251" s="427">
        <f t="shared" si="10"/>
        <v>0</v>
      </c>
      <c r="K251" s="303"/>
      <c r="L251" s="303"/>
      <c r="M251" s="307"/>
      <c r="N251" s="307"/>
      <c r="O251" s="303"/>
      <c r="P251" s="303"/>
      <c r="Q251" s="317"/>
      <c r="R251" s="317"/>
      <c r="S251" s="303"/>
      <c r="T251" s="317"/>
      <c r="U251" s="303"/>
      <c r="V251" s="302" t="str">
        <f t="shared" si="9"/>
        <v/>
      </c>
    </row>
    <row r="252" spans="1:22">
      <c r="A252" s="26">
        <v>249</v>
      </c>
      <c r="B252" s="329" t="s">
        <v>803</v>
      </c>
      <c r="C252" s="278" t="str">
        <f>IFERROR(IF($B252="","",VLOOKUP($B252,名冊!$B$3:$E$640,2,0)),"")</f>
        <v>電機二甲</v>
      </c>
      <c r="D252" s="278" t="str">
        <f>IFERROR(IF($B252="","",VLOOKUP($B252,名冊!$B$3:$E$640,3,0)),"")</f>
        <v>蔡子謙</v>
      </c>
      <c r="E252" s="206">
        <f>IFERROR(IF($B252="","",VLOOKUP($B252,名冊!$B$3:$E$640,4,0)),"")</f>
        <v>57</v>
      </c>
      <c r="F252" s="180" t="str">
        <f>IF(E252="","",VLOOKUP(E252,資料!$B$4:$D$128,3,0))</f>
        <v>南安國小</v>
      </c>
      <c r="G252" s="180" t="str">
        <f>IF(F252="","",VLOOKUP(E252,資料!$B$4:$D$128,2,0))</f>
        <v>蚵寮11車</v>
      </c>
      <c r="H252" s="14" t="str">
        <f>IFERROR(IF(B252="","",IF(VLOOKUP(B252,名冊!$B$3:$K$640,7,0)="","",VLOOKUP(B252,名冊!$B$3:$K$640,7,0))),"")</f>
        <v/>
      </c>
      <c r="I252" s="431">
        <f>IFERROR(IF(B252="","",VLOOKUP(B252,名冊!$B$3:$T$640,19,0)),"")</f>
        <v>2835</v>
      </c>
      <c r="J252" s="427">
        <f t="shared" si="10"/>
        <v>0</v>
      </c>
      <c r="K252" s="303"/>
      <c r="L252" s="303"/>
      <c r="M252" s="307"/>
      <c r="N252" s="307"/>
      <c r="O252" s="303"/>
      <c r="P252" s="303"/>
      <c r="Q252" s="317"/>
      <c r="R252" s="317"/>
      <c r="S252" s="303"/>
      <c r="T252" s="317"/>
      <c r="U252" s="303"/>
      <c r="V252" s="302" t="str">
        <f t="shared" si="9"/>
        <v/>
      </c>
    </row>
    <row r="253" spans="1:22">
      <c r="A253" s="26">
        <v>250</v>
      </c>
      <c r="B253" s="329" t="s">
        <v>897</v>
      </c>
      <c r="C253" s="278" t="str">
        <f>IFERROR(IF($B253="","",VLOOKUP($B253,名冊!$B$3:$E$640,2,0)),"")</f>
        <v>建築二</v>
      </c>
      <c r="D253" s="278" t="str">
        <f>IFERROR(IF($B253="","",VLOOKUP($B253,名冊!$B$3:$E$640,3,0)),"")</f>
        <v>鍾佩含</v>
      </c>
      <c r="E253" s="206">
        <f>IFERROR(IF($B253="","",VLOOKUP($B253,名冊!$B$3:$E$640,4,0)),"")</f>
        <v>57</v>
      </c>
      <c r="F253" s="180" t="str">
        <f>IF(E253="","",VLOOKUP(E253,資料!$B$4:$D$128,3,0))</f>
        <v>南安國小</v>
      </c>
      <c r="G253" s="180" t="str">
        <f>IF(F253="","",VLOOKUP(E253,資料!$B$4:$D$128,2,0))</f>
        <v>蚵寮11車</v>
      </c>
      <c r="H253" s="14" t="str">
        <f>IFERROR(IF(B253="","",IF(VLOOKUP(B253,名冊!$B$3:$K$640,7,0)="","",VLOOKUP(B253,名冊!$B$3:$K$640,7,0))),"")</f>
        <v/>
      </c>
      <c r="I253" s="431">
        <f>IFERROR(IF(B253="","",VLOOKUP(B253,名冊!$B$3:$T$640,19,0)),"")</f>
        <v>2835</v>
      </c>
      <c r="J253" s="427">
        <f t="shared" si="10"/>
        <v>0</v>
      </c>
      <c r="K253" s="303"/>
      <c r="L253" s="303"/>
      <c r="M253" s="307"/>
      <c r="N253" s="307"/>
      <c r="O253" s="303"/>
      <c r="P253" s="303"/>
      <c r="Q253" s="317"/>
      <c r="R253" s="317"/>
      <c r="S253" s="303"/>
      <c r="T253" s="317"/>
      <c r="U253" s="303"/>
      <c r="V253" s="302" t="str">
        <f t="shared" si="9"/>
        <v/>
      </c>
    </row>
    <row r="254" spans="1:22">
      <c r="A254" s="26">
        <v>251</v>
      </c>
      <c r="B254" s="329">
        <v>110103</v>
      </c>
      <c r="C254" s="278" t="str">
        <f>IFERROR(IF($B254="","",VLOOKUP($B254,名冊!$B$3:$E$640,2,0)),"")</f>
        <v>機電一</v>
      </c>
      <c r="D254" s="278" t="str">
        <f>IFERROR(IF($B254="","",VLOOKUP($B254,名冊!$B$3:$E$640,3,0)),"")</f>
        <v>王塏樑</v>
      </c>
      <c r="E254" s="206">
        <f>IFERROR(IF($B254="","",VLOOKUP($B254,名冊!$B$3:$E$640,4,0)),"")</f>
        <v>62</v>
      </c>
      <c r="F254" s="180" t="str">
        <f>IF(E254="","",VLOOKUP(E254,資料!$B$4:$D$128,3,0))</f>
        <v>蚵寮中正</v>
      </c>
      <c r="G254" s="180" t="str">
        <f>IF(F254="","",VLOOKUP(E254,資料!$B$4:$D$128,2,0))</f>
        <v>蚵寮11車</v>
      </c>
      <c r="H254" s="14" t="str">
        <f>IFERROR(IF(B254="","",IF(VLOOKUP(B254,名冊!$B$3:$K$640,7,0)="","",VLOOKUP(B254,名冊!$B$3:$K$640,7,0))),"")</f>
        <v/>
      </c>
      <c r="I254" s="431">
        <f>IFERROR(IF(B254="","",VLOOKUP(B254,名冊!$B$3:$T$640,19,0)),"")</f>
        <v>3015</v>
      </c>
      <c r="J254" s="427">
        <f t="shared" si="10"/>
        <v>0</v>
      </c>
      <c r="K254" s="303"/>
      <c r="L254" s="303"/>
      <c r="M254" s="307"/>
      <c r="N254" s="307"/>
      <c r="O254" s="303"/>
      <c r="P254" s="303"/>
      <c r="Q254" s="303"/>
      <c r="R254" s="303"/>
      <c r="S254" s="303"/>
      <c r="T254" s="303"/>
      <c r="U254" s="303"/>
      <c r="V254" s="302" t="str">
        <f t="shared" si="9"/>
        <v/>
      </c>
    </row>
    <row r="255" spans="1:22">
      <c r="A255" s="26">
        <v>252</v>
      </c>
      <c r="B255" s="329">
        <v>110524</v>
      </c>
      <c r="C255" s="278" t="str">
        <f>IFERROR(IF($B255="","",VLOOKUP($B255,名冊!$B$3:$E$640,2,0)),"")</f>
        <v>機械一甲</v>
      </c>
      <c r="D255" s="278" t="str">
        <f>IFERROR(IF($B255="","",VLOOKUP($B255,名冊!$B$3:$E$640,3,0)),"")</f>
        <v>黃晟睿</v>
      </c>
      <c r="E255" s="206">
        <f>IFERROR(IF($B255="","",VLOOKUP($B255,名冊!$B$3:$E$640,4,0)),"")</f>
        <v>62</v>
      </c>
      <c r="F255" s="180" t="str">
        <f>IF(E255="","",VLOOKUP(E255,資料!$B$4:$D$128,3,0))</f>
        <v>蚵寮中正</v>
      </c>
      <c r="G255" s="180" t="str">
        <f>IF(F255="","",VLOOKUP(E255,資料!$B$4:$D$128,2,0))</f>
        <v>蚵寮11車</v>
      </c>
      <c r="H255" s="14" t="str">
        <f>IFERROR(IF(B255="","",IF(VLOOKUP(B255,名冊!$B$3:$K$640,7,0)="","",VLOOKUP(B255,名冊!$B$3:$K$640,7,0))),"")</f>
        <v/>
      </c>
      <c r="I255" s="431">
        <f>IFERROR(IF(B255="","",VLOOKUP(B255,名冊!$B$3:$T$640,19,0)),"")</f>
        <v>3015</v>
      </c>
      <c r="J255" s="427">
        <f t="shared" si="10"/>
        <v>0</v>
      </c>
      <c r="K255" s="303"/>
      <c r="L255" s="303"/>
      <c r="M255" s="307"/>
      <c r="N255" s="307"/>
      <c r="O255" s="303"/>
      <c r="P255" s="303"/>
      <c r="Q255" s="317"/>
      <c r="R255" s="317"/>
      <c r="S255" s="303"/>
      <c r="T255" s="317"/>
      <c r="U255" s="303"/>
      <c r="V255" s="302" t="str">
        <f t="shared" si="9"/>
        <v/>
      </c>
    </row>
    <row r="256" spans="1:22">
      <c r="A256" s="26">
        <v>253</v>
      </c>
      <c r="B256" s="329">
        <v>110821</v>
      </c>
      <c r="C256" s="278" t="str">
        <f>IFERROR(IF($B256="","",VLOOKUP($B256,名冊!$B$3:$E$640,2,0)),"")</f>
        <v>汽車一乙</v>
      </c>
      <c r="D256" s="278" t="str">
        <f>IFERROR(IF($B256="","",VLOOKUP($B256,名冊!$B$3:$E$640,3,0)),"")</f>
        <v>曾子謙</v>
      </c>
      <c r="E256" s="206">
        <f>IFERROR(IF($B256="","",VLOOKUP($B256,名冊!$B$3:$E$640,4,0)),"")</f>
        <v>62</v>
      </c>
      <c r="F256" s="180" t="str">
        <f>IF(E256="","",VLOOKUP(E256,資料!$B$4:$D$128,3,0))</f>
        <v>蚵寮中正</v>
      </c>
      <c r="G256" s="180" t="str">
        <f>IF(F256="","",VLOOKUP(E256,資料!$B$4:$D$128,2,0))</f>
        <v>蚵寮11車</v>
      </c>
      <c r="H256" s="14" t="str">
        <f>IFERROR(IF(B256="","",IF(VLOOKUP(B256,名冊!$B$3:$K$640,7,0)="","",VLOOKUP(B256,名冊!$B$3:$K$640,7,0))),"")</f>
        <v/>
      </c>
      <c r="I256" s="431">
        <f>IFERROR(IF(B256="","",VLOOKUP(B256,名冊!$B$3:$T$640,19,0)),"")</f>
        <v>3015</v>
      </c>
      <c r="J256" s="427">
        <f t="shared" si="10"/>
        <v>0</v>
      </c>
      <c r="K256" s="303"/>
      <c r="L256" s="303"/>
      <c r="M256" s="307"/>
      <c r="N256" s="307"/>
      <c r="O256" s="303"/>
      <c r="P256" s="303"/>
      <c r="Q256" s="317"/>
      <c r="R256" s="317"/>
      <c r="S256" s="303"/>
      <c r="T256" s="317"/>
      <c r="U256" s="303"/>
      <c r="V256" s="302" t="str">
        <f t="shared" si="9"/>
        <v/>
      </c>
    </row>
    <row r="257" spans="1:22">
      <c r="A257" s="26">
        <v>254</v>
      </c>
      <c r="B257" s="329">
        <v>110911</v>
      </c>
      <c r="C257" s="278" t="str">
        <f>IFERROR(IF($B257="","",VLOOKUP($B257,名冊!$B$3:$E$640,2,0)),"")</f>
        <v>電機一</v>
      </c>
      <c r="D257" s="278" t="str">
        <f>IFERROR(IF($B257="","",VLOOKUP($B257,名冊!$B$3:$E$640,3,0)),"")</f>
        <v>李恩羽</v>
      </c>
      <c r="E257" s="206">
        <f>IFERROR(IF($B257="","",VLOOKUP($B257,名冊!$B$3:$E$640,4,0)),"")</f>
        <v>62</v>
      </c>
      <c r="F257" s="180" t="str">
        <f>IF(E257="","",VLOOKUP(E257,資料!$B$4:$D$128,3,0))</f>
        <v>蚵寮中正</v>
      </c>
      <c r="G257" s="180" t="str">
        <f>IF(F257="","",VLOOKUP(E257,資料!$B$4:$D$128,2,0))</f>
        <v>蚵寮11車</v>
      </c>
      <c r="H257" s="14" t="str">
        <f>IFERROR(IF(B257="","",IF(VLOOKUP(B257,名冊!$B$3:$K$640,7,0)="","",VLOOKUP(B257,名冊!$B$3:$K$640,7,0))),"")</f>
        <v/>
      </c>
      <c r="I257" s="431">
        <f>IFERROR(IF(B257="","",VLOOKUP(B257,名冊!$B$3:$T$640,19,0)),"")</f>
        <v>3015</v>
      </c>
      <c r="J257" s="428">
        <f t="shared" si="10"/>
        <v>0</v>
      </c>
      <c r="K257" s="306"/>
      <c r="L257" s="306"/>
      <c r="M257" s="308"/>
      <c r="N257" s="308"/>
      <c r="O257" s="306"/>
      <c r="P257" s="306"/>
      <c r="Q257" s="318"/>
      <c r="R257" s="318"/>
      <c r="S257" s="306"/>
      <c r="T257" s="318"/>
      <c r="U257" s="306"/>
      <c r="V257" s="302" t="str">
        <f t="shared" si="9"/>
        <v/>
      </c>
    </row>
    <row r="258" spans="1:22">
      <c r="A258" s="26">
        <v>255</v>
      </c>
      <c r="B258" s="329">
        <v>111507</v>
      </c>
      <c r="C258" s="278" t="str">
        <f>IFERROR(IF($B258="","",VLOOKUP($B258,名冊!$B$3:$E$640,2,0)),"")</f>
        <v>建築一</v>
      </c>
      <c r="D258" s="278" t="str">
        <f>IFERROR(IF($B258="","",VLOOKUP($B258,名冊!$B$3:$E$640,3,0)),"")</f>
        <v>蔡宜璇</v>
      </c>
      <c r="E258" s="206">
        <f>IFERROR(IF($B258="","",VLOOKUP($B258,名冊!$B$3:$E$640,4,0)),"")</f>
        <v>62</v>
      </c>
      <c r="F258" s="180" t="str">
        <f>IF(E258="","",VLOOKUP(E258,資料!$B$4:$D$128,3,0))</f>
        <v>蚵寮中正</v>
      </c>
      <c r="G258" s="180" t="str">
        <f>IF(F258="","",VLOOKUP(E258,資料!$B$4:$D$128,2,0))</f>
        <v>蚵寮11車</v>
      </c>
      <c r="H258" s="14" t="str">
        <f>IFERROR(IF(B258="","",IF(VLOOKUP(B258,名冊!$B$3:$K$640,7,0)="","",VLOOKUP(B258,名冊!$B$3:$K$640,7,0))),"")</f>
        <v/>
      </c>
      <c r="I258" s="431">
        <f>IFERROR(IF(B258="","",VLOOKUP(B258,名冊!$B$3:$T$640,19,0)),"")</f>
        <v>3015</v>
      </c>
      <c r="J258" s="427">
        <f t="shared" si="10"/>
        <v>0</v>
      </c>
      <c r="K258" s="303"/>
      <c r="L258" s="303"/>
      <c r="M258" s="307"/>
      <c r="N258" s="307"/>
      <c r="O258" s="303"/>
      <c r="P258" s="303"/>
      <c r="Q258" s="317"/>
      <c r="R258" s="317"/>
      <c r="S258" s="303"/>
      <c r="T258" s="317"/>
      <c r="U258" s="303"/>
      <c r="V258" s="302" t="str">
        <f t="shared" si="9"/>
        <v/>
      </c>
    </row>
    <row r="259" spans="1:22">
      <c r="A259" s="26">
        <v>256</v>
      </c>
      <c r="B259" s="23">
        <v>910726</v>
      </c>
      <c r="C259" s="278" t="str">
        <f>IFERROR(IF($B259="","",VLOOKUP($B259,名冊!$B$3:$E$640,2,0)),"")</f>
        <v>汽車三甲</v>
      </c>
      <c r="D259" s="278" t="str">
        <f>IFERROR(IF($B259="","",VLOOKUP($B259,名冊!$B$3:$E$640,3,0)),"")</f>
        <v>蔡綦緒</v>
      </c>
      <c r="E259" s="206">
        <f>IFERROR(IF($B259="","",VLOOKUP($B259,名冊!$B$3:$E$640,4,0)),"")</f>
        <v>62</v>
      </c>
      <c r="F259" s="180" t="str">
        <f>IF(E259="","",VLOOKUP(E259,資料!$B$4:$D$128,3,0))</f>
        <v>蚵寮中正</v>
      </c>
      <c r="G259" s="180" t="str">
        <f>IF(F259="","",VLOOKUP(E259,資料!$B$4:$D$128,2,0))</f>
        <v>蚵寮11車</v>
      </c>
      <c r="H259" s="14" t="str">
        <f>IFERROR(IF(B259="","",IF(VLOOKUP(B259,名冊!$B$3:$K$640,7,0)="","",VLOOKUP(B259,名冊!$B$3:$K$640,7,0))),"")</f>
        <v/>
      </c>
      <c r="I259" s="431">
        <f>IFERROR(IF(B259="","",VLOOKUP(B259,名冊!$B$3:$T$640,19,0)),"")</f>
        <v>1608</v>
      </c>
      <c r="J259" s="427">
        <f t="shared" si="10"/>
        <v>0</v>
      </c>
      <c r="K259" s="303"/>
      <c r="L259" s="303"/>
      <c r="M259" s="307"/>
      <c r="N259" s="307"/>
      <c r="O259" s="303"/>
      <c r="P259" s="303"/>
      <c r="Q259" s="317"/>
      <c r="R259" s="317"/>
      <c r="S259" s="303"/>
      <c r="T259" s="317"/>
      <c r="U259" s="303"/>
      <c r="V259" s="302" t="str">
        <f t="shared" si="9"/>
        <v/>
      </c>
    </row>
    <row r="260" spans="1:22">
      <c r="A260" s="26">
        <v>257</v>
      </c>
      <c r="B260" s="23">
        <v>911013</v>
      </c>
      <c r="C260" s="278" t="str">
        <f>IFERROR(IF($B260="","",VLOOKUP($B260,名冊!$B$3:$E$640,2,0)),"")</f>
        <v>電機三乙</v>
      </c>
      <c r="D260" s="278" t="str">
        <f>IFERROR(IF($B260="","",VLOOKUP($B260,名冊!$B$3:$E$640,3,0)),"")</f>
        <v>區立承</v>
      </c>
      <c r="E260" s="206">
        <f>IFERROR(IF($B260="","",VLOOKUP($B260,名冊!$B$3:$E$640,4,0)),"")</f>
        <v>62</v>
      </c>
      <c r="F260" s="180" t="str">
        <f>IF(E260="","",VLOOKUP(E260,資料!$B$4:$D$128,3,0))</f>
        <v>蚵寮中正</v>
      </c>
      <c r="G260" s="180" t="str">
        <f>IF(F260="","",VLOOKUP(E260,資料!$B$4:$D$128,2,0))</f>
        <v>蚵寮11車</v>
      </c>
      <c r="H260" s="14" t="str">
        <f>IFERROR(IF(B260="","",IF(VLOOKUP(B260,名冊!$B$3:$K$640,7,0)="","",VLOOKUP(B260,名冊!$B$3:$K$640,7,0))),"")</f>
        <v/>
      </c>
      <c r="I260" s="431">
        <f>IFERROR(IF(B260="","",VLOOKUP(B260,名冊!$B$3:$T$640,19,0)),"")</f>
        <v>1608</v>
      </c>
      <c r="J260" s="427">
        <f t="shared" si="10"/>
        <v>0</v>
      </c>
      <c r="K260" s="303"/>
      <c r="L260" s="303"/>
      <c r="M260" s="307"/>
      <c r="N260" s="307"/>
      <c r="O260" s="303"/>
      <c r="P260" s="303"/>
      <c r="Q260" s="317"/>
      <c r="R260" s="317"/>
      <c r="S260" s="303"/>
      <c r="T260" s="317"/>
      <c r="U260" s="303"/>
      <c r="V260" s="302" t="str">
        <f t="shared" si="9"/>
        <v/>
      </c>
    </row>
    <row r="261" spans="1:22">
      <c r="A261" s="26">
        <v>258</v>
      </c>
      <c r="B261" s="23">
        <v>911320</v>
      </c>
      <c r="C261" s="278" t="str">
        <f>IFERROR(IF($B261="","",VLOOKUP($B261,名冊!$B$3:$E$640,2,0)),"")</f>
        <v>資訊三</v>
      </c>
      <c r="D261" s="278" t="str">
        <f>IFERROR(IF($B261="","",VLOOKUP($B261,名冊!$B$3:$E$640,3,0)),"")</f>
        <v>孫諺樂</v>
      </c>
      <c r="E261" s="206">
        <f>IFERROR(IF($B261="","",VLOOKUP($B261,名冊!$B$3:$E$640,4,0)),"")</f>
        <v>62</v>
      </c>
      <c r="F261" s="180" t="str">
        <f>IF(E261="","",VLOOKUP(E261,資料!$B$4:$D$128,3,0))</f>
        <v>蚵寮中正</v>
      </c>
      <c r="G261" s="180" t="str">
        <f>IF(F261="","",VLOOKUP(E261,資料!$B$4:$D$128,2,0))</f>
        <v>蚵寮11車</v>
      </c>
      <c r="H261" s="14" t="str">
        <f>IFERROR(IF(B261="","",IF(VLOOKUP(B261,名冊!$B$3:$K$640,7,0)="","",VLOOKUP(B261,名冊!$B$3:$K$640,7,0))),"")</f>
        <v/>
      </c>
      <c r="I261" s="431">
        <f>IFERROR(IF(B261="","",VLOOKUP(B261,名冊!$B$3:$T$640,19,0)),"")</f>
        <v>1608</v>
      </c>
      <c r="J261" s="427">
        <f t="shared" si="10"/>
        <v>0</v>
      </c>
      <c r="K261" s="303"/>
      <c r="L261" s="303"/>
      <c r="M261" s="307"/>
      <c r="N261" s="307"/>
      <c r="O261" s="303"/>
      <c r="P261" s="303"/>
      <c r="Q261" s="317"/>
      <c r="R261" s="317"/>
      <c r="S261" s="303"/>
      <c r="T261" s="317"/>
      <c r="U261" s="303"/>
      <c r="V261" s="302" t="str">
        <f t="shared" ref="V261:V324" si="11">IFERROR(IF(J261=0,"",IF(J261-I261=0,"",J261-I261)),"")</f>
        <v/>
      </c>
    </row>
    <row r="262" spans="1:22">
      <c r="A262" s="26">
        <v>259</v>
      </c>
      <c r="B262" s="329" t="s">
        <v>630</v>
      </c>
      <c r="C262" s="278" t="str">
        <f>IFERROR(IF($B262="","",VLOOKUP($B262,名冊!$B$3:$E$640,2,0)),"")</f>
        <v>機電二</v>
      </c>
      <c r="D262" s="278" t="str">
        <f>IFERROR(IF($B262="","",VLOOKUP($B262,名冊!$B$3:$E$640,3,0)),"")</f>
        <v>楊秉軒</v>
      </c>
      <c r="E262" s="206">
        <f>IFERROR(IF($B262="","",VLOOKUP($B262,名冊!$B$3:$E$640,4,0)),"")</f>
        <v>62</v>
      </c>
      <c r="F262" s="180" t="str">
        <f>IF(E262="","",VLOOKUP(E262,資料!$B$4:$D$128,3,0))</f>
        <v>蚵寮中正</v>
      </c>
      <c r="G262" s="180" t="str">
        <f>IF(F262="","",VLOOKUP(E262,資料!$B$4:$D$128,2,0))</f>
        <v>蚵寮11車</v>
      </c>
      <c r="H262" s="14" t="str">
        <f>IFERROR(IF(B262="","",IF(VLOOKUP(B262,名冊!$B$3:$K$640,7,0)="","",VLOOKUP(B262,名冊!$B$3:$K$640,7,0))),"")</f>
        <v/>
      </c>
      <c r="I262" s="431">
        <f>IFERROR(IF(B262="","",VLOOKUP(B262,名冊!$B$3:$T$640,19,0)),"")</f>
        <v>3015</v>
      </c>
      <c r="J262" s="427">
        <f t="shared" si="10"/>
        <v>0</v>
      </c>
      <c r="K262" s="303"/>
      <c r="L262" s="303"/>
      <c r="M262" s="307"/>
      <c r="N262" s="307"/>
      <c r="O262" s="303"/>
      <c r="P262" s="303"/>
      <c r="Q262" s="317"/>
      <c r="R262" s="317"/>
      <c r="S262" s="303"/>
      <c r="T262" s="317"/>
      <c r="U262" s="303"/>
      <c r="V262" s="302" t="str">
        <f t="shared" si="11"/>
        <v/>
      </c>
    </row>
    <row r="263" spans="1:22">
      <c r="A263" s="26">
        <v>260</v>
      </c>
      <c r="B263" s="329" t="s">
        <v>640</v>
      </c>
      <c r="C263" s="278" t="str">
        <f>IFERROR(IF($B263="","",VLOOKUP($B263,名冊!$B$3:$E$640,2,0)),"")</f>
        <v>食品二</v>
      </c>
      <c r="D263" s="278" t="str">
        <f>IFERROR(IF($B263="","",VLOOKUP($B263,名冊!$B$3:$E$640,3,0)),"")</f>
        <v>曾思婷</v>
      </c>
      <c r="E263" s="206">
        <f>IFERROR(IF($B263="","",VLOOKUP($B263,名冊!$B$3:$E$640,4,0)),"")</f>
        <v>62</v>
      </c>
      <c r="F263" s="180" t="str">
        <f>IF(E263="","",VLOOKUP(E263,資料!$B$4:$D$128,3,0))</f>
        <v>蚵寮中正</v>
      </c>
      <c r="G263" s="180" t="str">
        <f>IF(F263="","",VLOOKUP(E263,資料!$B$4:$D$128,2,0))</f>
        <v>蚵寮11車</v>
      </c>
      <c r="H263" s="14" t="str">
        <f>IFERROR(IF(B263="","",IF(VLOOKUP(B263,名冊!$B$3:$K$640,7,0)="","",VLOOKUP(B263,名冊!$B$3:$K$640,7,0))),"")</f>
        <v>車長</v>
      </c>
      <c r="I263" s="431">
        <f>IFERROR(IF(B263="","",VLOOKUP(B263,名冊!$B$3:$T$640,19,0)),"")</f>
        <v>2262</v>
      </c>
      <c r="J263" s="427">
        <f t="shared" si="10"/>
        <v>0</v>
      </c>
      <c r="K263" s="303"/>
      <c r="L263" s="303"/>
      <c r="M263" s="307"/>
      <c r="N263" s="307"/>
      <c r="O263" s="303"/>
      <c r="P263" s="303"/>
      <c r="Q263" s="317"/>
      <c r="R263" s="317"/>
      <c r="S263" s="303"/>
      <c r="T263" s="317"/>
      <c r="U263" s="303"/>
      <c r="V263" s="302" t="str">
        <f t="shared" si="11"/>
        <v/>
      </c>
    </row>
    <row r="264" spans="1:22">
      <c r="A264" s="26">
        <v>261</v>
      </c>
      <c r="B264" s="23" t="s">
        <v>654</v>
      </c>
      <c r="C264" s="278" t="str">
        <f>IFERROR(IF($B264="","",VLOOKUP($B264,名冊!$B$3:$E$640,2,0)),"")</f>
        <v>食品二</v>
      </c>
      <c r="D264" s="278" t="str">
        <f>IFERROR(IF($B264="","",VLOOKUP($B264,名冊!$B$3:$E$640,3,0)),"")</f>
        <v>蔡晉詠</v>
      </c>
      <c r="E264" s="206">
        <f>IFERROR(IF($B264="","",VLOOKUP($B264,名冊!$B$3:$E$640,4,0)),"")</f>
        <v>62</v>
      </c>
      <c r="F264" s="180" t="str">
        <f>IF(E264="","",VLOOKUP(E264,資料!$B$4:$D$128,3,0))</f>
        <v>蚵寮中正</v>
      </c>
      <c r="G264" s="180" t="str">
        <f>IF(F264="","",VLOOKUP(E264,資料!$B$4:$D$128,2,0))</f>
        <v>蚵寮11車</v>
      </c>
      <c r="H264" s="14" t="str">
        <f>IFERROR(IF(B264="","",IF(VLOOKUP(B264,名冊!$B$3:$K$640,7,0)="","",VLOOKUP(B264,名冊!$B$3:$K$640,7,0))),"")</f>
        <v/>
      </c>
      <c r="I264" s="431">
        <f>IFERROR(IF(B264="","",VLOOKUP(B264,名冊!$B$3:$T$640,19,0)),"")</f>
        <v>3015</v>
      </c>
      <c r="J264" s="427">
        <f t="shared" si="10"/>
        <v>0</v>
      </c>
      <c r="K264" s="303"/>
      <c r="L264" s="303"/>
      <c r="M264" s="307"/>
      <c r="N264" s="307"/>
      <c r="O264" s="303"/>
      <c r="P264" s="303"/>
      <c r="Q264" s="303"/>
      <c r="R264" s="303"/>
      <c r="S264" s="303"/>
      <c r="T264" s="303"/>
      <c r="U264" s="303"/>
      <c r="V264" s="302" t="str">
        <f t="shared" si="11"/>
        <v/>
      </c>
    </row>
    <row r="265" spans="1:22">
      <c r="A265" s="26">
        <v>262</v>
      </c>
      <c r="B265" s="421" t="s">
        <v>979</v>
      </c>
      <c r="C265" s="278" t="str">
        <f>IFERROR(IF($B265="","",VLOOKUP($B265,名冊!$B$3:$E$640,2,0)),"")</f>
        <v>機械二乙</v>
      </c>
      <c r="D265" s="278" t="str">
        <f>IFERROR(IF($B265="","",VLOOKUP($B265,名冊!$B$3:$E$640,3,0)),"")</f>
        <v>蔡佩辰</v>
      </c>
      <c r="E265" s="206">
        <f>IFERROR(IF($B265="","",VLOOKUP($B265,名冊!$B$3:$E$640,4,0)),"")</f>
        <v>62</v>
      </c>
      <c r="F265" s="180" t="str">
        <f>IF(E265="","",VLOOKUP(E265,資料!$B$4:$D$128,3,0))</f>
        <v>蚵寮中正</v>
      </c>
      <c r="G265" s="180" t="str">
        <f>IF(F265="","",VLOOKUP(E265,資料!$B$4:$D$128,2,0))</f>
        <v>蚵寮11車</v>
      </c>
      <c r="H265" s="14" t="str">
        <f>IFERROR(IF(B265="","",IF(VLOOKUP(B265,名冊!$B$3:$K$640,7,0)="","",VLOOKUP(B265,名冊!$B$3:$K$640,7,0))),"")</f>
        <v/>
      </c>
      <c r="I265" s="431">
        <f>IFERROR(IF(B265="","",VLOOKUP(B265,名冊!$B$3:$T$640,19,0)),"")</f>
        <v>3015</v>
      </c>
      <c r="J265" s="427">
        <f t="shared" si="10"/>
        <v>0</v>
      </c>
      <c r="K265" s="303"/>
      <c r="L265" s="303"/>
      <c r="M265" s="307"/>
      <c r="N265" s="307"/>
      <c r="O265" s="303"/>
      <c r="P265" s="303"/>
      <c r="Q265" s="317"/>
      <c r="R265" s="317"/>
      <c r="S265" s="303"/>
      <c r="T265" s="317"/>
      <c r="U265" s="303"/>
      <c r="V265" s="302" t="str">
        <f t="shared" si="11"/>
        <v/>
      </c>
    </row>
    <row r="266" spans="1:22">
      <c r="A266" s="26">
        <v>263</v>
      </c>
      <c r="B266" s="329" t="s">
        <v>805</v>
      </c>
      <c r="C266" s="278" t="str">
        <f>IFERROR(IF($B266="","",VLOOKUP($B266,名冊!$B$3:$E$640,2,0)),"")</f>
        <v>電機二甲</v>
      </c>
      <c r="D266" s="278" t="str">
        <f>IFERROR(IF($B266="","",VLOOKUP($B266,名冊!$B$3:$E$640,3,0)),"")</f>
        <v>戴家亨</v>
      </c>
      <c r="E266" s="206">
        <f>IFERROR(IF($B266="","",VLOOKUP($B266,名冊!$B$3:$E$640,4,0)),"")</f>
        <v>62</v>
      </c>
      <c r="F266" s="180" t="str">
        <f>IF(E266="","",VLOOKUP(E266,資料!$B$4:$D$128,3,0))</f>
        <v>蚵寮中正</v>
      </c>
      <c r="G266" s="180" t="str">
        <f>IF(F266="","",VLOOKUP(E266,資料!$B$4:$D$128,2,0))</f>
        <v>蚵寮11車</v>
      </c>
      <c r="H266" s="14" t="str">
        <f>IFERROR(IF(B266="","",IF(VLOOKUP(B266,名冊!$B$3:$K$640,7,0)="","",VLOOKUP(B266,名冊!$B$3:$K$640,7,0))),"")</f>
        <v/>
      </c>
      <c r="I266" s="431">
        <f>IFERROR(IF(B266="","",VLOOKUP(B266,名冊!$B$3:$T$640,19,0)),"")</f>
        <v>3015</v>
      </c>
      <c r="J266" s="427">
        <f t="shared" si="10"/>
        <v>0</v>
      </c>
      <c r="K266" s="303"/>
      <c r="L266" s="303"/>
      <c r="M266" s="307"/>
      <c r="N266" s="307"/>
      <c r="O266" s="303"/>
      <c r="P266" s="303"/>
      <c r="Q266" s="317"/>
      <c r="R266" s="317"/>
      <c r="S266" s="303"/>
      <c r="T266" s="317"/>
      <c r="U266" s="303"/>
      <c r="V266" s="302" t="str">
        <f t="shared" si="11"/>
        <v/>
      </c>
    </row>
    <row r="267" spans="1:22">
      <c r="A267" s="26">
        <v>264</v>
      </c>
      <c r="B267" s="23">
        <v>911113</v>
      </c>
      <c r="C267" s="278" t="str">
        <f>IFERROR(IF($B267="","",VLOOKUP($B267,名冊!$B$3:$E$640,2,0)),"")</f>
        <v>電子三甲</v>
      </c>
      <c r="D267" s="278" t="str">
        <f>IFERROR(IF($B267="","",VLOOKUP($B267,名冊!$B$3:$E$640,3,0)),"")</f>
        <v>陳文隆</v>
      </c>
      <c r="E267" s="206">
        <f>IFERROR(IF($B267="","",VLOOKUP($B267,名冊!$B$3:$E$640,4,0)),"")</f>
        <v>69</v>
      </c>
      <c r="F267" s="180" t="str">
        <f>IF(E267="","",VLOOKUP(E267,資料!$B$4:$D$128,3,0))</f>
        <v>阿蓮派出所</v>
      </c>
      <c r="G267" s="180" t="str">
        <f>IF(F267="","",VLOOKUP(E267,資料!$B$4:$D$128,2,0))</f>
        <v>阿蓮12車</v>
      </c>
      <c r="H267" s="14" t="str">
        <f>IFERROR(IF(B267="","",IF(VLOOKUP(B267,名冊!$B$3:$K$640,7,0)="","",VLOOKUP(B267,名冊!$B$3:$K$640,7,0))),"")</f>
        <v/>
      </c>
      <c r="I267" s="431">
        <f>IFERROR(IF(B267="","",VLOOKUP(B267,名冊!$B$3:$T$640,19,0)),"")</f>
        <v>2016</v>
      </c>
      <c r="J267" s="427">
        <f t="shared" si="10"/>
        <v>0</v>
      </c>
      <c r="K267" s="303"/>
      <c r="L267" s="303"/>
      <c r="M267" s="307"/>
      <c r="N267" s="307"/>
      <c r="O267" s="303"/>
      <c r="P267" s="303"/>
      <c r="Q267" s="317"/>
      <c r="R267" s="317"/>
      <c r="S267" s="303"/>
      <c r="T267" s="317"/>
      <c r="U267" s="303"/>
      <c r="V267" s="302" t="str">
        <f t="shared" si="11"/>
        <v/>
      </c>
    </row>
    <row r="268" spans="1:22">
      <c r="A268" s="26">
        <v>265</v>
      </c>
      <c r="B268" s="23">
        <v>911212</v>
      </c>
      <c r="C268" s="278" t="str">
        <f>IFERROR(IF($B268="","",VLOOKUP($B268,名冊!$B$3:$E$640,2,0)),"")</f>
        <v>電子三乙</v>
      </c>
      <c r="D268" s="278" t="str">
        <f>IFERROR(IF($B268="","",VLOOKUP($B268,名冊!$B$3:$E$640,3,0)),"")</f>
        <v>林韋良</v>
      </c>
      <c r="E268" s="206">
        <f>IFERROR(IF($B268="","",VLOOKUP($B268,名冊!$B$3:$E$640,4,0)),"")</f>
        <v>69</v>
      </c>
      <c r="F268" s="180" t="str">
        <f>IF(E268="","",VLOOKUP(E268,資料!$B$4:$D$128,3,0))</f>
        <v>阿蓮派出所</v>
      </c>
      <c r="G268" s="180" t="str">
        <f>IF(F268="","",VLOOKUP(E268,資料!$B$4:$D$128,2,0))</f>
        <v>阿蓮12車</v>
      </c>
      <c r="H268" s="14" t="str">
        <f>IFERROR(IF(B268="","",IF(VLOOKUP(B268,名冊!$B$3:$K$640,7,0)="","",VLOOKUP(B268,名冊!$B$3:$K$640,7,0))),"")</f>
        <v/>
      </c>
      <c r="I268" s="431">
        <f>IFERROR(IF(B268="","",VLOOKUP(B268,名冊!$B$3:$T$640,19,0)),"")</f>
        <v>2016</v>
      </c>
      <c r="J268" s="427">
        <f t="shared" si="10"/>
        <v>0</v>
      </c>
      <c r="K268" s="303"/>
      <c r="L268" s="303"/>
      <c r="M268" s="307"/>
      <c r="N268" s="307"/>
      <c r="O268" s="303"/>
      <c r="P268" s="303"/>
      <c r="Q268" s="317"/>
      <c r="R268" s="317"/>
      <c r="S268" s="303"/>
      <c r="T268" s="317"/>
      <c r="U268" s="303"/>
      <c r="V268" s="302" t="str">
        <f t="shared" si="11"/>
        <v/>
      </c>
    </row>
    <row r="269" spans="1:22">
      <c r="A269" s="26">
        <v>266</v>
      </c>
      <c r="B269" s="23">
        <v>911710</v>
      </c>
      <c r="C269" s="278" t="str">
        <f>IFERROR(IF($B269="","",VLOOKUP($B269,名冊!$B$3:$E$640,2,0)),"")</f>
        <v>綜職三</v>
      </c>
      <c r="D269" s="278" t="str">
        <f>IFERROR(IF($B269="","",VLOOKUP($B269,名冊!$B$3:$E$640,3,0)),"")</f>
        <v>徐紹凱</v>
      </c>
      <c r="E269" s="206">
        <f>IFERROR(IF($B269="","",VLOOKUP($B269,名冊!$B$3:$E$640,4,0)),"")</f>
        <v>69</v>
      </c>
      <c r="F269" s="180" t="str">
        <f>IF(E269="","",VLOOKUP(E269,資料!$B$4:$D$128,3,0))</f>
        <v>阿蓮派出所</v>
      </c>
      <c r="G269" s="180" t="str">
        <f>IF(F269="","",VLOOKUP(E269,資料!$B$4:$D$128,2,0))</f>
        <v>阿蓮12車</v>
      </c>
      <c r="H269" s="14" t="str">
        <f>IFERROR(IF(B269="","",IF(VLOOKUP(B269,名冊!$B$3:$K$640,7,0)="","",VLOOKUP(B269,名冊!$B$3:$K$640,7,0))),"")</f>
        <v>優惠</v>
      </c>
      <c r="I269" s="431">
        <f>IFERROR(IF(B269="","",VLOOKUP(B269,名冊!$B$3:$T$640,19,0)),"")</f>
        <v>1008</v>
      </c>
      <c r="J269" s="427">
        <f t="shared" si="10"/>
        <v>0</v>
      </c>
      <c r="K269" s="303"/>
      <c r="L269" s="303"/>
      <c r="M269" s="307"/>
      <c r="N269" s="307"/>
      <c r="O269" s="303"/>
      <c r="P269" s="303"/>
      <c r="Q269" s="317"/>
      <c r="R269" s="317"/>
      <c r="S269" s="303"/>
      <c r="T269" s="317"/>
      <c r="U269" s="303"/>
      <c r="V269" s="302" t="str">
        <f t="shared" si="11"/>
        <v/>
      </c>
    </row>
    <row r="270" spans="1:22">
      <c r="A270" s="26">
        <v>267</v>
      </c>
      <c r="B270" s="23" t="s">
        <v>786</v>
      </c>
      <c r="C270" s="278" t="str">
        <f>IFERROR(IF($B270="","",VLOOKUP($B270,名冊!$B$3:$E$640,2,0)),"")</f>
        <v>電機二甲</v>
      </c>
      <c r="D270" s="278" t="str">
        <f>IFERROR(IF($B270="","",VLOOKUP($B270,名冊!$B$3:$E$640,3,0)),"")</f>
        <v>李昱勳</v>
      </c>
      <c r="E270" s="206">
        <f>IFERROR(IF($B270="","",VLOOKUP($B270,名冊!$B$3:$E$640,4,0)),"")</f>
        <v>69</v>
      </c>
      <c r="F270" s="180" t="str">
        <f>IF(E270="","",VLOOKUP(E270,資料!$B$4:$D$128,3,0))</f>
        <v>阿蓮派出所</v>
      </c>
      <c r="G270" s="180" t="str">
        <f>IF(F270="","",VLOOKUP(E270,資料!$B$4:$D$128,2,0))</f>
        <v>阿蓮12車</v>
      </c>
      <c r="H270" s="14" t="str">
        <f>IFERROR(IF(B270="","",IF(VLOOKUP(B270,名冊!$B$3:$K$640,7,0)="","",VLOOKUP(B270,名冊!$B$3:$K$640,7,0))),"")</f>
        <v/>
      </c>
      <c r="I270" s="431">
        <f>IFERROR(IF(B270="","",VLOOKUP(B270,名冊!$B$3:$T$640,19,0)),"")</f>
        <v>3780</v>
      </c>
      <c r="J270" s="427">
        <f t="shared" si="10"/>
        <v>0</v>
      </c>
      <c r="K270" s="303"/>
      <c r="L270" s="303"/>
      <c r="M270" s="307"/>
      <c r="N270" s="307"/>
      <c r="O270" s="303"/>
      <c r="P270" s="303"/>
      <c r="Q270" s="317"/>
      <c r="R270" s="317"/>
      <c r="S270" s="303"/>
      <c r="T270" s="317"/>
      <c r="U270" s="303"/>
      <c r="V270" s="302" t="str">
        <f t="shared" si="11"/>
        <v/>
      </c>
    </row>
    <row r="271" spans="1:22">
      <c r="A271" s="26">
        <v>268</v>
      </c>
      <c r="B271" s="23" t="s">
        <v>788</v>
      </c>
      <c r="C271" s="278" t="str">
        <f>IFERROR(IF($B271="","",VLOOKUP($B271,名冊!$B$3:$E$640,2,0)),"")</f>
        <v>電機二甲</v>
      </c>
      <c r="D271" s="278" t="str">
        <f>IFERROR(IF($B271="","",VLOOKUP($B271,名冊!$B$3:$E$640,3,0)),"")</f>
        <v>李洺逸</v>
      </c>
      <c r="E271" s="206">
        <f>IFERROR(IF($B271="","",VLOOKUP($B271,名冊!$B$3:$E$640,4,0)),"")</f>
        <v>69</v>
      </c>
      <c r="F271" s="180" t="str">
        <f>IF(E271="","",VLOOKUP(E271,資料!$B$4:$D$128,3,0))</f>
        <v>阿蓮派出所</v>
      </c>
      <c r="G271" s="180" t="str">
        <f>IF(F271="","",VLOOKUP(E271,資料!$B$4:$D$128,2,0))</f>
        <v>阿蓮12車</v>
      </c>
      <c r="H271" s="14" t="str">
        <f>IFERROR(IF(B271="","",IF(VLOOKUP(B271,名冊!$B$3:$K$640,7,0)="","",VLOOKUP(B271,名冊!$B$3:$K$640,7,0))),"")</f>
        <v/>
      </c>
      <c r="I271" s="431">
        <f>IFERROR(IF(B271="","",VLOOKUP(B271,名冊!$B$3:$T$640,19,0)),"")</f>
        <v>3780</v>
      </c>
      <c r="J271" s="427">
        <f t="shared" si="10"/>
        <v>0</v>
      </c>
      <c r="K271" s="303"/>
      <c r="L271" s="303"/>
      <c r="M271" s="307"/>
      <c r="N271" s="307"/>
      <c r="O271" s="303"/>
      <c r="P271" s="303"/>
      <c r="Q271" s="317"/>
      <c r="R271" s="317"/>
      <c r="S271" s="303"/>
      <c r="T271" s="317"/>
      <c r="U271" s="303"/>
      <c r="V271" s="302" t="str">
        <f t="shared" si="11"/>
        <v/>
      </c>
    </row>
    <row r="272" spans="1:22">
      <c r="A272" s="26">
        <v>269</v>
      </c>
      <c r="B272" s="329" t="s">
        <v>633</v>
      </c>
      <c r="C272" s="278" t="str">
        <f>IFERROR(IF($B272="","",VLOOKUP($B272,名冊!$B$3:$E$640,2,0)),"")</f>
        <v>機電二</v>
      </c>
      <c r="D272" s="278" t="str">
        <f>IFERROR(IF($B272="","",VLOOKUP($B272,名冊!$B$3:$E$640,3,0)),"")</f>
        <v>鄭喆文</v>
      </c>
      <c r="E272" s="206">
        <f>IFERROR(IF($B272="","",VLOOKUP($B272,名冊!$B$3:$E$640,4,0)),"")</f>
        <v>69</v>
      </c>
      <c r="F272" s="180" t="str">
        <f>IF(E272="","",VLOOKUP(E272,資料!$B$4:$D$128,3,0))</f>
        <v>阿蓮派出所</v>
      </c>
      <c r="G272" s="180" t="str">
        <f>IF(F272="","",VLOOKUP(E272,資料!$B$4:$D$128,2,0))</f>
        <v>阿蓮12車</v>
      </c>
      <c r="H272" s="14" t="str">
        <f>IFERROR(IF(B272="","",IF(VLOOKUP(B272,名冊!$B$3:$K$640,7,0)="","",VLOOKUP(B272,名冊!$B$3:$K$640,7,0))),"")</f>
        <v>選手</v>
      </c>
      <c r="I272" s="431">
        <f>IFERROR(IF(B272="","",VLOOKUP(B272,名冊!$B$3:$T$640,19,0)),"")</f>
        <v>1890</v>
      </c>
      <c r="J272" s="427">
        <f t="shared" si="10"/>
        <v>0</v>
      </c>
      <c r="K272" s="303"/>
      <c r="L272" s="303"/>
      <c r="M272" s="307"/>
      <c r="N272" s="307"/>
      <c r="O272" s="303"/>
      <c r="P272" s="303"/>
      <c r="Q272" s="317"/>
      <c r="R272" s="317"/>
      <c r="S272" s="303"/>
      <c r="T272" s="317"/>
      <c r="U272" s="303"/>
      <c r="V272" s="302" t="str">
        <f t="shared" si="11"/>
        <v/>
      </c>
    </row>
    <row r="273" spans="1:22">
      <c r="A273" s="26">
        <v>270</v>
      </c>
      <c r="B273" s="23" t="s">
        <v>655</v>
      </c>
      <c r="C273" s="278" t="str">
        <f>IFERROR(IF($B273="","",VLOOKUP($B273,名冊!$B$3:$E$640,2,0)),"")</f>
        <v>食品二</v>
      </c>
      <c r="D273" s="278" t="str">
        <f>IFERROR(IF($B273="","",VLOOKUP($B273,名冊!$B$3:$E$640,3,0)),"")</f>
        <v>戴明吉</v>
      </c>
      <c r="E273" s="206">
        <f>IFERROR(IF($B273="","",VLOOKUP($B273,名冊!$B$3:$E$640,4,0)),"")</f>
        <v>69</v>
      </c>
      <c r="F273" s="180" t="str">
        <f>IF(E273="","",VLOOKUP(E273,資料!$B$4:$D$128,3,0))</f>
        <v>阿蓮派出所</v>
      </c>
      <c r="G273" s="180" t="str">
        <f>IF(F273="","",VLOOKUP(E273,資料!$B$4:$D$128,2,0))</f>
        <v>阿蓮12車</v>
      </c>
      <c r="H273" s="14" t="str">
        <f>IFERROR(IF(B273="","",IF(VLOOKUP(B273,名冊!$B$3:$K$640,7,0)="","",VLOOKUP(B273,名冊!$B$3:$K$640,7,0))),"")</f>
        <v/>
      </c>
      <c r="I273" s="431">
        <f>IFERROR(IF(B273="","",VLOOKUP(B273,名冊!$B$3:$T$640,19,0)),"")</f>
        <v>3780</v>
      </c>
      <c r="J273" s="427">
        <f t="shared" si="10"/>
        <v>0</v>
      </c>
      <c r="K273" s="303"/>
      <c r="L273" s="303"/>
      <c r="M273" s="307"/>
      <c r="N273" s="307"/>
      <c r="O273" s="303"/>
      <c r="P273" s="303"/>
      <c r="Q273" s="303"/>
      <c r="R273" s="303"/>
      <c r="S273" s="303"/>
      <c r="T273" s="303"/>
      <c r="U273" s="303"/>
      <c r="V273" s="302" t="str">
        <f t="shared" si="11"/>
        <v/>
      </c>
    </row>
    <row r="274" spans="1:22">
      <c r="A274" s="26">
        <v>271</v>
      </c>
      <c r="B274" s="23">
        <v>910212</v>
      </c>
      <c r="C274" s="278" t="str">
        <f>IFERROR(IF($B274="","",VLOOKUP($B274,名冊!$B$3:$E$640,2,0)),"")</f>
        <v>食品三</v>
      </c>
      <c r="D274" s="278" t="str">
        <f>IFERROR(IF($B274="","",VLOOKUP($B274,名冊!$B$3:$E$640,3,0)),"")</f>
        <v>蔡佳鈺</v>
      </c>
      <c r="E274" s="206">
        <f>IFERROR(IF($B274="","",VLOOKUP($B274,名冊!$B$3:$E$640,4,0)),"")</f>
        <v>75</v>
      </c>
      <c r="F274" s="180" t="str">
        <f>IF(E274="","",VLOOKUP(E274,資料!$B$4:$D$128,3,0))</f>
        <v>一甲</v>
      </c>
      <c r="G274" s="180" t="str">
        <f>IF(F274="","",VLOOKUP(E274,資料!$B$4:$D$128,2,0))</f>
        <v>阿蓮12車</v>
      </c>
      <c r="H274" s="14" t="str">
        <f>IFERROR(IF(B274="","",IF(VLOOKUP(B274,名冊!$B$3:$K$640,7,0)="","",VLOOKUP(B274,名冊!$B$3:$K$640,7,0))),"")</f>
        <v/>
      </c>
      <c r="I274" s="431">
        <f>IFERROR(IF(B274="","",VLOOKUP(B274,名冊!$B$3:$T$640,19,0)),"")</f>
        <v>1632</v>
      </c>
      <c r="J274" s="427">
        <f t="shared" si="10"/>
        <v>0</v>
      </c>
      <c r="K274" s="303"/>
      <c r="L274" s="303"/>
      <c r="M274" s="307"/>
      <c r="N274" s="307"/>
      <c r="O274" s="303"/>
      <c r="P274" s="303"/>
      <c r="Q274" s="317"/>
      <c r="R274" s="317"/>
      <c r="S274" s="303"/>
      <c r="T274" s="317"/>
      <c r="U274" s="303"/>
      <c r="V274" s="302" t="str">
        <f t="shared" si="11"/>
        <v/>
      </c>
    </row>
    <row r="275" spans="1:22">
      <c r="A275" s="26">
        <v>272</v>
      </c>
      <c r="B275" s="23">
        <v>910531</v>
      </c>
      <c r="C275" s="278" t="str">
        <f>IFERROR(IF($B275="","",VLOOKUP($B275,名冊!$B$3:$E$640,2,0)),"")</f>
        <v>機械三甲</v>
      </c>
      <c r="D275" s="278" t="str">
        <f>IFERROR(IF($B275="","",VLOOKUP($B275,名冊!$B$3:$E$640,3,0)),"")</f>
        <v>蔡玄燁</v>
      </c>
      <c r="E275" s="206">
        <f>IFERROR(IF($B275="","",VLOOKUP($B275,名冊!$B$3:$E$640,4,0)),"")</f>
        <v>75</v>
      </c>
      <c r="F275" s="180" t="str">
        <f>IF(E275="","",VLOOKUP(E275,資料!$B$4:$D$128,3,0))</f>
        <v>一甲</v>
      </c>
      <c r="G275" s="180" t="str">
        <f>IF(F275="","",VLOOKUP(E275,資料!$B$4:$D$128,2,0))</f>
        <v>阿蓮12車</v>
      </c>
      <c r="H275" s="14" t="str">
        <f>IFERROR(IF(B275="","",IF(VLOOKUP(B275,名冊!$B$3:$K$640,7,0)="","",VLOOKUP(B275,名冊!$B$3:$K$640,7,0))),"")</f>
        <v/>
      </c>
      <c r="I275" s="431">
        <f>IFERROR(IF(B275="","",VLOOKUP(B275,名冊!$B$3:$T$640,19,0)),"")</f>
        <v>1632</v>
      </c>
      <c r="J275" s="427">
        <f t="shared" si="10"/>
        <v>0</v>
      </c>
      <c r="K275" s="303"/>
      <c r="L275" s="303"/>
      <c r="M275" s="307"/>
      <c r="N275" s="307"/>
      <c r="O275" s="303"/>
      <c r="P275" s="303"/>
      <c r="Q275" s="317"/>
      <c r="R275" s="317"/>
      <c r="S275" s="303"/>
      <c r="T275" s="317"/>
      <c r="U275" s="303"/>
      <c r="V275" s="302" t="str">
        <f t="shared" si="11"/>
        <v/>
      </c>
    </row>
    <row r="276" spans="1:22">
      <c r="A276" s="26">
        <v>273</v>
      </c>
      <c r="B276" s="23">
        <v>911332</v>
      </c>
      <c r="C276" s="278" t="str">
        <f>IFERROR(IF($B276="","",VLOOKUP($B276,名冊!$B$3:$E$640,2,0)),"")</f>
        <v>資訊三</v>
      </c>
      <c r="D276" s="278" t="str">
        <f>IFERROR(IF($B276="","",VLOOKUP($B276,名冊!$B$3:$E$640,3,0)),"")</f>
        <v>籃楷翔</v>
      </c>
      <c r="E276" s="206">
        <f>IFERROR(IF($B276="","",VLOOKUP($B276,名冊!$B$3:$E$640,4,0)),"")</f>
        <v>75</v>
      </c>
      <c r="F276" s="180" t="str">
        <f>IF(E276="","",VLOOKUP(E276,資料!$B$4:$D$128,3,0))</f>
        <v>一甲</v>
      </c>
      <c r="G276" s="180" t="str">
        <f>IF(F276="","",VLOOKUP(E276,資料!$B$4:$D$128,2,0))</f>
        <v>阿蓮12車</v>
      </c>
      <c r="H276" s="14" t="str">
        <f>IFERROR(IF(B276="","",IF(VLOOKUP(B276,名冊!$B$3:$K$640,7,0)="","",VLOOKUP(B276,名冊!$B$3:$K$640,7,0))),"")</f>
        <v/>
      </c>
      <c r="I276" s="431">
        <f>IFERROR(IF(B276="","",VLOOKUP(B276,名冊!$B$3:$T$640,19,0)),"")</f>
        <v>1632</v>
      </c>
      <c r="J276" s="427">
        <f t="shared" si="10"/>
        <v>0</v>
      </c>
      <c r="K276" s="303"/>
      <c r="L276" s="303"/>
      <c r="M276" s="307"/>
      <c r="N276" s="307"/>
      <c r="O276" s="303"/>
      <c r="P276" s="303"/>
      <c r="Q276" s="317"/>
      <c r="R276" s="317"/>
      <c r="S276" s="303"/>
      <c r="T276" s="317"/>
      <c r="U276" s="303"/>
      <c r="V276" s="302" t="str">
        <f t="shared" si="11"/>
        <v/>
      </c>
    </row>
    <row r="277" spans="1:22">
      <c r="A277" s="26">
        <v>274</v>
      </c>
      <c r="B277" s="329" t="s">
        <v>731</v>
      </c>
      <c r="C277" s="278" t="str">
        <f>IFERROR(IF($B277="","",VLOOKUP($B277,名冊!$B$3:$E$640,2,0)),"")</f>
        <v>機械二乙</v>
      </c>
      <c r="D277" s="278" t="str">
        <f>IFERROR(IF($B277="","",VLOOKUP($B277,名冊!$B$3:$E$640,3,0)),"")</f>
        <v>謝承憲</v>
      </c>
      <c r="E277" s="206">
        <f>IFERROR(IF($B277="","",VLOOKUP($B277,名冊!$B$3:$E$640,4,0)),"")</f>
        <v>75</v>
      </c>
      <c r="F277" s="180" t="str">
        <f>IF(E277="","",VLOOKUP(E277,資料!$B$4:$D$128,3,0))</f>
        <v>一甲</v>
      </c>
      <c r="G277" s="180" t="str">
        <f>IF(F277="","",VLOOKUP(E277,資料!$B$4:$D$128,2,0))</f>
        <v>阿蓮12車</v>
      </c>
      <c r="H277" s="14" t="str">
        <f>IFERROR(IF(B277="","",IF(VLOOKUP(B277,名冊!$B$3:$K$640,7,0)="","",VLOOKUP(B277,名冊!$B$3:$K$640,7,0))),"")</f>
        <v/>
      </c>
      <c r="I277" s="431">
        <f>IFERROR(IF(B277="","",VLOOKUP(B277,名冊!$B$3:$T$640,19,0)),"")</f>
        <v>3060</v>
      </c>
      <c r="J277" s="427">
        <f t="shared" si="10"/>
        <v>0</v>
      </c>
      <c r="K277" s="303"/>
      <c r="L277" s="303"/>
      <c r="M277" s="307"/>
      <c r="N277" s="307"/>
      <c r="O277" s="303"/>
      <c r="P277" s="303"/>
      <c r="Q277" s="317"/>
      <c r="R277" s="317"/>
      <c r="S277" s="303"/>
      <c r="T277" s="317"/>
      <c r="U277" s="303"/>
      <c r="V277" s="302" t="str">
        <f t="shared" si="11"/>
        <v/>
      </c>
    </row>
    <row r="278" spans="1:22">
      <c r="A278" s="26">
        <v>275</v>
      </c>
      <c r="B278" s="329" t="s">
        <v>734</v>
      </c>
      <c r="C278" s="278" t="str">
        <f>IFERROR(IF($B278="","",VLOOKUP($B278,名冊!$B$3:$E$640,2,0)),"")</f>
        <v>汽車二甲</v>
      </c>
      <c r="D278" s="278" t="str">
        <f>IFERROR(IF($B278="","",VLOOKUP($B278,名冊!$B$3:$E$640,3,0)),"")</f>
        <v>王政硯</v>
      </c>
      <c r="E278" s="206">
        <f>IFERROR(IF($B278="","",VLOOKUP($B278,名冊!$B$3:$E$640,4,0)),"")</f>
        <v>75</v>
      </c>
      <c r="F278" s="180" t="str">
        <f>IF(E278="","",VLOOKUP(E278,資料!$B$4:$D$128,3,0))</f>
        <v>一甲</v>
      </c>
      <c r="G278" s="180" t="str">
        <f>IF(F278="","",VLOOKUP(E278,資料!$B$4:$D$128,2,0))</f>
        <v>阿蓮12車</v>
      </c>
      <c r="H278" s="14" t="str">
        <f>IFERROR(IF(B278="","",IF(VLOOKUP(B278,名冊!$B$3:$K$640,7,0)="","",VLOOKUP(B278,名冊!$B$3:$K$640,7,0))),"")</f>
        <v/>
      </c>
      <c r="I278" s="431">
        <f>IFERROR(IF(B278="","",VLOOKUP(B278,名冊!$B$3:$T$640,19,0)),"")</f>
        <v>3060</v>
      </c>
      <c r="J278" s="427">
        <f t="shared" si="10"/>
        <v>0</v>
      </c>
      <c r="K278" s="303"/>
      <c r="L278" s="303"/>
      <c r="M278" s="307"/>
      <c r="N278" s="307"/>
      <c r="O278" s="303"/>
      <c r="P278" s="303"/>
      <c r="Q278" s="317"/>
      <c r="R278" s="317"/>
      <c r="S278" s="303"/>
      <c r="T278" s="317"/>
      <c r="U278" s="303"/>
      <c r="V278" s="302" t="str">
        <f t="shared" si="11"/>
        <v/>
      </c>
    </row>
    <row r="279" spans="1:22">
      <c r="A279" s="26">
        <v>276</v>
      </c>
      <c r="B279" s="329" t="s">
        <v>780</v>
      </c>
      <c r="C279" s="278" t="str">
        <f>IFERROR(IF($B279="","",VLOOKUP($B279,名冊!$B$3:$E$640,2,0)),"")</f>
        <v>電機二甲</v>
      </c>
      <c r="D279" s="278" t="str">
        <f>IFERROR(IF($B279="","",VLOOKUP($B279,名冊!$B$3:$E$640,3,0)),"")</f>
        <v>王昭晨</v>
      </c>
      <c r="E279" s="206">
        <f>IFERROR(IF($B279="","",VLOOKUP($B279,名冊!$B$3:$E$640,4,0)),"")</f>
        <v>75</v>
      </c>
      <c r="F279" s="180" t="str">
        <f>IF(E279="","",VLOOKUP(E279,資料!$B$4:$D$128,3,0))</f>
        <v>一甲</v>
      </c>
      <c r="G279" s="180" t="str">
        <f>IF(F279="","",VLOOKUP(E279,資料!$B$4:$D$128,2,0))</f>
        <v>阿蓮12車</v>
      </c>
      <c r="H279" s="14" t="str">
        <f>IFERROR(IF(B279="","",IF(VLOOKUP(B279,名冊!$B$3:$K$640,7,0)="","",VLOOKUP(B279,名冊!$B$3:$K$640,7,0))),"")</f>
        <v/>
      </c>
      <c r="I279" s="431">
        <f>IFERROR(IF(B279="","",VLOOKUP(B279,名冊!$B$3:$T$640,19,0)),"")</f>
        <v>3060</v>
      </c>
      <c r="J279" s="427">
        <f t="shared" si="10"/>
        <v>0</v>
      </c>
      <c r="K279" s="303"/>
      <c r="L279" s="303"/>
      <c r="M279" s="307"/>
      <c r="N279" s="307"/>
      <c r="O279" s="303"/>
      <c r="P279" s="303"/>
      <c r="Q279" s="317"/>
      <c r="R279" s="317"/>
      <c r="S279" s="303"/>
      <c r="T279" s="317"/>
      <c r="U279" s="303"/>
      <c r="V279" s="302" t="str">
        <f t="shared" si="11"/>
        <v/>
      </c>
    </row>
    <row r="280" spans="1:22">
      <c r="A280" s="26">
        <v>277</v>
      </c>
      <c r="B280" s="329" t="s">
        <v>781</v>
      </c>
      <c r="C280" s="278" t="str">
        <f>IFERROR(IF($B280="","",VLOOKUP($B280,名冊!$B$3:$E$640,2,0)),"")</f>
        <v>電機二甲</v>
      </c>
      <c r="D280" s="278" t="str">
        <f>IFERROR(IF($B280="","",VLOOKUP($B280,名冊!$B$3:$E$640,3,0)),"")</f>
        <v>王聖元</v>
      </c>
      <c r="E280" s="206">
        <f>IFERROR(IF($B280="","",VLOOKUP($B280,名冊!$B$3:$E$640,4,0)),"")</f>
        <v>75</v>
      </c>
      <c r="F280" s="180" t="str">
        <f>IF(E280="","",VLOOKUP(E280,資料!$B$4:$D$128,3,0))</f>
        <v>一甲</v>
      </c>
      <c r="G280" s="180" t="str">
        <f>IF(F280="","",VLOOKUP(E280,資料!$B$4:$D$128,2,0))</f>
        <v>阿蓮12車</v>
      </c>
      <c r="H280" s="14" t="str">
        <f>IFERROR(IF(B280="","",IF(VLOOKUP(B280,名冊!$B$3:$K$640,7,0)="","",VLOOKUP(B280,名冊!$B$3:$K$640,7,0))),"")</f>
        <v/>
      </c>
      <c r="I280" s="431">
        <f>IFERROR(IF(B280="","",VLOOKUP(B280,名冊!$B$3:$T$640,19,0)),"")</f>
        <v>3060</v>
      </c>
      <c r="J280" s="427">
        <f t="shared" si="10"/>
        <v>0</v>
      </c>
      <c r="K280" s="303"/>
      <c r="L280" s="303"/>
      <c r="M280" s="307"/>
      <c r="N280" s="307"/>
      <c r="O280" s="303"/>
      <c r="P280" s="303"/>
      <c r="Q280" s="317"/>
      <c r="R280" s="317"/>
      <c r="S280" s="303"/>
      <c r="T280" s="317"/>
      <c r="U280" s="303"/>
      <c r="V280" s="302" t="str">
        <f t="shared" si="11"/>
        <v/>
      </c>
    </row>
    <row r="281" spans="1:22">
      <c r="A281" s="26">
        <v>278</v>
      </c>
      <c r="B281" s="23" t="s">
        <v>832</v>
      </c>
      <c r="C281" s="278" t="str">
        <f>IFERROR(IF($B281="","",VLOOKUP($B281,名冊!$B$3:$E$640,2,0)),"")</f>
        <v>電子二</v>
      </c>
      <c r="D281" s="278" t="str">
        <f>IFERROR(IF($B281="","",VLOOKUP($B281,名冊!$B$3:$E$640,3,0)),"")</f>
        <v>王翊愷</v>
      </c>
      <c r="E281" s="206">
        <f>IFERROR(IF($B281="","",VLOOKUP($B281,名冊!$B$3:$E$640,4,0)),"")</f>
        <v>75</v>
      </c>
      <c r="F281" s="180" t="str">
        <f>IF(E281="","",VLOOKUP(E281,資料!$B$4:$D$128,3,0))</f>
        <v>一甲</v>
      </c>
      <c r="G281" s="180" t="str">
        <f>IF(F281="","",VLOOKUP(E281,資料!$B$4:$D$128,2,0))</f>
        <v>阿蓮12車</v>
      </c>
      <c r="H281" s="14" t="str">
        <f>IFERROR(IF(B281="","",IF(VLOOKUP(B281,名冊!$B$3:$K$640,7,0)="","",VLOOKUP(B281,名冊!$B$3:$K$640,7,0))),"")</f>
        <v/>
      </c>
      <c r="I281" s="431">
        <f>IFERROR(IF(B281="","",VLOOKUP(B281,名冊!$B$3:$T$640,19,0)),"")</f>
        <v>3060</v>
      </c>
      <c r="J281" s="427">
        <f t="shared" si="10"/>
        <v>0</v>
      </c>
      <c r="K281" s="303"/>
      <c r="L281" s="303"/>
      <c r="M281" s="307"/>
      <c r="N281" s="307"/>
      <c r="O281" s="303"/>
      <c r="P281" s="303"/>
      <c r="Q281" s="317"/>
      <c r="R281" s="317"/>
      <c r="S281" s="303"/>
      <c r="T281" s="317"/>
      <c r="U281" s="303"/>
      <c r="V281" s="302" t="str">
        <f t="shared" si="11"/>
        <v/>
      </c>
    </row>
    <row r="282" spans="1:22">
      <c r="A282" s="26">
        <v>279</v>
      </c>
      <c r="B282" s="329" t="s">
        <v>854</v>
      </c>
      <c r="C282" s="278" t="str">
        <f>IFERROR(IF($B282="","",VLOOKUP($B282,名冊!$B$3:$E$640,2,0)),"")</f>
        <v>資訊二</v>
      </c>
      <c r="D282" s="278" t="str">
        <f>IFERROR(IF($B282="","",VLOOKUP($B282,名冊!$B$3:$E$640,3,0)),"")</f>
        <v>蔡翌佳</v>
      </c>
      <c r="E282" s="206">
        <f>IFERROR(IF($B282="","",VLOOKUP($B282,名冊!$B$3:$E$640,4,0)),"")</f>
        <v>75</v>
      </c>
      <c r="F282" s="180" t="str">
        <f>IF(E282="","",VLOOKUP(E282,資料!$B$4:$D$128,3,0))</f>
        <v>一甲</v>
      </c>
      <c r="G282" s="180" t="str">
        <f>IF(F282="","",VLOOKUP(E282,資料!$B$4:$D$128,2,0))</f>
        <v>阿蓮12車</v>
      </c>
      <c r="H282" s="14" t="str">
        <f>IFERROR(IF(B282="","",IF(VLOOKUP(B282,名冊!$B$3:$K$640,7,0)="","",VLOOKUP(B282,名冊!$B$3:$K$640,7,0))),"")</f>
        <v/>
      </c>
      <c r="I282" s="431">
        <f>IFERROR(IF(B282="","",VLOOKUP(B282,名冊!$B$3:$T$640,19,0)),"")</f>
        <v>3060</v>
      </c>
      <c r="J282" s="427">
        <f t="shared" si="10"/>
        <v>0</v>
      </c>
      <c r="K282" s="303"/>
      <c r="L282" s="303"/>
      <c r="M282" s="307"/>
      <c r="N282" s="307"/>
      <c r="O282" s="303"/>
      <c r="P282" s="303"/>
      <c r="Q282" s="317"/>
      <c r="R282" s="317"/>
      <c r="S282" s="303"/>
      <c r="T282" s="317"/>
      <c r="U282" s="303"/>
      <c r="V282" s="302" t="str">
        <f t="shared" si="11"/>
        <v/>
      </c>
    </row>
    <row r="283" spans="1:22">
      <c r="A283" s="26">
        <v>280</v>
      </c>
      <c r="B283" s="329" t="s">
        <v>873</v>
      </c>
      <c r="C283" s="278" t="str">
        <f>IFERROR(IF($B283="","",VLOOKUP($B283,名冊!$B$3:$E$640,2,0)),"")</f>
        <v>資訊二</v>
      </c>
      <c r="D283" s="278" t="str">
        <f>IFERROR(IF($B283="","",VLOOKUP($B283,名冊!$B$3:$E$640,3,0)),"")</f>
        <v>蘇冠任</v>
      </c>
      <c r="E283" s="206">
        <f>IFERROR(IF($B283="","",VLOOKUP($B283,名冊!$B$3:$E$640,4,0)),"")</f>
        <v>75</v>
      </c>
      <c r="F283" s="180" t="str">
        <f>IF(E283="","",VLOOKUP(E283,資料!$B$4:$D$128,3,0))</f>
        <v>一甲</v>
      </c>
      <c r="G283" s="180" t="str">
        <f>IF(F283="","",VLOOKUP(E283,資料!$B$4:$D$128,2,0))</f>
        <v>阿蓮12車</v>
      </c>
      <c r="H283" s="14" t="str">
        <f>IFERROR(IF(B283="","",IF(VLOOKUP(B283,名冊!$B$3:$K$640,7,0)="","",VLOOKUP(B283,名冊!$B$3:$K$640,7,0))),"")</f>
        <v/>
      </c>
      <c r="I283" s="431">
        <f>IFERROR(IF(B283="","",VLOOKUP(B283,名冊!$B$3:$T$640,19,0)),"")</f>
        <v>3060</v>
      </c>
      <c r="J283" s="427">
        <f t="shared" si="10"/>
        <v>0</v>
      </c>
      <c r="K283" s="303"/>
      <c r="L283" s="303"/>
      <c r="M283" s="307"/>
      <c r="N283" s="307"/>
      <c r="O283" s="303"/>
      <c r="P283" s="303"/>
      <c r="Q283" s="317"/>
      <c r="R283" s="317"/>
      <c r="S283" s="303"/>
      <c r="T283" s="317"/>
      <c r="U283" s="303"/>
      <c r="V283" s="302" t="str">
        <f t="shared" si="11"/>
        <v/>
      </c>
    </row>
    <row r="284" spans="1:22">
      <c r="A284" s="26">
        <v>281</v>
      </c>
      <c r="B284" s="329">
        <v>110801</v>
      </c>
      <c r="C284" s="278" t="str">
        <f>IFERROR(IF($B284="","",VLOOKUP($B284,名冊!$B$3:$E$640,2,0)),"")</f>
        <v>汽車一乙</v>
      </c>
      <c r="D284" s="278" t="str">
        <f>IFERROR(IF($B284="","",VLOOKUP($B284,名冊!$B$3:$E$640,3,0)),"")</f>
        <v>王信硯</v>
      </c>
      <c r="E284" s="206">
        <f>IFERROR(IF($B284="","",VLOOKUP($B284,名冊!$B$3:$E$640,4,0)),"")</f>
        <v>75</v>
      </c>
      <c r="F284" s="180" t="str">
        <f>IF(E284="","",VLOOKUP(E284,資料!$B$4:$D$128,3,0))</f>
        <v>一甲</v>
      </c>
      <c r="G284" s="180" t="str">
        <f>IF(F284="","",VLOOKUP(E284,資料!$B$4:$D$128,2,0))</f>
        <v>阿蓮12車</v>
      </c>
      <c r="H284" s="14" t="str">
        <f>IFERROR(IF(B284="","",IF(VLOOKUP(B284,名冊!$B$3:$K$640,7,0)="","",VLOOKUP(B284,名冊!$B$3:$K$640,7,0))),"")</f>
        <v/>
      </c>
      <c r="I284" s="431">
        <f>IFERROR(IF(B284="","",VLOOKUP(B284,名冊!$B$3:$T$640,19,0)),"")</f>
        <v>3060</v>
      </c>
      <c r="J284" s="427">
        <f t="shared" si="10"/>
        <v>0</v>
      </c>
      <c r="K284" s="303"/>
      <c r="L284" s="303"/>
      <c r="M284" s="307"/>
      <c r="N284" s="307"/>
      <c r="O284" s="303"/>
      <c r="P284" s="303"/>
      <c r="Q284" s="303"/>
      <c r="R284" s="303"/>
      <c r="S284" s="303"/>
      <c r="T284" s="303"/>
      <c r="U284" s="303"/>
      <c r="V284" s="302" t="str">
        <f t="shared" si="11"/>
        <v/>
      </c>
    </row>
    <row r="285" spans="1:22">
      <c r="A285" s="26">
        <v>282</v>
      </c>
      <c r="B285" s="329">
        <v>110602</v>
      </c>
      <c r="C285" s="278" t="str">
        <f>IFERROR(IF($B285="","",VLOOKUP($B285,名冊!$B$3:$E$640,2,0)),"")</f>
        <v>機械一乙</v>
      </c>
      <c r="D285" s="278" t="str">
        <f>IFERROR(IF($B285="","",VLOOKUP($B285,名冊!$B$3:$E$640,3,0)),"")</f>
        <v>王律恩</v>
      </c>
      <c r="E285" s="206">
        <f>IFERROR(IF($B285="","",VLOOKUP($B285,名冊!$B$3:$E$640,4,0)),"")</f>
        <v>75</v>
      </c>
      <c r="F285" s="180" t="str">
        <f>IF(E285="","",VLOOKUP(E285,資料!$B$4:$D$128,3,0))</f>
        <v>一甲</v>
      </c>
      <c r="G285" s="180" t="str">
        <f>IF(F285="","",VLOOKUP(E285,資料!$B$4:$D$128,2,0))</f>
        <v>阿蓮12車</v>
      </c>
      <c r="H285" s="14" t="str">
        <f>IFERROR(IF(B285="","",IF(VLOOKUP(B285,名冊!$B$3:$K$640,7,0)="","",VLOOKUP(B285,名冊!$B$3:$K$640,7,0))),"")</f>
        <v/>
      </c>
      <c r="I285" s="431">
        <f>IFERROR(IF(B285="","",VLOOKUP(B285,名冊!$B$3:$T$640,19,0)),"")</f>
        <v>3060</v>
      </c>
      <c r="J285" s="427">
        <f t="shared" si="10"/>
        <v>0</v>
      </c>
      <c r="K285" s="303"/>
      <c r="L285" s="303"/>
      <c r="M285" s="307"/>
      <c r="N285" s="307"/>
      <c r="O285" s="303"/>
      <c r="P285" s="303"/>
      <c r="Q285" s="317"/>
      <c r="R285" s="317"/>
      <c r="S285" s="303"/>
      <c r="T285" s="317"/>
      <c r="U285" s="303"/>
      <c r="V285" s="302" t="str">
        <f t="shared" si="11"/>
        <v/>
      </c>
    </row>
    <row r="286" spans="1:22">
      <c r="A286" s="26">
        <v>283</v>
      </c>
      <c r="B286" s="329">
        <v>110610</v>
      </c>
      <c r="C286" s="278" t="str">
        <f>IFERROR(IF($B286="","",VLOOKUP($B286,名冊!$B$3:$E$640,2,0)),"")</f>
        <v>機械一乙</v>
      </c>
      <c r="D286" s="278" t="str">
        <f>IFERROR(IF($B286="","",VLOOKUP($B286,名冊!$B$3:$E$640,3,0)),"")</f>
        <v>李智聖</v>
      </c>
      <c r="E286" s="206">
        <f>IFERROR(IF($B286="","",VLOOKUP($B286,名冊!$B$3:$E$640,4,0)),"")</f>
        <v>75</v>
      </c>
      <c r="F286" s="180" t="str">
        <f>IF(E286="","",VLOOKUP(E286,資料!$B$4:$D$128,3,0))</f>
        <v>一甲</v>
      </c>
      <c r="G286" s="180" t="str">
        <f>IF(F286="","",VLOOKUP(E286,資料!$B$4:$D$128,2,0))</f>
        <v>阿蓮12車</v>
      </c>
      <c r="H286" s="14" t="str">
        <f>IFERROR(IF(B286="","",IF(VLOOKUP(B286,名冊!$B$3:$K$640,7,0)="","",VLOOKUP(B286,名冊!$B$3:$K$640,7,0))),"")</f>
        <v/>
      </c>
      <c r="I286" s="431">
        <f>IFERROR(IF(B286="","",VLOOKUP(B286,名冊!$B$3:$T$640,19,0)),"")</f>
        <v>3060</v>
      </c>
      <c r="J286" s="427">
        <f t="shared" si="10"/>
        <v>0</v>
      </c>
      <c r="K286" s="303"/>
      <c r="L286" s="303"/>
      <c r="M286" s="307"/>
      <c r="N286" s="307"/>
      <c r="O286" s="303"/>
      <c r="P286" s="303"/>
      <c r="Q286" s="317"/>
      <c r="R286" s="317"/>
      <c r="S286" s="303"/>
      <c r="T286" s="317"/>
      <c r="U286" s="303"/>
      <c r="V286" s="302" t="str">
        <f t="shared" si="11"/>
        <v/>
      </c>
    </row>
    <row r="287" spans="1:22">
      <c r="A287" s="26">
        <v>284</v>
      </c>
      <c r="B287" s="329">
        <v>110520</v>
      </c>
      <c r="C287" s="278" t="str">
        <f>IFERROR(IF($B287="","",VLOOKUP($B287,名冊!$B$3:$E$640,2,0)),"")</f>
        <v>機械一甲</v>
      </c>
      <c r="D287" s="278" t="str">
        <f>IFERROR(IF($B287="","",VLOOKUP($B287,名冊!$B$3:$E$640,3,0)),"")</f>
        <v>陳主文</v>
      </c>
      <c r="E287" s="206">
        <f>IFERROR(IF($B287="","",VLOOKUP($B287,名冊!$B$3:$E$640,4,0)),"")</f>
        <v>75</v>
      </c>
      <c r="F287" s="180" t="str">
        <f>IF(E287="","",VLOOKUP(E287,資料!$B$4:$D$128,3,0))</f>
        <v>一甲</v>
      </c>
      <c r="G287" s="180" t="str">
        <f>IF(F287="","",VLOOKUP(E287,資料!$B$4:$D$128,2,0))</f>
        <v>阿蓮12車</v>
      </c>
      <c r="H287" s="14" t="str">
        <f>IFERROR(IF(B287="","",IF(VLOOKUP(B287,名冊!$B$3:$K$640,7,0)="","",VLOOKUP(B287,名冊!$B$3:$K$640,7,0))),"")</f>
        <v/>
      </c>
      <c r="I287" s="431">
        <f>IFERROR(IF(B287="","",VLOOKUP(B287,名冊!$B$3:$T$640,19,0)),"")</f>
        <v>3060</v>
      </c>
      <c r="J287" s="427">
        <f t="shared" si="10"/>
        <v>0</v>
      </c>
      <c r="K287" s="303"/>
      <c r="L287" s="303"/>
      <c r="M287" s="307"/>
      <c r="N287" s="307"/>
      <c r="O287" s="303"/>
      <c r="P287" s="303"/>
      <c r="Q287" s="317"/>
      <c r="R287" s="317"/>
      <c r="S287" s="303"/>
      <c r="T287" s="317"/>
      <c r="U287" s="303"/>
      <c r="V287" s="302" t="str">
        <f t="shared" si="11"/>
        <v/>
      </c>
    </row>
    <row r="288" spans="1:22">
      <c r="A288" s="26">
        <v>285</v>
      </c>
      <c r="B288" s="329">
        <v>111629</v>
      </c>
      <c r="C288" s="278" t="str">
        <f>IFERROR(IF($B288="","",VLOOKUP($B288,名冊!$B$3:$E$640,2,0)),"")</f>
        <v>室設一</v>
      </c>
      <c r="D288" s="278" t="str">
        <f>IFERROR(IF($B288="","",VLOOKUP($B288,名冊!$B$3:$E$640,3,0)),"")</f>
        <v>潘紫鈞</v>
      </c>
      <c r="E288" s="206">
        <f>IFERROR(IF($B288="","",VLOOKUP($B288,名冊!$B$3:$E$640,4,0)),"")</f>
        <v>75</v>
      </c>
      <c r="F288" s="180" t="str">
        <f>IF(E288="","",VLOOKUP(E288,資料!$B$4:$D$128,3,0))</f>
        <v>一甲</v>
      </c>
      <c r="G288" s="180" t="str">
        <f>IF(F288="","",VLOOKUP(E288,資料!$B$4:$D$128,2,0))</f>
        <v>阿蓮12車</v>
      </c>
      <c r="H288" s="14" t="str">
        <f>IFERROR(IF(B288="","",IF(VLOOKUP(B288,名冊!$B$3:$K$640,7,0)="","",VLOOKUP(B288,名冊!$B$3:$K$640,7,0))),"")</f>
        <v/>
      </c>
      <c r="I288" s="431">
        <f>IFERROR(IF(B288="","",VLOOKUP(B288,名冊!$B$3:$T$640,19,0)),"")</f>
        <v>3060</v>
      </c>
      <c r="J288" s="427">
        <f t="shared" si="10"/>
        <v>0</v>
      </c>
      <c r="K288" s="303"/>
      <c r="L288" s="303"/>
      <c r="M288" s="307"/>
      <c r="N288" s="307"/>
      <c r="O288" s="303"/>
      <c r="P288" s="303"/>
      <c r="Q288" s="317"/>
      <c r="R288" s="317"/>
      <c r="S288" s="303"/>
      <c r="T288" s="317"/>
      <c r="U288" s="303"/>
      <c r="V288" s="302" t="str">
        <f t="shared" si="11"/>
        <v/>
      </c>
    </row>
    <row r="289" spans="1:24">
      <c r="A289" s="26">
        <v>286</v>
      </c>
      <c r="B289" s="329">
        <v>110938</v>
      </c>
      <c r="C289" s="278" t="str">
        <f>IFERROR(IF($B289="","",VLOOKUP($B289,名冊!$B$3:$E$640,2,0)),"")</f>
        <v>電機一</v>
      </c>
      <c r="D289" s="278" t="str">
        <f>IFERROR(IF($B289="","",VLOOKUP($B289,名冊!$B$3:$E$640,3,0)),"")</f>
        <v>蘇睦鈞</v>
      </c>
      <c r="E289" s="206">
        <f>IFERROR(IF($B289="","",VLOOKUP($B289,名冊!$B$3:$E$640,4,0)),"")</f>
        <v>75</v>
      </c>
      <c r="F289" s="180" t="str">
        <f>IF(E289="","",VLOOKUP(E289,資料!$B$4:$D$128,3,0))</f>
        <v>一甲</v>
      </c>
      <c r="G289" s="180" t="str">
        <f>IF(F289="","",VLOOKUP(E289,資料!$B$4:$D$128,2,0))</f>
        <v>阿蓮12車</v>
      </c>
      <c r="H289" s="14" t="str">
        <f>IFERROR(IF(B289="","",IF(VLOOKUP(B289,名冊!$B$3:$K$640,7,0)="","",VLOOKUP(B289,名冊!$B$3:$K$640,7,0))),"")</f>
        <v/>
      </c>
      <c r="I289" s="431">
        <f>IFERROR(IF(B289="","",VLOOKUP(B289,名冊!$B$3:$T$640,19,0)),"")</f>
        <v>3060</v>
      </c>
      <c r="J289" s="427">
        <f t="shared" si="10"/>
        <v>0</v>
      </c>
      <c r="K289" s="303"/>
      <c r="L289" s="303"/>
      <c r="M289" s="307"/>
      <c r="N289" s="307"/>
      <c r="O289" s="303"/>
      <c r="P289" s="303"/>
      <c r="Q289" s="317"/>
      <c r="R289" s="317"/>
      <c r="S289" s="303"/>
      <c r="T289" s="317"/>
      <c r="U289" s="303"/>
      <c r="V289" s="302" t="str">
        <f t="shared" si="11"/>
        <v/>
      </c>
    </row>
    <row r="290" spans="1:24">
      <c r="A290" s="26">
        <v>287</v>
      </c>
      <c r="B290" s="329">
        <v>110303</v>
      </c>
      <c r="C290" s="278" t="str">
        <f>IFERROR(IF($B290="","",VLOOKUP($B290,名冊!$B$3:$E$640,2,0)),"")</f>
        <v>家政一</v>
      </c>
      <c r="D290" s="278" t="str">
        <f>IFERROR(IF($B290="","",VLOOKUP($B290,名冊!$B$3:$E$640,3,0)),"")</f>
        <v>王資詠</v>
      </c>
      <c r="E290" s="206">
        <f>IFERROR(IF($B290="","",VLOOKUP($B290,名冊!$B$3:$E$640,4,0)),"")</f>
        <v>70</v>
      </c>
      <c r="F290" s="180" t="str">
        <f>IF(E290="","",VLOOKUP(E290,資料!$B$4:$D$128,3,0))</f>
        <v>下坑國小</v>
      </c>
      <c r="G290" s="180" t="str">
        <f>IF(F290="","",VLOOKUP(E290,資料!$B$4:$D$128,2,0))</f>
        <v>阿蓮12車</v>
      </c>
      <c r="H290" s="14" t="str">
        <f>IFERROR(IF(B290="","",IF(VLOOKUP(B290,名冊!$B$3:$K$640,7,0)="","",VLOOKUP(B290,名冊!$B$3:$K$640,7,0))),"")</f>
        <v/>
      </c>
      <c r="I290" s="431">
        <f>IFERROR(IF(B290="","",VLOOKUP(B290,名冊!$B$3:$T$640,19,0)),"")</f>
        <v>3285</v>
      </c>
      <c r="J290" s="427">
        <f t="shared" si="10"/>
        <v>0</v>
      </c>
      <c r="K290" s="303"/>
      <c r="L290" s="303"/>
      <c r="M290" s="307"/>
      <c r="N290" s="307"/>
      <c r="O290" s="303"/>
      <c r="P290" s="303"/>
      <c r="Q290" s="317"/>
      <c r="R290" s="317"/>
      <c r="S290" s="303"/>
      <c r="T290" s="317"/>
      <c r="U290" s="303"/>
      <c r="V290" s="302" t="str">
        <f t="shared" si="11"/>
        <v/>
      </c>
    </row>
    <row r="291" spans="1:24">
      <c r="A291" s="26">
        <v>288</v>
      </c>
      <c r="B291" s="329">
        <v>110503</v>
      </c>
      <c r="C291" s="278" t="str">
        <f>IFERROR(IF($B291="","",VLOOKUP($B291,名冊!$B$3:$E$640,2,0)),"")</f>
        <v>機械一甲</v>
      </c>
      <c r="D291" s="278" t="str">
        <f>IFERROR(IF($B291="","",VLOOKUP($B291,名冊!$B$3:$E$640,3,0)),"")</f>
        <v>王庭維</v>
      </c>
      <c r="E291" s="206">
        <f>IFERROR(IF($B291="","",VLOOKUP($B291,名冊!$B$3:$E$640,4,0)),"")</f>
        <v>70</v>
      </c>
      <c r="F291" s="180" t="str">
        <f>IF(E291="","",VLOOKUP(E291,資料!$B$4:$D$128,3,0))</f>
        <v>下坑國小</v>
      </c>
      <c r="G291" s="180" t="str">
        <f>IF(F291="","",VLOOKUP(E291,資料!$B$4:$D$128,2,0))</f>
        <v>阿蓮12車</v>
      </c>
      <c r="H291" s="14" t="str">
        <f>IFERROR(IF(B291="","",IF(VLOOKUP(B291,名冊!$B$3:$K$640,7,0)="","",VLOOKUP(B291,名冊!$B$3:$K$640,7,0))),"")</f>
        <v/>
      </c>
      <c r="I291" s="431">
        <f>IFERROR(IF(B291="","",VLOOKUP(B291,名冊!$B$3:$T$640,19,0)),"")</f>
        <v>3285</v>
      </c>
      <c r="J291" s="427">
        <f t="shared" si="10"/>
        <v>0</v>
      </c>
      <c r="K291" s="303"/>
      <c r="L291" s="303"/>
      <c r="M291" s="307"/>
      <c r="N291" s="307"/>
      <c r="O291" s="303"/>
      <c r="P291" s="303"/>
      <c r="Q291" s="317"/>
      <c r="R291" s="317"/>
      <c r="S291" s="303"/>
      <c r="T291" s="317"/>
      <c r="U291" s="303"/>
      <c r="V291" s="302" t="str">
        <f t="shared" si="11"/>
        <v/>
      </c>
    </row>
    <row r="292" spans="1:24">
      <c r="A292" s="26">
        <v>289</v>
      </c>
      <c r="B292" s="329">
        <v>110531</v>
      </c>
      <c r="C292" s="278" t="str">
        <f>IFERROR(IF($B292="","",VLOOKUP($B292,名冊!$B$3:$E$640,2,0)),"")</f>
        <v>機械一甲</v>
      </c>
      <c r="D292" s="278" t="str">
        <f>IFERROR(IF($B292="","",VLOOKUP($B292,名冊!$B$3:$E$640,3,0)),"")</f>
        <v>蔡汶桀</v>
      </c>
      <c r="E292" s="206">
        <f>IFERROR(IF($B292="","",VLOOKUP($B292,名冊!$B$3:$E$640,4,0)),"")</f>
        <v>70</v>
      </c>
      <c r="F292" s="180" t="str">
        <f>IF(E292="","",VLOOKUP(E292,資料!$B$4:$D$128,3,0))</f>
        <v>下坑國小</v>
      </c>
      <c r="G292" s="180" t="str">
        <f>IF(F292="","",VLOOKUP(E292,資料!$B$4:$D$128,2,0))</f>
        <v>阿蓮12車</v>
      </c>
      <c r="H292" s="14" t="str">
        <f>IFERROR(IF(B292="","",IF(VLOOKUP(B292,名冊!$B$3:$K$640,7,0)="","",VLOOKUP(B292,名冊!$B$3:$K$640,7,0))),"")</f>
        <v/>
      </c>
      <c r="I292" s="431">
        <f>IFERROR(IF(B292="","",VLOOKUP(B292,名冊!$B$3:$T$640,19,0)),"")</f>
        <v>3285</v>
      </c>
      <c r="J292" s="427">
        <f t="shared" si="10"/>
        <v>0</v>
      </c>
      <c r="K292" s="303"/>
      <c r="L292" s="303"/>
      <c r="M292" s="307"/>
      <c r="N292" s="307"/>
      <c r="O292" s="303"/>
      <c r="P292" s="303"/>
      <c r="Q292" s="317"/>
      <c r="R292" s="317"/>
      <c r="S292" s="303"/>
      <c r="T292" s="317"/>
      <c r="U292" s="303"/>
      <c r="V292" s="302" t="str">
        <f t="shared" si="11"/>
        <v/>
      </c>
    </row>
    <row r="293" spans="1:24">
      <c r="A293" s="26">
        <v>290</v>
      </c>
      <c r="B293" s="329">
        <v>110603</v>
      </c>
      <c r="C293" s="278" t="str">
        <f>IFERROR(IF($B293="","",VLOOKUP($B293,名冊!$B$3:$E$640,2,0)),"")</f>
        <v>機械一乙</v>
      </c>
      <c r="D293" s="278" t="str">
        <f>IFERROR(IF($B293="","",VLOOKUP($B293,名冊!$B$3:$E$640,3,0)),"")</f>
        <v>王庭語</v>
      </c>
      <c r="E293" s="206">
        <f>IFERROR(IF($B293="","",VLOOKUP($B293,名冊!$B$3:$E$640,4,0)),"")</f>
        <v>70</v>
      </c>
      <c r="F293" s="180" t="str">
        <f>IF(E293="","",VLOOKUP(E293,資料!$B$4:$D$128,3,0))</f>
        <v>下坑國小</v>
      </c>
      <c r="G293" s="180" t="str">
        <f>IF(F293="","",VLOOKUP(E293,資料!$B$4:$D$128,2,0))</f>
        <v>阿蓮12車</v>
      </c>
      <c r="H293" s="14" t="str">
        <f>IFERROR(IF(B293="","",IF(VLOOKUP(B293,名冊!$B$3:$K$640,7,0)="","",VLOOKUP(B293,名冊!$B$3:$K$640,7,0))),"")</f>
        <v>車長</v>
      </c>
      <c r="I293" s="431">
        <f>IFERROR(IF(B293="","",VLOOKUP(B293,名冊!$B$3:$T$640,19,0)),"")</f>
        <v>2464</v>
      </c>
      <c r="J293" s="427">
        <f t="shared" si="10"/>
        <v>0</v>
      </c>
      <c r="K293" s="303"/>
      <c r="L293" s="303"/>
      <c r="M293" s="307"/>
      <c r="N293" s="307"/>
      <c r="O293" s="303"/>
      <c r="P293" s="303"/>
      <c r="Q293" s="317"/>
      <c r="R293" s="317"/>
      <c r="S293" s="303"/>
      <c r="T293" s="317"/>
      <c r="U293" s="303"/>
      <c r="V293" s="302" t="str">
        <f t="shared" si="11"/>
        <v/>
      </c>
    </row>
    <row r="294" spans="1:24">
      <c r="A294" s="26">
        <v>291</v>
      </c>
      <c r="B294" s="329">
        <v>110906</v>
      </c>
      <c r="C294" s="278" t="str">
        <f>IFERROR(IF($B294="","",VLOOKUP($B294,名冊!$B$3:$E$640,2,0)),"")</f>
        <v>電機一</v>
      </c>
      <c r="D294" s="278" t="str">
        <f>IFERROR(IF($B294="","",VLOOKUP($B294,名冊!$B$3:$E$640,3,0)),"")</f>
        <v>朱仕丞</v>
      </c>
      <c r="E294" s="206">
        <f>IFERROR(IF($B294="","",VLOOKUP($B294,名冊!$B$3:$E$640,4,0)),"")</f>
        <v>70</v>
      </c>
      <c r="F294" s="180" t="str">
        <f>IF(E294="","",VLOOKUP(E294,資料!$B$4:$D$128,3,0))</f>
        <v>下坑國小</v>
      </c>
      <c r="G294" s="180" t="str">
        <f>IF(F294="","",VLOOKUP(E294,資料!$B$4:$D$128,2,0))</f>
        <v>阿蓮12車</v>
      </c>
      <c r="H294" s="14" t="str">
        <f>IFERROR(IF(B294="","",IF(VLOOKUP(B294,名冊!$B$3:$K$640,7,0)="","",VLOOKUP(B294,名冊!$B$3:$K$640,7,0))),"")</f>
        <v/>
      </c>
      <c r="I294" s="431">
        <f>IFERROR(IF(B294="","",VLOOKUP(B294,名冊!$B$3:$T$640,19,0)),"")</f>
        <v>3285</v>
      </c>
      <c r="J294" s="427">
        <f t="shared" si="10"/>
        <v>0</v>
      </c>
      <c r="K294" s="303"/>
      <c r="L294" s="303"/>
      <c r="M294" s="307"/>
      <c r="N294" s="307"/>
      <c r="O294" s="303"/>
      <c r="P294" s="303"/>
      <c r="Q294" s="317"/>
      <c r="R294" s="317"/>
      <c r="S294" s="303"/>
      <c r="T294" s="317"/>
      <c r="U294" s="303"/>
      <c r="V294" s="302" t="str">
        <f t="shared" si="11"/>
        <v/>
      </c>
    </row>
    <row r="295" spans="1:24">
      <c r="A295" s="26">
        <v>292</v>
      </c>
      <c r="B295" s="329">
        <v>111311</v>
      </c>
      <c r="C295" s="278" t="str">
        <f>IFERROR(IF($B295="","",VLOOKUP($B295,名冊!$B$3:$E$640,2,0)),"")</f>
        <v>資訊一</v>
      </c>
      <c r="D295" s="278" t="str">
        <f>IFERROR(IF($B295="","",VLOOKUP($B295,名冊!$B$3:$E$640,3,0)),"")</f>
        <v>鄭亦辰</v>
      </c>
      <c r="E295" s="206">
        <f>IFERROR(IF($B295="","",VLOOKUP($B295,名冊!$B$3:$E$640,4,0)),"")</f>
        <v>70</v>
      </c>
      <c r="F295" s="180" t="str">
        <f>IF(E295="","",VLOOKUP(E295,資料!$B$4:$D$128,3,0))</f>
        <v>下坑國小</v>
      </c>
      <c r="G295" s="180" t="str">
        <f>IF(F295="","",VLOOKUP(E295,資料!$B$4:$D$128,2,0))</f>
        <v>阿蓮12車</v>
      </c>
      <c r="H295" s="14" t="str">
        <f>IFERROR(IF(B295="","",IF(VLOOKUP(B295,名冊!$B$3:$K$640,7,0)="","",VLOOKUP(B295,名冊!$B$3:$K$640,7,0))),"")</f>
        <v/>
      </c>
      <c r="I295" s="431">
        <f>IFERROR(IF(B295="","",VLOOKUP(B295,名冊!$B$3:$T$640,19,0)),"")</f>
        <v>3285</v>
      </c>
      <c r="J295" s="427">
        <f t="shared" si="10"/>
        <v>0</v>
      </c>
      <c r="K295" s="303"/>
      <c r="L295" s="303"/>
      <c r="M295" s="307"/>
      <c r="N295" s="307"/>
      <c r="O295" s="303"/>
      <c r="P295" s="303"/>
      <c r="Q295" s="317"/>
      <c r="R295" s="317"/>
      <c r="S295" s="303"/>
      <c r="T295" s="317"/>
      <c r="U295" s="303"/>
      <c r="V295" s="302" t="str">
        <f t="shared" si="11"/>
        <v/>
      </c>
    </row>
    <row r="296" spans="1:24">
      <c r="A296" s="26">
        <v>293</v>
      </c>
      <c r="B296" s="23">
        <v>910603</v>
      </c>
      <c r="C296" s="278" t="str">
        <f>IFERROR(IF($B296="","",VLOOKUP($B296,名冊!$B$3:$E$640,2,0)),"")</f>
        <v>機械三乙</v>
      </c>
      <c r="D296" s="278" t="str">
        <f>IFERROR(IF($B296="","",VLOOKUP($B296,名冊!$B$3:$E$640,3,0)),"")</f>
        <v>王丞右</v>
      </c>
      <c r="E296" s="206">
        <f>IFERROR(IF($B296="","",VLOOKUP($B296,名冊!$B$3:$E$640,4,0)),"")</f>
        <v>70</v>
      </c>
      <c r="F296" s="180" t="str">
        <f>IF(E296="","",VLOOKUP(E296,資料!$B$4:$D$128,3,0))</f>
        <v>下坑國小</v>
      </c>
      <c r="G296" s="180" t="str">
        <f>IF(F296="","",VLOOKUP(E296,資料!$B$4:$D$128,2,0))</f>
        <v>阿蓮12車</v>
      </c>
      <c r="H296" s="14" t="str">
        <f>IFERROR(IF(B296="","",IF(VLOOKUP(B296,名冊!$B$3:$K$640,7,0)="","",VLOOKUP(B296,名冊!$B$3:$K$640,7,0))),"")</f>
        <v/>
      </c>
      <c r="I296" s="431">
        <f>IFERROR(IF(B296="","",VLOOKUP(B296,名冊!$B$3:$T$640,19,0)),"")</f>
        <v>1752</v>
      </c>
      <c r="J296" s="427">
        <f t="shared" si="10"/>
        <v>0</v>
      </c>
      <c r="K296" s="303"/>
      <c r="L296" s="303"/>
      <c r="M296" s="307"/>
      <c r="N296" s="307"/>
      <c r="O296" s="303"/>
      <c r="P296" s="303"/>
      <c r="Q296" s="317"/>
      <c r="R296" s="317"/>
      <c r="S296" s="303"/>
      <c r="T296" s="317"/>
      <c r="U296" s="303"/>
      <c r="V296" s="302" t="str">
        <f t="shared" si="11"/>
        <v/>
      </c>
    </row>
    <row r="297" spans="1:24">
      <c r="A297" s="26">
        <v>294</v>
      </c>
      <c r="B297" s="23">
        <v>910901</v>
      </c>
      <c r="C297" s="278" t="str">
        <f>IFERROR(IF($B297="","",VLOOKUP($B297,名冊!$B$3:$E$640,2,0)),"")</f>
        <v>電機三甲</v>
      </c>
      <c r="D297" s="278" t="str">
        <f>IFERROR(IF($B297="","",VLOOKUP($B297,名冊!$B$3:$E$640,3,0)),"")</f>
        <v>王永宜</v>
      </c>
      <c r="E297" s="206">
        <f>IFERROR(IF($B297="","",VLOOKUP($B297,名冊!$B$3:$E$640,4,0)),"")</f>
        <v>70</v>
      </c>
      <c r="F297" s="180" t="str">
        <f>IF(E297="","",VLOOKUP(E297,資料!$B$4:$D$128,3,0))</f>
        <v>下坑國小</v>
      </c>
      <c r="G297" s="180" t="str">
        <f>IF(F297="","",VLOOKUP(E297,資料!$B$4:$D$128,2,0))</f>
        <v>阿蓮12車</v>
      </c>
      <c r="H297" s="14" t="str">
        <f>IFERROR(IF(B297="","",IF(VLOOKUP(B297,名冊!$B$3:$K$640,7,0)="","",VLOOKUP(B297,名冊!$B$3:$K$640,7,0))),"")</f>
        <v/>
      </c>
      <c r="I297" s="431">
        <f>IFERROR(IF(B297="","",VLOOKUP(B297,名冊!$B$3:$T$640,19,0)),"")</f>
        <v>1752</v>
      </c>
      <c r="J297" s="427">
        <f t="shared" si="10"/>
        <v>0</v>
      </c>
      <c r="K297" s="303"/>
      <c r="L297" s="303"/>
      <c r="M297" s="307"/>
      <c r="N297" s="307"/>
      <c r="O297" s="303"/>
      <c r="P297" s="303"/>
      <c r="Q297" s="317"/>
      <c r="R297" s="317"/>
      <c r="S297" s="303"/>
      <c r="T297" s="317"/>
      <c r="U297" s="303"/>
      <c r="V297" s="302" t="str">
        <f t="shared" si="11"/>
        <v/>
      </c>
    </row>
    <row r="298" spans="1:24">
      <c r="A298" s="26">
        <v>295</v>
      </c>
      <c r="B298" s="23">
        <v>911502</v>
      </c>
      <c r="C298" s="278" t="str">
        <f>IFERROR(IF($B298="","",VLOOKUP($B298,名冊!$B$3:$E$640,2,0)),"")</f>
        <v>建築三</v>
      </c>
      <c r="D298" s="278" t="str">
        <f>IFERROR(IF($B298="","",VLOOKUP($B298,名冊!$B$3:$E$640,3,0)),"")</f>
        <v>林玫萱</v>
      </c>
      <c r="E298" s="206">
        <f>IFERROR(IF($B298="","",VLOOKUP($B298,名冊!$B$3:$E$640,4,0)),"")</f>
        <v>70</v>
      </c>
      <c r="F298" s="180" t="str">
        <f>IF(E298="","",VLOOKUP(E298,資料!$B$4:$D$128,3,0))</f>
        <v>下坑國小</v>
      </c>
      <c r="G298" s="180" t="str">
        <f>IF(F298="","",VLOOKUP(E298,資料!$B$4:$D$128,2,0))</f>
        <v>阿蓮12車</v>
      </c>
      <c r="H298" s="14" t="str">
        <f>IFERROR(IF(B298="","",IF(VLOOKUP(B298,名冊!$B$3:$K$640,7,0)="","",VLOOKUP(B298,名冊!$B$3:$K$640,7,0))),"")</f>
        <v/>
      </c>
      <c r="I298" s="431">
        <f>IFERROR(IF(B298="","",VLOOKUP(B298,名冊!$B$3:$T$640,19,0)),"")</f>
        <v>1752</v>
      </c>
      <c r="J298" s="427">
        <f t="shared" si="10"/>
        <v>0</v>
      </c>
      <c r="K298" s="303"/>
      <c r="L298" s="303"/>
      <c r="M298" s="307"/>
      <c r="N298" s="307"/>
      <c r="O298" s="303"/>
      <c r="P298" s="303"/>
      <c r="Q298" s="317"/>
      <c r="R298" s="317"/>
      <c r="S298" s="303"/>
      <c r="T298" s="317"/>
      <c r="U298" s="303"/>
      <c r="V298" s="302" t="str">
        <f t="shared" si="11"/>
        <v/>
      </c>
    </row>
    <row r="299" spans="1:24">
      <c r="A299" s="26">
        <v>296</v>
      </c>
      <c r="B299" s="23" t="s">
        <v>634</v>
      </c>
      <c r="C299" s="278" t="str">
        <f>IFERROR(IF($B299="","",VLOOKUP($B299,名冊!$B$3:$E$640,2,0)),"")</f>
        <v>機電二</v>
      </c>
      <c r="D299" s="278" t="str">
        <f>IFERROR(IF($B299="","",VLOOKUP($B299,名冊!$B$3:$E$640,3,0)),"")</f>
        <v>謝岳均</v>
      </c>
      <c r="E299" s="206">
        <f>IFERROR(IF($B299="","",VLOOKUP($B299,名冊!$B$3:$E$640,4,0)),"")</f>
        <v>70</v>
      </c>
      <c r="F299" s="180" t="str">
        <f>IF(E299="","",VLOOKUP(E299,資料!$B$4:$D$128,3,0))</f>
        <v>下坑國小</v>
      </c>
      <c r="G299" s="180" t="str">
        <f>IF(F299="","",VLOOKUP(E299,資料!$B$4:$D$128,2,0))</f>
        <v>阿蓮12車</v>
      </c>
      <c r="H299" s="14" t="str">
        <f>IFERROR(IF(B299="","",IF(VLOOKUP(B299,名冊!$B$3:$K$640,7,0)="","",VLOOKUP(B299,名冊!$B$3:$K$640,7,0))),"")</f>
        <v/>
      </c>
      <c r="I299" s="431">
        <f>IFERROR(IF(B299="","",VLOOKUP(B299,名冊!$B$3:$T$640,19,0)),"")</f>
        <v>3285</v>
      </c>
      <c r="J299" s="427">
        <f t="shared" si="10"/>
        <v>0</v>
      </c>
      <c r="K299" s="303"/>
      <c r="L299" s="303"/>
      <c r="M299" s="307"/>
      <c r="N299" s="307"/>
      <c r="O299" s="303"/>
      <c r="P299" s="303"/>
      <c r="Q299" s="317"/>
      <c r="R299" s="317"/>
      <c r="S299" s="303"/>
      <c r="T299" s="317"/>
      <c r="U299" s="303"/>
      <c r="V299" s="302" t="str">
        <f t="shared" si="11"/>
        <v/>
      </c>
    </row>
    <row r="300" spans="1:24">
      <c r="A300" s="26">
        <v>297</v>
      </c>
      <c r="B300" s="329" t="s">
        <v>646</v>
      </c>
      <c r="C300" s="278" t="str">
        <f>IFERROR(IF($B300="","",VLOOKUP($B300,名冊!$B$3:$E$640,2,0)),"")</f>
        <v>食品二</v>
      </c>
      <c r="D300" s="278" t="str">
        <f>IFERROR(IF($B300="","",VLOOKUP($B300,名冊!$B$3:$E$640,3,0)),"")</f>
        <v>王煥為</v>
      </c>
      <c r="E300" s="206">
        <f>IFERROR(IF($B300="","",VLOOKUP($B300,名冊!$B$3:$E$640,4,0)),"")</f>
        <v>70</v>
      </c>
      <c r="F300" s="180" t="str">
        <f>IF(E300="","",VLOOKUP(E300,資料!$B$4:$D$128,3,0))</f>
        <v>下坑國小</v>
      </c>
      <c r="G300" s="180" t="str">
        <f>IF(F300="","",VLOOKUP(E300,資料!$B$4:$D$128,2,0))</f>
        <v>阿蓮12車</v>
      </c>
      <c r="H300" s="14" t="str">
        <f>IFERROR(IF(B300="","",IF(VLOOKUP(B300,名冊!$B$3:$K$640,7,0)="","",VLOOKUP(B300,名冊!$B$3:$K$640,7,0))),"")</f>
        <v/>
      </c>
      <c r="I300" s="431">
        <f>IFERROR(IF(B300="","",VLOOKUP(B300,名冊!$B$3:$T$640,19,0)),"")</f>
        <v>3285</v>
      </c>
      <c r="J300" s="427">
        <f t="shared" si="10"/>
        <v>0</v>
      </c>
      <c r="K300" s="303"/>
      <c r="L300" s="303"/>
      <c r="M300" s="307"/>
      <c r="N300" s="307"/>
      <c r="O300" s="303"/>
      <c r="P300" s="303"/>
      <c r="Q300" s="317"/>
      <c r="R300" s="317"/>
      <c r="S300" s="303"/>
      <c r="T300" s="317"/>
      <c r="U300" s="303"/>
      <c r="V300" s="302" t="str">
        <f t="shared" si="11"/>
        <v/>
      </c>
    </row>
    <row r="301" spans="1:24" ht="16.2">
      <c r="A301" s="26">
        <v>298</v>
      </c>
      <c r="B301" s="329" t="s">
        <v>652</v>
      </c>
      <c r="C301" s="278" t="str">
        <f>IFERROR(IF($B301="","",VLOOKUP($B301,名冊!$B$3:$E$640,2,0)),"")</f>
        <v>食品二</v>
      </c>
      <c r="D301" s="278" t="str">
        <f>IFERROR(IF($B301="","",VLOOKUP($B301,名冊!$B$3:$E$640,3,0)),"")</f>
        <v>梁博彥</v>
      </c>
      <c r="E301" s="206">
        <f>IFERROR(IF($B301="","",VLOOKUP($B301,名冊!$B$3:$E$640,4,0)),"")</f>
        <v>70</v>
      </c>
      <c r="F301" s="180" t="str">
        <f>IF(E301="","",VLOOKUP(E301,資料!$B$4:$D$128,3,0))</f>
        <v>下坑國小</v>
      </c>
      <c r="G301" s="180" t="str">
        <f>IF(F301="","",VLOOKUP(E301,資料!$B$4:$D$128,2,0))</f>
        <v>阿蓮12車</v>
      </c>
      <c r="H301" s="14" t="str">
        <f>IFERROR(IF(B301="","",IF(VLOOKUP(B301,名冊!$B$3:$K$640,7,0)="","",VLOOKUP(B301,名冊!$B$3:$K$640,7,0))),"")</f>
        <v/>
      </c>
      <c r="I301" s="431">
        <f>IFERROR(IF(B301="","",VLOOKUP(B301,名冊!$B$3:$T$640,19,0)),"")</f>
        <v>3285</v>
      </c>
      <c r="J301" s="427">
        <f t="shared" si="10"/>
        <v>0</v>
      </c>
      <c r="K301" s="303"/>
      <c r="L301" s="303"/>
      <c r="M301" s="307"/>
      <c r="N301" s="307"/>
      <c r="O301" s="303"/>
      <c r="P301" s="303"/>
      <c r="Q301" s="317"/>
      <c r="R301" s="317"/>
      <c r="S301" s="303"/>
      <c r="T301" s="317"/>
      <c r="U301" s="303"/>
      <c r="V301" s="302" t="str">
        <f t="shared" si="11"/>
        <v/>
      </c>
      <c r="X301" s="321"/>
    </row>
    <row r="302" spans="1:24">
      <c r="A302" s="26">
        <v>299</v>
      </c>
      <c r="B302" s="329" t="s">
        <v>692</v>
      </c>
      <c r="C302" s="278" t="str">
        <f>IFERROR(IF($B302="","",VLOOKUP($B302,名冊!$B$3:$E$640,2,0)),"")</f>
        <v>機械二甲</v>
      </c>
      <c r="D302" s="278" t="str">
        <f>IFERROR(IF($B302="","",VLOOKUP($B302,名冊!$B$3:$E$640,3,0)),"")</f>
        <v>徐丞偉</v>
      </c>
      <c r="E302" s="206">
        <f>IFERROR(IF($B302="","",VLOOKUP($B302,名冊!$B$3:$E$640,4,0)),"")</f>
        <v>70</v>
      </c>
      <c r="F302" s="180" t="str">
        <f>IF(E302="","",VLOOKUP(E302,資料!$B$4:$D$128,3,0))</f>
        <v>下坑國小</v>
      </c>
      <c r="G302" s="180" t="str">
        <f>IF(F302="","",VLOOKUP(E302,資料!$B$4:$D$128,2,0))</f>
        <v>阿蓮12車</v>
      </c>
      <c r="H302" s="14" t="str">
        <f>IFERROR(IF(B302="","",IF(VLOOKUP(B302,名冊!$B$3:$K$640,7,0)="","",VLOOKUP(B302,名冊!$B$3:$K$640,7,0))),"")</f>
        <v/>
      </c>
      <c r="I302" s="431">
        <f>IFERROR(IF(B302="","",VLOOKUP(B302,名冊!$B$3:$T$640,19,0)),"")</f>
        <v>3285</v>
      </c>
      <c r="J302" s="427">
        <f t="shared" ref="J302:J358" si="12">SUM(K302:U302)</f>
        <v>0</v>
      </c>
      <c r="K302" s="303"/>
      <c r="L302" s="303"/>
      <c r="M302" s="307"/>
      <c r="N302" s="307"/>
      <c r="O302" s="303"/>
      <c r="P302" s="303"/>
      <c r="Q302" s="317"/>
      <c r="R302" s="317"/>
      <c r="S302" s="303"/>
      <c r="T302" s="317"/>
      <c r="U302" s="303"/>
      <c r="V302" s="302" t="str">
        <f t="shared" si="11"/>
        <v/>
      </c>
    </row>
    <row r="303" spans="1:24">
      <c r="A303" s="26">
        <v>300</v>
      </c>
      <c r="B303" s="329" t="s">
        <v>711</v>
      </c>
      <c r="C303" s="278" t="str">
        <f>IFERROR(IF($B303="","",VLOOKUP($B303,名冊!$B$3:$E$640,2,0)),"")</f>
        <v>機械二甲</v>
      </c>
      <c r="D303" s="278" t="str">
        <f>IFERROR(IF($B303="","",VLOOKUP($B303,名冊!$B$3:$E$640,3,0)),"")</f>
        <v>謝宗訓</v>
      </c>
      <c r="E303" s="206">
        <f>IFERROR(IF($B303="","",VLOOKUP($B303,名冊!$B$3:$E$640,4,0)),"")</f>
        <v>70</v>
      </c>
      <c r="F303" s="180" t="str">
        <f>IF(E303="","",VLOOKUP(E303,資料!$B$4:$D$128,3,0))</f>
        <v>下坑國小</v>
      </c>
      <c r="G303" s="180" t="str">
        <f>IF(F303="","",VLOOKUP(E303,資料!$B$4:$D$128,2,0))</f>
        <v>阿蓮12車</v>
      </c>
      <c r="H303" s="14" t="str">
        <f>IFERROR(IF(B303="","",IF(VLOOKUP(B303,名冊!$B$3:$K$640,7,0)="","",VLOOKUP(B303,名冊!$B$3:$K$640,7,0))),"")</f>
        <v/>
      </c>
      <c r="I303" s="431">
        <f>IFERROR(IF(B303="","",VLOOKUP(B303,名冊!$B$3:$T$640,19,0)),"")</f>
        <v>3285</v>
      </c>
      <c r="J303" s="427">
        <f t="shared" si="12"/>
        <v>0</v>
      </c>
      <c r="K303" s="303"/>
      <c r="L303" s="303"/>
      <c r="M303" s="307"/>
      <c r="N303" s="307"/>
      <c r="O303" s="303"/>
      <c r="P303" s="303"/>
      <c r="Q303" s="317"/>
      <c r="R303" s="317"/>
      <c r="S303" s="303"/>
      <c r="T303" s="317"/>
      <c r="U303" s="303"/>
      <c r="V303" s="302" t="str">
        <f t="shared" si="11"/>
        <v/>
      </c>
    </row>
    <row r="304" spans="1:24">
      <c r="A304" s="26">
        <v>301</v>
      </c>
      <c r="B304" s="23" t="s">
        <v>878</v>
      </c>
      <c r="C304" s="278" t="str">
        <f>IFERROR(IF($B304="","",VLOOKUP($B304,名冊!$B$3:$E$640,2,0)),"")</f>
        <v>化工二</v>
      </c>
      <c r="D304" s="278" t="str">
        <f>IFERROR(IF($B304="","",VLOOKUP($B304,名冊!$B$3:$E$640,3,0)),"")</f>
        <v>辛羿帆</v>
      </c>
      <c r="E304" s="206">
        <f>IFERROR(IF($B304="","",VLOOKUP($B304,名冊!$B$3:$E$640,4,0)),"")</f>
        <v>70</v>
      </c>
      <c r="F304" s="180" t="str">
        <f>IF(E304="","",VLOOKUP(E304,資料!$B$4:$D$128,3,0))</f>
        <v>下坑國小</v>
      </c>
      <c r="G304" s="180" t="str">
        <f>IF(F304="","",VLOOKUP(E304,資料!$B$4:$D$128,2,0))</f>
        <v>阿蓮12車</v>
      </c>
      <c r="H304" s="14" t="str">
        <f>IFERROR(IF(B304="","",IF(VLOOKUP(B304,名冊!$B$3:$K$640,7,0)="","",VLOOKUP(B304,名冊!$B$3:$K$640,7,0))),"")</f>
        <v/>
      </c>
      <c r="I304" s="431">
        <f>IFERROR(IF(B304="","",VLOOKUP(B304,名冊!$B$3:$T$640,19,0)),"")</f>
        <v>3285</v>
      </c>
      <c r="J304" s="427">
        <f t="shared" si="12"/>
        <v>0</v>
      </c>
      <c r="K304" s="303"/>
      <c r="L304" s="303"/>
      <c r="M304" s="307"/>
      <c r="N304" s="307"/>
      <c r="O304" s="303"/>
      <c r="P304" s="303"/>
      <c r="Q304" s="317"/>
      <c r="R304" s="317"/>
      <c r="S304" s="303"/>
      <c r="T304" s="317"/>
      <c r="U304" s="303"/>
      <c r="V304" s="302" t="str">
        <f t="shared" si="11"/>
        <v/>
      </c>
    </row>
    <row r="305" spans="1:22">
      <c r="A305" s="26">
        <v>302</v>
      </c>
      <c r="B305" s="23" t="s">
        <v>886</v>
      </c>
      <c r="C305" s="278" t="str">
        <f>IFERROR(IF($B305="","",VLOOKUP($B305,名冊!$B$3:$E$640,2,0)),"")</f>
        <v>化工二</v>
      </c>
      <c r="D305" s="278" t="str">
        <f>IFERROR(IF($B305="","",VLOOKUP($B305,名冊!$B$3:$E$640,3,0)),"")</f>
        <v>黃于城</v>
      </c>
      <c r="E305" s="206">
        <f>IFERROR(IF($B305="","",VLOOKUP($B305,名冊!$B$3:$E$640,4,0)),"")</f>
        <v>70</v>
      </c>
      <c r="F305" s="180" t="str">
        <f>IF(E305="","",VLOOKUP(E305,資料!$B$4:$D$128,3,0))</f>
        <v>下坑國小</v>
      </c>
      <c r="G305" s="180" t="str">
        <f>IF(F305="","",VLOOKUP(E305,資料!$B$4:$D$128,2,0))</f>
        <v>阿蓮12車</v>
      </c>
      <c r="H305" s="14" t="str">
        <f>IFERROR(IF(B305="","",IF(VLOOKUP(B305,名冊!$B$3:$K$640,7,0)="","",VLOOKUP(B305,名冊!$B$3:$K$640,7,0))),"")</f>
        <v/>
      </c>
      <c r="I305" s="431">
        <f>IFERROR(IF(B305="","",VLOOKUP(B305,名冊!$B$3:$T$640,19,0)),"")</f>
        <v>3285</v>
      </c>
      <c r="J305" s="427">
        <f t="shared" si="12"/>
        <v>0</v>
      </c>
      <c r="K305" s="303"/>
      <c r="L305" s="303"/>
      <c r="M305" s="307"/>
      <c r="N305" s="307"/>
      <c r="O305" s="303"/>
      <c r="P305" s="303"/>
      <c r="Q305" s="317"/>
      <c r="R305" s="317"/>
      <c r="S305" s="303"/>
      <c r="T305" s="317"/>
      <c r="U305" s="303"/>
      <c r="V305" s="302" t="str">
        <f t="shared" si="11"/>
        <v/>
      </c>
    </row>
    <row r="306" spans="1:22">
      <c r="A306" s="26">
        <v>303</v>
      </c>
      <c r="B306" s="329" t="s">
        <v>922</v>
      </c>
      <c r="C306" s="278" t="str">
        <f>IFERROR(IF($B306="","",VLOOKUP($B306,名冊!$B$3:$E$640,2,0)),"")</f>
        <v>綜職二</v>
      </c>
      <c r="D306" s="278" t="str">
        <f>IFERROR(IF($B306="","",VLOOKUP($B306,名冊!$B$3:$E$640,3,0)),"")</f>
        <v>曹書敏</v>
      </c>
      <c r="E306" s="206">
        <f>IFERROR(IF($B306="","",VLOOKUP($B306,名冊!$B$3:$E$640,4,0)),"")</f>
        <v>70</v>
      </c>
      <c r="F306" s="180" t="str">
        <f>IF(E306="","",VLOOKUP(E306,資料!$B$4:$D$128,3,0))</f>
        <v>下坑國小</v>
      </c>
      <c r="G306" s="180" t="str">
        <f>IF(F306="","",VLOOKUP(E306,資料!$B$4:$D$128,2,0))</f>
        <v>阿蓮12車</v>
      </c>
      <c r="H306" s="14" t="str">
        <f>IFERROR(IF(B306="","",IF(VLOOKUP(B306,名冊!$B$3:$K$640,7,0)="","",VLOOKUP(B306,名冊!$B$3:$K$640,7,0))),"")</f>
        <v/>
      </c>
      <c r="I306" s="431">
        <f>IFERROR(IF(B306="","",VLOOKUP(B306,名冊!$B$3:$T$640,19,0)),"")</f>
        <v>3285</v>
      </c>
      <c r="J306" s="427">
        <f t="shared" si="12"/>
        <v>0</v>
      </c>
      <c r="K306" s="303"/>
      <c r="L306" s="303"/>
      <c r="M306" s="307"/>
      <c r="N306" s="307"/>
      <c r="O306" s="303"/>
      <c r="P306" s="303"/>
      <c r="Q306" s="317"/>
      <c r="R306" s="317"/>
      <c r="S306" s="303"/>
      <c r="T306" s="317"/>
      <c r="U306" s="303"/>
      <c r="V306" s="302" t="str">
        <f t="shared" si="11"/>
        <v/>
      </c>
    </row>
    <row r="307" spans="1:22">
      <c r="A307" s="26">
        <v>304</v>
      </c>
      <c r="B307" s="329" t="s">
        <v>925</v>
      </c>
      <c r="C307" s="278" t="str">
        <f>IFERROR(IF($B307="","",VLOOKUP($B307,名冊!$B$3:$E$640,2,0)),"")</f>
        <v>綜職二</v>
      </c>
      <c r="D307" s="278" t="str">
        <f>IFERROR(IF($B307="","",VLOOKUP($B307,名冊!$B$3:$E$640,3,0)),"")</f>
        <v>高瑞偉</v>
      </c>
      <c r="E307" s="206">
        <f>IFERROR(IF($B307="","",VLOOKUP($B307,名冊!$B$3:$E$640,4,0)),"")</f>
        <v>70</v>
      </c>
      <c r="F307" s="180" t="str">
        <f>IF(E307="","",VLOOKUP(E307,資料!$B$4:$D$128,3,0))</f>
        <v>下坑國小</v>
      </c>
      <c r="G307" s="180" t="str">
        <f>IF(F307="","",VLOOKUP(E307,資料!$B$4:$D$128,2,0))</f>
        <v>阿蓮12車</v>
      </c>
      <c r="H307" s="14" t="str">
        <f>IFERROR(IF(B307="","",IF(VLOOKUP(B307,名冊!$B$3:$K$640,7,0)="","",VLOOKUP(B307,名冊!$B$3:$K$640,7,0))),"")</f>
        <v/>
      </c>
      <c r="I307" s="431">
        <f>IFERROR(IF(B307="","",VLOOKUP(B307,名冊!$B$3:$T$640,19,0)),"")</f>
        <v>3285</v>
      </c>
      <c r="J307" s="427">
        <f t="shared" si="12"/>
        <v>0</v>
      </c>
      <c r="K307" s="303"/>
      <c r="L307" s="303"/>
      <c r="M307" s="307"/>
      <c r="N307" s="307"/>
      <c r="O307" s="303"/>
      <c r="P307" s="303"/>
      <c r="Q307" s="303"/>
      <c r="R307" s="303"/>
      <c r="S307" s="303"/>
      <c r="T307" s="303"/>
      <c r="U307" s="303"/>
      <c r="V307" s="302" t="str">
        <f t="shared" si="11"/>
        <v/>
      </c>
    </row>
    <row r="308" spans="1:22">
      <c r="A308" s="26">
        <v>305</v>
      </c>
      <c r="B308" s="329">
        <v>110620</v>
      </c>
      <c r="C308" s="278" t="str">
        <f>IFERROR(IF($B308="","",VLOOKUP($B308,名冊!$B$3:$E$640,2,0)),"")</f>
        <v>機械一乙</v>
      </c>
      <c r="D308" s="278" t="str">
        <f>IFERROR(IF($B308="","",VLOOKUP($B308,名冊!$B$3:$E$640,3,0)),"")</f>
        <v>莊盛銓</v>
      </c>
      <c r="E308" s="206">
        <f>IFERROR(IF($B308="","",VLOOKUP($B308,名冊!$B$3:$E$640,4,0)),"")</f>
        <v>83</v>
      </c>
      <c r="F308" s="180" t="str">
        <f>IF(E308="","",VLOOKUP(E308,資料!$B$4:$D$128,3,0))</f>
        <v>湖內(慈濟宮)</v>
      </c>
      <c r="G308" s="180" t="str">
        <f>IF(F308="","",VLOOKUP(E308,資料!$B$4:$D$128,2,0))</f>
        <v>湖內13車</v>
      </c>
      <c r="H308" s="14" t="str">
        <f>IFERROR(IF(B308="","",IF(VLOOKUP(B308,名冊!$B$3:$K$640,7,0)="","",VLOOKUP(B308,名冊!$B$3:$K$640,7,0))),"")</f>
        <v/>
      </c>
      <c r="I308" s="431">
        <f>IFERROR(IF(B308="","",VLOOKUP(B308,名冊!$B$3:$T$640,19,0)),"")</f>
        <v>3285</v>
      </c>
      <c r="J308" s="427">
        <f t="shared" si="12"/>
        <v>0</v>
      </c>
      <c r="K308" s="303"/>
      <c r="L308" s="303"/>
      <c r="M308" s="307"/>
      <c r="N308" s="307"/>
      <c r="O308" s="303"/>
      <c r="P308" s="303"/>
      <c r="Q308" s="317"/>
      <c r="R308" s="317"/>
      <c r="S308" s="303"/>
      <c r="T308" s="317"/>
      <c r="U308" s="303"/>
      <c r="V308" s="302" t="str">
        <f t="shared" si="11"/>
        <v/>
      </c>
    </row>
    <row r="309" spans="1:22">
      <c r="A309" s="26">
        <v>306</v>
      </c>
      <c r="B309" s="329">
        <v>110624</v>
      </c>
      <c r="C309" s="278" t="str">
        <f>IFERROR(IF($B309="","",VLOOKUP($B309,名冊!$B$3:$E$640,2,0)),"")</f>
        <v>機械一乙</v>
      </c>
      <c r="D309" s="278" t="str">
        <f>IFERROR(IF($B309="","",VLOOKUP($B309,名冊!$B$3:$E$640,3,0)),"")</f>
        <v>黃冠維</v>
      </c>
      <c r="E309" s="206">
        <f>IFERROR(IF($B309="","",VLOOKUP($B309,名冊!$B$3:$E$640,4,0)),"")</f>
        <v>83</v>
      </c>
      <c r="F309" s="180" t="str">
        <f>IF(E309="","",VLOOKUP(E309,資料!$B$4:$D$128,3,0))</f>
        <v>湖內(慈濟宮)</v>
      </c>
      <c r="G309" s="180" t="str">
        <f>IF(F309="","",VLOOKUP(E309,資料!$B$4:$D$128,2,0))</f>
        <v>湖內13車</v>
      </c>
      <c r="H309" s="14" t="str">
        <f>IFERROR(IF(B309="","",IF(VLOOKUP(B309,名冊!$B$3:$K$640,7,0)="","",VLOOKUP(B309,名冊!$B$3:$K$640,7,0))),"")</f>
        <v/>
      </c>
      <c r="I309" s="431">
        <f>IFERROR(IF(B309="","",VLOOKUP(B309,名冊!$B$3:$T$640,19,0)),"")</f>
        <v>3285</v>
      </c>
      <c r="J309" s="427">
        <f t="shared" si="12"/>
        <v>0</v>
      </c>
      <c r="K309" s="303"/>
      <c r="L309" s="303"/>
      <c r="M309" s="307"/>
      <c r="N309" s="307"/>
      <c r="O309" s="303"/>
      <c r="P309" s="303"/>
      <c r="Q309" s="317"/>
      <c r="R309" s="317"/>
      <c r="S309" s="303"/>
      <c r="T309" s="317"/>
      <c r="U309" s="303"/>
      <c r="V309" s="302" t="str">
        <f t="shared" si="11"/>
        <v/>
      </c>
    </row>
    <row r="310" spans="1:22">
      <c r="A310" s="26">
        <v>307</v>
      </c>
      <c r="B310" s="329">
        <v>110829</v>
      </c>
      <c r="C310" s="278" t="str">
        <f>IFERROR(IF($B310="","",VLOOKUP($B310,名冊!$B$3:$E$640,2,0)),"")</f>
        <v>汽車一乙</v>
      </c>
      <c r="D310" s="278" t="str">
        <f>IFERROR(IF($B310="","",VLOOKUP($B310,名冊!$B$3:$E$640,3,0)),"")</f>
        <v>鄭智文</v>
      </c>
      <c r="E310" s="206">
        <f>IFERROR(IF($B310="","",VLOOKUP($B310,名冊!$B$3:$E$640,4,0)),"")</f>
        <v>83</v>
      </c>
      <c r="F310" s="180" t="str">
        <f>IF(E310="","",VLOOKUP(E310,資料!$B$4:$D$128,3,0))</f>
        <v>湖內(慈濟宮)</v>
      </c>
      <c r="G310" s="180" t="str">
        <f>IF(F310="","",VLOOKUP(E310,資料!$B$4:$D$128,2,0))</f>
        <v>湖內13車</v>
      </c>
      <c r="H310" s="14" t="str">
        <f>IFERROR(IF(B310="","",IF(VLOOKUP(B310,名冊!$B$3:$K$640,7,0)="","",VLOOKUP(B310,名冊!$B$3:$K$640,7,0))),"")</f>
        <v/>
      </c>
      <c r="I310" s="431">
        <f>IFERROR(IF(B310="","",VLOOKUP(B310,名冊!$B$3:$T$640,19,0)),"")</f>
        <v>3285</v>
      </c>
      <c r="J310" s="427">
        <f t="shared" si="12"/>
        <v>0</v>
      </c>
      <c r="K310" s="303"/>
      <c r="L310" s="303"/>
      <c r="M310" s="307"/>
      <c r="N310" s="307"/>
      <c r="O310" s="303"/>
      <c r="P310" s="303"/>
      <c r="Q310" s="317"/>
      <c r="R310" s="317"/>
      <c r="S310" s="303"/>
      <c r="T310" s="317"/>
      <c r="U310" s="303"/>
      <c r="V310" s="302" t="str">
        <f t="shared" si="11"/>
        <v/>
      </c>
    </row>
    <row r="311" spans="1:22">
      <c r="A311" s="26">
        <v>308</v>
      </c>
      <c r="B311" s="329">
        <v>111102</v>
      </c>
      <c r="C311" s="278" t="str">
        <f>IFERROR(IF($B311="","",VLOOKUP($B311,名冊!$B$3:$E$640,2,0)),"")</f>
        <v>電子一甲</v>
      </c>
      <c r="D311" s="278" t="str">
        <f>IFERROR(IF($B311="","",VLOOKUP($B311,名冊!$B$3:$E$640,3,0)),"")</f>
        <v>陳可恩</v>
      </c>
      <c r="E311" s="206">
        <f>IFERROR(IF($B311="","",VLOOKUP($B311,名冊!$B$3:$E$640,4,0)),"")</f>
        <v>83</v>
      </c>
      <c r="F311" s="180" t="str">
        <f>IF(E311="","",VLOOKUP(E311,資料!$B$4:$D$128,3,0))</f>
        <v>湖內(慈濟宮)</v>
      </c>
      <c r="G311" s="180" t="str">
        <f>IF(F311="","",VLOOKUP(E311,資料!$B$4:$D$128,2,0))</f>
        <v>湖內13車</v>
      </c>
      <c r="H311" s="14" t="str">
        <f>IFERROR(IF(B311="","",IF(VLOOKUP(B311,名冊!$B$3:$K$640,7,0)="","",VLOOKUP(B311,名冊!$B$3:$K$640,7,0))),"")</f>
        <v/>
      </c>
      <c r="I311" s="431">
        <f>IFERROR(IF(B311="","",VLOOKUP(B311,名冊!$B$3:$T$640,19,0)),"")</f>
        <v>3285</v>
      </c>
      <c r="J311" s="427">
        <f t="shared" si="12"/>
        <v>0</v>
      </c>
      <c r="K311" s="303"/>
      <c r="L311" s="303"/>
      <c r="M311" s="307"/>
      <c r="N311" s="307"/>
      <c r="O311" s="303"/>
      <c r="P311" s="303"/>
      <c r="Q311" s="303"/>
      <c r="R311" s="303"/>
      <c r="S311" s="303"/>
      <c r="T311" s="303"/>
      <c r="U311" s="303"/>
      <c r="V311" s="302" t="str">
        <f t="shared" si="11"/>
        <v/>
      </c>
    </row>
    <row r="312" spans="1:22">
      <c r="A312" s="26">
        <v>309</v>
      </c>
      <c r="B312" s="23">
        <v>910129</v>
      </c>
      <c r="C312" s="278" t="str">
        <f>IFERROR(IF($B312="","",VLOOKUP($B312,名冊!$B$3:$E$640,2,0)),"")</f>
        <v>機電三</v>
      </c>
      <c r="D312" s="278" t="str">
        <f>IFERROR(IF($B312="","",VLOOKUP($B312,名冊!$B$3:$E$640,3,0)),"")</f>
        <v>劉士丞</v>
      </c>
      <c r="E312" s="206">
        <f>IFERROR(IF($B312="","",VLOOKUP($B312,名冊!$B$3:$E$640,4,0)),"")</f>
        <v>83</v>
      </c>
      <c r="F312" s="180" t="str">
        <f>IF(E312="","",VLOOKUP(E312,資料!$B$4:$D$128,3,0))</f>
        <v>湖內(慈濟宮)</v>
      </c>
      <c r="G312" s="180" t="str">
        <f>IF(F312="","",VLOOKUP(E312,資料!$B$4:$D$128,2,0))</f>
        <v>湖內13車</v>
      </c>
      <c r="H312" s="14" t="str">
        <f>IFERROR(IF(B312="","",IF(VLOOKUP(B312,名冊!$B$3:$K$640,7,0)="","",VLOOKUP(B312,名冊!$B$3:$K$640,7,0))),"")</f>
        <v/>
      </c>
      <c r="I312" s="431">
        <f>IFERROR(IF(B312="","",VLOOKUP(B312,名冊!$B$3:$T$640,19,0)),"")</f>
        <v>1752</v>
      </c>
      <c r="J312" s="427">
        <f t="shared" si="12"/>
        <v>0</v>
      </c>
      <c r="K312" s="303"/>
      <c r="L312" s="303"/>
      <c r="M312" s="307"/>
      <c r="N312" s="307"/>
      <c r="O312" s="303"/>
      <c r="P312" s="303"/>
      <c r="Q312" s="317"/>
      <c r="R312" s="317"/>
      <c r="S312" s="303"/>
      <c r="T312" s="317"/>
      <c r="U312" s="303"/>
      <c r="V312" s="302" t="str">
        <f t="shared" si="11"/>
        <v/>
      </c>
    </row>
    <row r="313" spans="1:22">
      <c r="A313" s="26">
        <v>310</v>
      </c>
      <c r="B313" s="23">
        <v>911327</v>
      </c>
      <c r="C313" s="278" t="str">
        <f>IFERROR(IF($B313="","",VLOOKUP($B313,名冊!$B$3:$E$640,2,0)),"")</f>
        <v>資訊三</v>
      </c>
      <c r="D313" s="278" t="str">
        <f>IFERROR(IF($B313="","",VLOOKUP($B313,名冊!$B$3:$E$640,3,0)),"")</f>
        <v>葉耀傑</v>
      </c>
      <c r="E313" s="206">
        <f>IFERROR(IF($B313="","",VLOOKUP($B313,名冊!$B$3:$E$640,4,0)),"")</f>
        <v>83</v>
      </c>
      <c r="F313" s="180" t="str">
        <f>IF(E313="","",VLOOKUP(E313,資料!$B$4:$D$128,3,0))</f>
        <v>湖內(慈濟宮)</v>
      </c>
      <c r="G313" s="180" t="str">
        <f>IF(F313="","",VLOOKUP(E313,資料!$B$4:$D$128,2,0))</f>
        <v>湖內13車</v>
      </c>
      <c r="H313" s="14" t="str">
        <f>IFERROR(IF(B313="","",IF(VLOOKUP(B313,名冊!$B$3:$K$640,7,0)="","",VLOOKUP(B313,名冊!$B$3:$K$640,7,0))),"")</f>
        <v/>
      </c>
      <c r="I313" s="431">
        <f>IFERROR(IF(B313="","",VLOOKUP(B313,名冊!$B$3:$T$640,19,0)),"")</f>
        <v>1752</v>
      </c>
      <c r="J313" s="427">
        <f t="shared" si="12"/>
        <v>0</v>
      </c>
      <c r="K313" s="303"/>
      <c r="L313" s="303"/>
      <c r="M313" s="307"/>
      <c r="N313" s="307"/>
      <c r="O313" s="303"/>
      <c r="P313" s="303"/>
      <c r="Q313" s="317"/>
      <c r="R313" s="317"/>
      <c r="S313" s="303"/>
      <c r="T313" s="317"/>
      <c r="U313" s="303"/>
      <c r="V313" s="302" t="str">
        <f t="shared" si="11"/>
        <v/>
      </c>
    </row>
    <row r="314" spans="1:22">
      <c r="A314" s="26">
        <v>311</v>
      </c>
      <c r="B314" s="23" t="s">
        <v>626</v>
      </c>
      <c r="C314" s="278" t="str">
        <f>IFERROR(IF($B314="","",VLOOKUP($B314,名冊!$B$3:$E$640,2,0)),"")</f>
        <v>機電二</v>
      </c>
      <c r="D314" s="278" t="str">
        <f>IFERROR(IF($B314="","",VLOOKUP($B314,名冊!$B$3:$E$640,3,0)),"")</f>
        <v>許浩鴻</v>
      </c>
      <c r="E314" s="206">
        <f>IFERROR(IF($B314="","",VLOOKUP($B314,名冊!$B$3:$E$640,4,0)),"")</f>
        <v>83</v>
      </c>
      <c r="F314" s="180" t="str">
        <f>IF(E314="","",VLOOKUP(E314,資料!$B$4:$D$128,3,0))</f>
        <v>湖內(慈濟宮)</v>
      </c>
      <c r="G314" s="180" t="str">
        <f>IF(F314="","",VLOOKUP(E314,資料!$B$4:$D$128,2,0))</f>
        <v>湖內13車</v>
      </c>
      <c r="H314" s="14" t="str">
        <f>IFERROR(IF(B314="","",IF(VLOOKUP(B314,名冊!$B$3:$K$640,7,0)="","",VLOOKUP(B314,名冊!$B$3:$K$640,7,0))),"")</f>
        <v/>
      </c>
      <c r="I314" s="431">
        <f>IFERROR(IF(B314="","",VLOOKUP(B314,名冊!$B$3:$T$640,19,0)),"")</f>
        <v>3285</v>
      </c>
      <c r="J314" s="427">
        <f t="shared" si="12"/>
        <v>0</v>
      </c>
      <c r="K314" s="303"/>
      <c r="L314" s="303"/>
      <c r="M314" s="307"/>
      <c r="N314" s="307"/>
      <c r="O314" s="303"/>
      <c r="P314" s="303"/>
      <c r="Q314" s="303"/>
      <c r="R314" s="303"/>
      <c r="S314" s="303"/>
      <c r="T314" s="303"/>
      <c r="U314" s="303"/>
      <c r="V314" s="302" t="str">
        <f t="shared" si="11"/>
        <v/>
      </c>
    </row>
    <row r="315" spans="1:22">
      <c r="A315" s="26">
        <v>312</v>
      </c>
      <c r="B315" s="329" t="s">
        <v>742</v>
      </c>
      <c r="C315" s="278" t="str">
        <f>IFERROR(IF($B315="","",VLOOKUP($B315,名冊!$B$3:$E$640,2,0)),"")</f>
        <v>汽車二甲</v>
      </c>
      <c r="D315" s="278" t="str">
        <f>IFERROR(IF($B315="","",VLOOKUP($B315,名冊!$B$3:$E$640,3,0)),"")</f>
        <v>孫識鎧</v>
      </c>
      <c r="E315" s="206">
        <f>IFERROR(IF($B315="","",VLOOKUP($B315,名冊!$B$3:$E$640,4,0)),"")</f>
        <v>83</v>
      </c>
      <c r="F315" s="180" t="str">
        <f>IF(E315="","",VLOOKUP(E315,資料!$B$4:$D$128,3,0))</f>
        <v>湖內(慈濟宮)</v>
      </c>
      <c r="G315" s="180" t="str">
        <f>IF(F315="","",VLOOKUP(E315,資料!$B$4:$D$128,2,0))</f>
        <v>湖內13車</v>
      </c>
      <c r="H315" s="14" t="str">
        <f>IFERROR(IF(B315="","",IF(VLOOKUP(B315,名冊!$B$3:$K$640,7,0)="","",VLOOKUP(B315,名冊!$B$3:$K$640,7,0))),"")</f>
        <v/>
      </c>
      <c r="I315" s="431">
        <f>IFERROR(IF(B315="","",VLOOKUP(B315,名冊!$B$3:$T$640,19,0)),"")</f>
        <v>3285</v>
      </c>
      <c r="J315" s="427">
        <f t="shared" si="12"/>
        <v>0</v>
      </c>
      <c r="K315" s="303"/>
      <c r="L315" s="303"/>
      <c r="M315" s="307"/>
      <c r="N315" s="307"/>
      <c r="O315" s="303"/>
      <c r="P315" s="303"/>
      <c r="Q315" s="317"/>
      <c r="R315" s="317"/>
      <c r="S315" s="303"/>
      <c r="T315" s="317"/>
      <c r="U315" s="303"/>
      <c r="V315" s="302" t="str">
        <f t="shared" si="11"/>
        <v/>
      </c>
    </row>
    <row r="316" spans="1:22">
      <c r="A316" s="26">
        <v>313</v>
      </c>
      <c r="B316" s="23" t="s">
        <v>919</v>
      </c>
      <c r="C316" s="278" t="str">
        <f>IFERROR(IF($B316="","",VLOOKUP($B316,名冊!$B$3:$E$640,2,0)),"")</f>
        <v>室設二</v>
      </c>
      <c r="D316" s="278" t="str">
        <f>IFERROR(IF($B316="","",VLOOKUP($B316,名冊!$B$3:$E$640,3,0)),"")</f>
        <v>曾重文</v>
      </c>
      <c r="E316" s="206">
        <f>IFERROR(IF($B316="","",VLOOKUP($B316,名冊!$B$3:$E$640,4,0)),"")</f>
        <v>83</v>
      </c>
      <c r="F316" s="180" t="str">
        <f>IF(E316="","",VLOOKUP(E316,資料!$B$4:$D$128,3,0))</f>
        <v>湖內(慈濟宮)</v>
      </c>
      <c r="G316" s="180" t="str">
        <f>IF(F316="","",VLOOKUP(E316,資料!$B$4:$D$128,2,0))</f>
        <v>湖內13車</v>
      </c>
      <c r="H316" s="14" t="str">
        <f>IFERROR(IF(B316="","",IF(VLOOKUP(B316,名冊!$B$3:$K$640,7,0)="","",VLOOKUP(B316,名冊!$B$3:$K$640,7,0))),"")</f>
        <v/>
      </c>
      <c r="I316" s="431">
        <f>IFERROR(IF(B316="","",VLOOKUP(B316,名冊!$B$3:$T$640,19,0)),"")</f>
        <v>3285</v>
      </c>
      <c r="J316" s="427">
        <f t="shared" si="12"/>
        <v>0</v>
      </c>
      <c r="K316" s="303"/>
      <c r="L316" s="303"/>
      <c r="M316" s="307"/>
      <c r="N316" s="307"/>
      <c r="O316" s="303"/>
      <c r="P316" s="303"/>
      <c r="Q316" s="317"/>
      <c r="R316" s="317"/>
      <c r="S316" s="303"/>
      <c r="T316" s="317"/>
      <c r="U316" s="303"/>
      <c r="V316" s="302" t="str">
        <f t="shared" si="11"/>
        <v/>
      </c>
    </row>
    <row r="317" spans="1:22">
      <c r="A317" s="26">
        <v>314</v>
      </c>
      <c r="B317" s="23">
        <v>911328</v>
      </c>
      <c r="C317" s="278" t="str">
        <f>IFERROR(IF($B317="","",VLOOKUP($B317,名冊!$B$3:$E$640,2,0)),"")</f>
        <v>資訊三</v>
      </c>
      <c r="D317" s="278" t="str">
        <f>IFERROR(IF($B317="","",VLOOKUP($B317,名冊!$B$3:$E$640,3,0)),"")</f>
        <v>劉曜賓</v>
      </c>
      <c r="E317" s="206">
        <f>IFERROR(IF($B317="","",VLOOKUP($B317,名冊!$B$3:$E$640,4,0)),"")</f>
        <v>83</v>
      </c>
      <c r="F317" s="180" t="str">
        <f>IF(E317="","",VLOOKUP(E317,資料!$B$4:$D$128,3,0))</f>
        <v>湖內(慈濟宮)</v>
      </c>
      <c r="G317" s="180" t="str">
        <f>IF(F317="","",VLOOKUP(E317,資料!$B$4:$D$128,2,0))</f>
        <v>湖內13車</v>
      </c>
      <c r="H317" s="14" t="str">
        <f>IFERROR(IF(B317="","",IF(VLOOKUP(B317,名冊!$B$3:$K$640,7,0)="","",VLOOKUP(B317,名冊!$B$3:$K$640,7,0))),"")</f>
        <v/>
      </c>
      <c r="I317" s="431">
        <f>IFERROR(IF(B317="","",VLOOKUP(B317,名冊!$B$3:$T$640,19,0)),"")</f>
        <v>1752</v>
      </c>
      <c r="J317" s="427">
        <f t="shared" si="12"/>
        <v>0</v>
      </c>
      <c r="K317" s="303"/>
      <c r="L317" s="303"/>
      <c r="M317" s="307"/>
      <c r="N317" s="307"/>
      <c r="O317" s="303"/>
      <c r="P317" s="303"/>
      <c r="Q317" s="303"/>
      <c r="R317" s="303"/>
      <c r="S317" s="303"/>
      <c r="T317" s="303"/>
      <c r="U317" s="303"/>
      <c r="V317" s="302" t="str">
        <f t="shared" si="11"/>
        <v/>
      </c>
    </row>
    <row r="318" spans="1:22">
      <c r="A318" s="26">
        <v>315</v>
      </c>
      <c r="B318" s="329">
        <v>110619</v>
      </c>
      <c r="C318" s="278" t="str">
        <f>IFERROR(IF($B318="","",VLOOKUP($B318,名冊!$B$3:$E$640,2,0)),"")</f>
        <v>機械一乙</v>
      </c>
      <c r="D318" s="278" t="str">
        <f>IFERROR(IF($B318="","",VLOOKUP($B318,名冊!$B$3:$E$640,3,0)),"")</f>
        <v>張博鈞</v>
      </c>
      <c r="E318" s="206">
        <f>IFERROR(IF($B318="","",VLOOKUP($B318,名冊!$B$3:$E$640,4,0)),"")</f>
        <v>84</v>
      </c>
      <c r="F318" s="180" t="str">
        <f>IF(E318="","",VLOOKUP(E318,資料!$B$4:$D$128,3,0))</f>
        <v>湖內圖書館</v>
      </c>
      <c r="G318" s="180" t="str">
        <f>IF(F318="","",VLOOKUP(E318,資料!$B$4:$D$128,2,0))</f>
        <v>湖內13車</v>
      </c>
      <c r="H318" s="14" t="str">
        <f>IFERROR(IF(B318="","",IF(VLOOKUP(B318,名冊!$B$3:$K$640,7,0)="","",VLOOKUP(B318,名冊!$B$3:$K$640,7,0))),"")</f>
        <v/>
      </c>
      <c r="I318" s="431">
        <f>IFERROR(IF(B318="","",VLOOKUP(B318,名冊!$B$3:$T$640,19,0)),"")</f>
        <v>3285</v>
      </c>
      <c r="J318" s="427">
        <f t="shared" si="12"/>
        <v>0</v>
      </c>
      <c r="K318" s="303"/>
      <c r="L318" s="303"/>
      <c r="M318" s="307"/>
      <c r="N318" s="307"/>
      <c r="O318" s="303"/>
      <c r="P318" s="303"/>
      <c r="Q318" s="317"/>
      <c r="R318" s="317"/>
      <c r="S318" s="303"/>
      <c r="T318" s="317"/>
      <c r="U318" s="303"/>
      <c r="V318" s="302" t="str">
        <f t="shared" si="11"/>
        <v/>
      </c>
    </row>
    <row r="319" spans="1:22">
      <c r="A319" s="26">
        <v>316</v>
      </c>
      <c r="B319" s="329">
        <v>110720</v>
      </c>
      <c r="C319" s="278" t="str">
        <f>IFERROR(IF($B319="","",VLOOKUP($B319,名冊!$B$3:$E$640,2,0)),"")</f>
        <v>汽車一甲</v>
      </c>
      <c r="D319" s="278" t="str">
        <f>IFERROR(IF($B319="","",VLOOKUP($B319,名冊!$B$3:$E$640,3,0)),"")</f>
        <v>陳冠銘</v>
      </c>
      <c r="E319" s="206">
        <f>IFERROR(IF($B319="","",VLOOKUP($B319,名冊!$B$3:$E$640,4,0)),"")</f>
        <v>84</v>
      </c>
      <c r="F319" s="180" t="str">
        <f>IF(E319="","",VLOOKUP(E319,資料!$B$4:$D$128,3,0))</f>
        <v>湖內圖書館</v>
      </c>
      <c r="G319" s="180" t="str">
        <f>IF(F319="","",VLOOKUP(E319,資料!$B$4:$D$128,2,0))</f>
        <v>湖內13車</v>
      </c>
      <c r="H319" s="14" t="str">
        <f>IFERROR(IF(B319="","",IF(VLOOKUP(B319,名冊!$B$3:$K$640,7,0)="","",VLOOKUP(B319,名冊!$B$3:$K$640,7,0))),"")</f>
        <v/>
      </c>
      <c r="I319" s="431">
        <f>IFERROR(IF(B319="","",VLOOKUP(B319,名冊!$B$3:$T$640,19,0)),"")</f>
        <v>3285</v>
      </c>
      <c r="J319" s="427">
        <f t="shared" si="12"/>
        <v>0</v>
      </c>
      <c r="K319" s="303"/>
      <c r="L319" s="303"/>
      <c r="M319" s="307"/>
      <c r="N319" s="307"/>
      <c r="O319" s="303"/>
      <c r="P319" s="303"/>
      <c r="Q319" s="317"/>
      <c r="R319" s="317"/>
      <c r="S319" s="303"/>
      <c r="T319" s="317"/>
      <c r="U319" s="303"/>
      <c r="V319" s="302" t="str">
        <f t="shared" si="11"/>
        <v/>
      </c>
    </row>
    <row r="320" spans="1:22">
      <c r="A320" s="26">
        <v>317</v>
      </c>
      <c r="B320" s="329">
        <v>111304</v>
      </c>
      <c r="C320" s="278" t="str">
        <f>IFERROR(IF($B320="","",VLOOKUP($B320,名冊!$B$3:$E$640,2,0)),"")</f>
        <v/>
      </c>
      <c r="D320" s="278" t="str">
        <f>IFERROR(IF($B320="","",VLOOKUP($B320,名冊!$B$3:$E$640,3,0)),"")</f>
        <v/>
      </c>
      <c r="E320" s="206" t="str">
        <f>IFERROR(IF($B320="","",VLOOKUP($B320,名冊!$B$3:$E$640,4,0)),"")</f>
        <v/>
      </c>
      <c r="F320" s="180" t="str">
        <f>IF(E320="","",VLOOKUP(E320,資料!$B$4:$D$128,3,0))</f>
        <v/>
      </c>
      <c r="G320" s="180" t="str">
        <f>IF(F320="","",VLOOKUP(E320,資料!$B$4:$D$128,2,0))</f>
        <v/>
      </c>
      <c r="H320" s="14" t="str">
        <f>IFERROR(IF(B320="","",IF(VLOOKUP(B320,名冊!$B$3:$K$640,7,0)="","",VLOOKUP(B320,名冊!$B$3:$K$640,7,0))),"")</f>
        <v/>
      </c>
      <c r="I320" s="431" t="str">
        <f>IFERROR(IF(B320="","",VLOOKUP(B320,名冊!$B$3:$T$640,19,0)),"")</f>
        <v/>
      </c>
      <c r="J320" s="427">
        <f t="shared" si="12"/>
        <v>0</v>
      </c>
      <c r="K320" s="303"/>
      <c r="L320" s="303"/>
      <c r="M320" s="307"/>
      <c r="N320" s="307"/>
      <c r="O320" s="303"/>
      <c r="P320" s="303"/>
      <c r="Q320" s="317"/>
      <c r="R320" s="317"/>
      <c r="S320" s="303"/>
      <c r="T320" s="317"/>
      <c r="U320" s="303"/>
      <c r="V320" s="302" t="str">
        <f t="shared" si="11"/>
        <v/>
      </c>
    </row>
    <row r="321" spans="1:22">
      <c r="A321" s="26">
        <v>318</v>
      </c>
      <c r="B321" s="23">
        <v>910429</v>
      </c>
      <c r="C321" s="278" t="str">
        <f>IFERROR(IF($B321="","",VLOOKUP($B321,名冊!$B$3:$E$640,2,0)),"")</f>
        <v>園藝三</v>
      </c>
      <c r="D321" s="278" t="str">
        <f>IFERROR(IF($B321="","",VLOOKUP($B321,名冊!$B$3:$E$640,3,0)),"")</f>
        <v>蘇郁翔</v>
      </c>
      <c r="E321" s="206">
        <f>IFERROR(IF($B321="","",VLOOKUP($B321,名冊!$B$3:$E$640,4,0)),"")</f>
        <v>84</v>
      </c>
      <c r="F321" s="180" t="str">
        <f>IF(E321="","",VLOOKUP(E321,資料!$B$4:$D$128,3,0))</f>
        <v>湖內圖書館</v>
      </c>
      <c r="G321" s="180" t="str">
        <f>IF(F321="","",VLOOKUP(E321,資料!$B$4:$D$128,2,0))</f>
        <v>湖內13車</v>
      </c>
      <c r="H321" s="14" t="str">
        <f>IFERROR(IF(B321="","",IF(VLOOKUP(B321,名冊!$B$3:$K$640,7,0)="","",VLOOKUP(B321,名冊!$B$3:$K$640,7,0))),"")</f>
        <v/>
      </c>
      <c r="I321" s="431">
        <f>IFERROR(IF(B321="","",VLOOKUP(B321,名冊!$B$3:$T$640,19,0)),"")</f>
        <v>1752</v>
      </c>
      <c r="J321" s="427">
        <f t="shared" si="12"/>
        <v>0</v>
      </c>
      <c r="K321" s="303"/>
      <c r="L321" s="303"/>
      <c r="M321" s="307"/>
      <c r="N321" s="307"/>
      <c r="O321" s="303"/>
      <c r="P321" s="303"/>
      <c r="Q321" s="317"/>
      <c r="R321" s="317"/>
      <c r="S321" s="303"/>
      <c r="T321" s="317"/>
      <c r="U321" s="303"/>
      <c r="V321" s="302" t="str">
        <f t="shared" si="11"/>
        <v/>
      </c>
    </row>
    <row r="322" spans="1:22">
      <c r="A322" s="26">
        <v>319</v>
      </c>
      <c r="B322" s="23">
        <v>910625</v>
      </c>
      <c r="C322" s="278" t="str">
        <f>IFERROR(IF($B322="","",VLOOKUP($B322,名冊!$B$3:$E$640,2,0)),"")</f>
        <v>機械三乙</v>
      </c>
      <c r="D322" s="278" t="str">
        <f>IFERROR(IF($B322="","",VLOOKUP($B322,名冊!$B$3:$E$640,3,0)),"")</f>
        <v>劉力銨</v>
      </c>
      <c r="E322" s="206">
        <f>IFERROR(IF($B322="","",VLOOKUP($B322,名冊!$B$3:$E$640,4,0)),"")</f>
        <v>84</v>
      </c>
      <c r="F322" s="180" t="str">
        <f>IF(E322="","",VLOOKUP(E322,資料!$B$4:$D$128,3,0))</f>
        <v>湖內圖書館</v>
      </c>
      <c r="G322" s="180" t="str">
        <f>IF(F322="","",VLOOKUP(E322,資料!$B$4:$D$128,2,0))</f>
        <v>湖內13車</v>
      </c>
      <c r="H322" s="14" t="str">
        <f>IFERROR(IF(B322="","",IF(VLOOKUP(B322,名冊!$B$3:$K$640,7,0)="","",VLOOKUP(B322,名冊!$B$3:$K$640,7,0))),"")</f>
        <v/>
      </c>
      <c r="I322" s="431">
        <f>IFERROR(IF(B322="","",VLOOKUP(B322,名冊!$B$3:$T$640,19,0)),"")</f>
        <v>1752</v>
      </c>
      <c r="J322" s="427">
        <f t="shared" si="12"/>
        <v>0</v>
      </c>
      <c r="K322" s="303"/>
      <c r="L322" s="303"/>
      <c r="M322" s="307"/>
      <c r="N322" s="307"/>
      <c r="O322" s="303"/>
      <c r="P322" s="303"/>
      <c r="Q322" s="317"/>
      <c r="R322" s="317"/>
      <c r="S322" s="303"/>
      <c r="T322" s="317"/>
      <c r="U322" s="303"/>
      <c r="V322" s="302" t="str">
        <f t="shared" si="11"/>
        <v/>
      </c>
    </row>
    <row r="323" spans="1:22">
      <c r="A323" s="26">
        <v>320</v>
      </c>
      <c r="B323" s="23">
        <v>910705</v>
      </c>
      <c r="C323" s="278" t="str">
        <f>IFERROR(IF($B323="","",VLOOKUP($B323,名冊!$B$3:$E$640,2,0)),"")</f>
        <v>汽車三甲</v>
      </c>
      <c r="D323" s="278" t="str">
        <f>IFERROR(IF($B323="","",VLOOKUP($B323,名冊!$B$3:$E$640,3,0)),"")</f>
        <v>吳柏緯</v>
      </c>
      <c r="E323" s="206">
        <f>IFERROR(IF($B323="","",VLOOKUP($B323,名冊!$B$3:$E$640,4,0)),"")</f>
        <v>84</v>
      </c>
      <c r="F323" s="180" t="str">
        <f>IF(E323="","",VLOOKUP(E323,資料!$B$4:$D$128,3,0))</f>
        <v>湖內圖書館</v>
      </c>
      <c r="G323" s="180" t="str">
        <f>IF(F323="","",VLOOKUP(E323,資料!$B$4:$D$128,2,0))</f>
        <v>湖內13車</v>
      </c>
      <c r="H323" s="14" t="str">
        <f>IFERROR(IF(B323="","",IF(VLOOKUP(B323,名冊!$B$3:$K$640,7,0)="","",VLOOKUP(B323,名冊!$B$3:$K$640,7,0))),"")</f>
        <v/>
      </c>
      <c r="I323" s="431">
        <f>IFERROR(IF(B323="","",VLOOKUP(B323,名冊!$B$3:$T$640,19,0)),"")</f>
        <v>1752</v>
      </c>
      <c r="J323" s="427">
        <f t="shared" si="12"/>
        <v>0</v>
      </c>
      <c r="K323" s="303"/>
      <c r="L323" s="303"/>
      <c r="M323" s="307"/>
      <c r="N323" s="307"/>
      <c r="O323" s="303"/>
      <c r="P323" s="303"/>
      <c r="Q323" s="317"/>
      <c r="R323" s="317"/>
      <c r="S323" s="303"/>
      <c r="T323" s="317"/>
      <c r="U323" s="303"/>
      <c r="V323" s="302" t="str">
        <f t="shared" si="11"/>
        <v/>
      </c>
    </row>
    <row r="324" spans="1:22">
      <c r="A324" s="26">
        <v>321</v>
      </c>
      <c r="B324" s="23">
        <v>910804</v>
      </c>
      <c r="C324" s="278" t="str">
        <f>IFERROR(IF($B324="","",VLOOKUP($B324,名冊!$B$3:$E$640,2,0)),"")</f>
        <v/>
      </c>
      <c r="D324" s="278" t="str">
        <f>IFERROR(IF($B324="","",VLOOKUP($B324,名冊!$B$3:$E$640,3,0)),"")</f>
        <v/>
      </c>
      <c r="E324" s="206" t="str">
        <f>IFERROR(IF($B324="","",VLOOKUP($B324,名冊!$B$3:$E$640,4,0)),"")</f>
        <v/>
      </c>
      <c r="F324" s="180" t="str">
        <f>IF(E324="","",VLOOKUP(E324,資料!$B$4:$D$128,3,0))</f>
        <v/>
      </c>
      <c r="G324" s="180" t="str">
        <f>IF(F324="","",VLOOKUP(E324,資料!$B$4:$D$128,2,0))</f>
        <v/>
      </c>
      <c r="H324" s="14" t="str">
        <f>IFERROR(IF(B324="","",IF(VLOOKUP(B324,名冊!$B$3:$K$640,7,0)="","",VLOOKUP(B324,名冊!$B$3:$K$640,7,0))),"")</f>
        <v/>
      </c>
      <c r="I324" s="431" t="str">
        <f>IFERROR(IF(B324="","",VLOOKUP(B324,名冊!$B$3:$T$640,19,0)),"")</f>
        <v/>
      </c>
      <c r="J324" s="427">
        <f t="shared" si="12"/>
        <v>0</v>
      </c>
      <c r="K324" s="303"/>
      <c r="L324" s="303"/>
      <c r="M324" s="307"/>
      <c r="N324" s="307"/>
      <c r="O324" s="303"/>
      <c r="P324" s="303"/>
      <c r="Q324" s="317"/>
      <c r="R324" s="317"/>
      <c r="S324" s="303"/>
      <c r="T324" s="317"/>
      <c r="U324" s="303"/>
      <c r="V324" s="302" t="str">
        <f t="shared" si="11"/>
        <v/>
      </c>
    </row>
    <row r="325" spans="1:22">
      <c r="A325" s="26">
        <v>322</v>
      </c>
      <c r="B325" s="23">
        <v>911207</v>
      </c>
      <c r="C325" s="278" t="str">
        <f>IFERROR(IF($B325="","",VLOOKUP($B325,名冊!$B$3:$E$640,2,0)),"")</f>
        <v>電子三乙</v>
      </c>
      <c r="D325" s="278" t="str">
        <f>IFERROR(IF($B325="","",VLOOKUP($B325,名冊!$B$3:$E$640,3,0)),"")</f>
        <v>吳冠廷</v>
      </c>
      <c r="E325" s="206">
        <f>IFERROR(IF($B325="","",VLOOKUP($B325,名冊!$B$3:$E$640,4,0)),"")</f>
        <v>84</v>
      </c>
      <c r="F325" s="180" t="str">
        <f>IF(E325="","",VLOOKUP(E325,資料!$B$4:$D$128,3,0))</f>
        <v>湖內圖書館</v>
      </c>
      <c r="G325" s="180" t="str">
        <f>IF(F325="","",VLOOKUP(E325,資料!$B$4:$D$128,2,0))</f>
        <v>湖內13車</v>
      </c>
      <c r="H325" s="14" t="str">
        <f>IFERROR(IF(B325="","",IF(VLOOKUP(B325,名冊!$B$3:$K$640,7,0)="","",VLOOKUP(B325,名冊!$B$3:$K$640,7,0))),"")</f>
        <v/>
      </c>
      <c r="I325" s="431">
        <f>IFERROR(IF(B325="","",VLOOKUP(B325,名冊!$B$3:$T$640,19,0)),"")</f>
        <v>1752</v>
      </c>
      <c r="J325" s="427">
        <f t="shared" si="12"/>
        <v>0</v>
      </c>
      <c r="K325" s="303"/>
      <c r="L325" s="303"/>
      <c r="M325" s="307"/>
      <c r="N325" s="307"/>
      <c r="O325" s="303"/>
      <c r="P325" s="303"/>
      <c r="Q325" s="303"/>
      <c r="R325" s="303"/>
      <c r="S325" s="303"/>
      <c r="T325" s="303"/>
      <c r="U325" s="303"/>
      <c r="V325" s="302" t="str">
        <f t="shared" ref="V325:V388" si="13">IFERROR(IF(J325=0,"",IF(J325-I325=0,"",J325-I325)),"")</f>
        <v/>
      </c>
    </row>
    <row r="326" spans="1:22">
      <c r="A326" s="26">
        <v>323</v>
      </c>
      <c r="B326" s="335" t="s">
        <v>1039</v>
      </c>
      <c r="C326" s="278" t="str">
        <f>IFERROR(IF($B326="","",VLOOKUP($B326,名冊!$B$3:$E$640,2,0)),"")</f>
        <v>電機二甲</v>
      </c>
      <c r="D326" s="278" t="str">
        <f>IFERROR(IF($B326="","",VLOOKUP($B326,名冊!$B$3:$E$640,3,0)),"")</f>
        <v>吳柏毅</v>
      </c>
      <c r="E326" s="206">
        <f>IFERROR(IF($B326="","",VLOOKUP($B326,名冊!$B$3:$E$640,4,0)),"")</f>
        <v>84</v>
      </c>
      <c r="F326" s="180" t="str">
        <f>IF(E326="","",VLOOKUP(E326,資料!$B$4:$D$128,3,0))</f>
        <v>湖內圖書館</v>
      </c>
      <c r="G326" s="180" t="str">
        <f>IF(F326="","",VLOOKUP(E326,資料!$B$4:$D$128,2,0))</f>
        <v>湖內13車</v>
      </c>
      <c r="H326" s="14" t="str">
        <f>IFERROR(IF(B326="","",IF(VLOOKUP(B326,名冊!$B$3:$K$640,7,0)="","",VLOOKUP(B326,名冊!$B$3:$K$640,7,0))),"")</f>
        <v/>
      </c>
      <c r="I326" s="431">
        <f>IFERROR(IF(B326="","",VLOOKUP(B326,名冊!$B$3:$T$640,19,0)),"")</f>
        <v>3285</v>
      </c>
      <c r="J326" s="427">
        <f t="shared" si="12"/>
        <v>0</v>
      </c>
      <c r="K326" s="303"/>
      <c r="L326" s="303"/>
      <c r="M326" s="307"/>
      <c r="N326" s="307"/>
      <c r="O326" s="303"/>
      <c r="P326" s="303"/>
      <c r="Q326" s="317"/>
      <c r="R326" s="317"/>
      <c r="S326" s="303"/>
      <c r="T326" s="317"/>
      <c r="U326" s="303"/>
      <c r="V326" s="302" t="str">
        <f t="shared" si="13"/>
        <v/>
      </c>
    </row>
    <row r="327" spans="1:22">
      <c r="A327" s="26">
        <v>324</v>
      </c>
      <c r="B327" s="23" t="s">
        <v>807</v>
      </c>
      <c r="C327" s="278" t="str">
        <f>IFERROR(IF($B327="","",VLOOKUP($B327,名冊!$B$3:$E$640,2,0)),"")</f>
        <v>電機二甲</v>
      </c>
      <c r="D327" s="278" t="str">
        <f>IFERROR(IF($B327="","",VLOOKUP($B327,名冊!$B$3:$E$640,3,0)),"")</f>
        <v>蘇郁仁</v>
      </c>
      <c r="E327" s="206">
        <f>IFERROR(IF($B327="","",VLOOKUP($B327,名冊!$B$3:$E$640,4,0)),"")</f>
        <v>84</v>
      </c>
      <c r="F327" s="180" t="str">
        <f>IF(E327="","",VLOOKUP(E327,資料!$B$4:$D$128,3,0))</f>
        <v>湖內圖書館</v>
      </c>
      <c r="G327" s="180" t="str">
        <f>IF(F327="","",VLOOKUP(E327,資料!$B$4:$D$128,2,0))</f>
        <v>湖內13車</v>
      </c>
      <c r="H327" s="14" t="str">
        <f>IFERROR(IF(B327="","",IF(VLOOKUP(B327,名冊!$B$3:$K$640,7,0)="","",VLOOKUP(B327,名冊!$B$3:$K$640,7,0))),"")</f>
        <v/>
      </c>
      <c r="I327" s="431">
        <f>IFERROR(IF(B327="","",VLOOKUP(B327,名冊!$B$3:$T$640,19,0)),"")</f>
        <v>3285</v>
      </c>
      <c r="J327" s="427">
        <f t="shared" si="12"/>
        <v>0</v>
      </c>
      <c r="K327" s="303"/>
      <c r="L327" s="303"/>
      <c r="M327" s="307"/>
      <c r="N327" s="307"/>
      <c r="O327" s="303"/>
      <c r="P327" s="303"/>
      <c r="Q327" s="317"/>
      <c r="R327" s="317"/>
      <c r="S327" s="303"/>
      <c r="T327" s="317"/>
      <c r="U327" s="303"/>
      <c r="V327" s="302" t="str">
        <f t="shared" si="13"/>
        <v/>
      </c>
    </row>
    <row r="328" spans="1:22">
      <c r="A328" s="26">
        <v>325</v>
      </c>
      <c r="B328" s="23" t="s">
        <v>848</v>
      </c>
      <c r="C328" s="278" t="str">
        <f>IFERROR(IF($B328="","",VLOOKUP($B328,名冊!$B$3:$E$640,2,0)),"")</f>
        <v>電子二</v>
      </c>
      <c r="D328" s="278" t="str">
        <f>IFERROR(IF($B328="","",VLOOKUP($B328,名冊!$B$3:$E$640,3,0)),"")</f>
        <v>蘇威諭</v>
      </c>
      <c r="E328" s="206">
        <f>IFERROR(IF($B328="","",VLOOKUP($B328,名冊!$B$3:$E$640,4,0)),"")</f>
        <v>84</v>
      </c>
      <c r="F328" s="180" t="str">
        <f>IF(E328="","",VLOOKUP(E328,資料!$B$4:$D$128,3,0))</f>
        <v>湖內圖書館</v>
      </c>
      <c r="G328" s="180" t="str">
        <f>IF(F328="","",VLOOKUP(E328,資料!$B$4:$D$128,2,0))</f>
        <v>湖內13車</v>
      </c>
      <c r="H328" s="14" t="str">
        <f>IFERROR(IF(B328="","",IF(VLOOKUP(B328,名冊!$B$3:$K$640,7,0)="","",VLOOKUP(B328,名冊!$B$3:$K$640,7,0))),"")</f>
        <v/>
      </c>
      <c r="I328" s="431">
        <f>IFERROR(IF(B328="","",VLOOKUP(B328,名冊!$B$3:$T$640,19,0)),"")</f>
        <v>3285</v>
      </c>
      <c r="J328" s="428">
        <f t="shared" si="12"/>
        <v>0</v>
      </c>
      <c r="K328" s="303"/>
      <c r="L328" s="303"/>
      <c r="M328" s="307"/>
      <c r="N328" s="307"/>
      <c r="O328" s="303"/>
      <c r="P328" s="303"/>
      <c r="Q328" s="317"/>
      <c r="R328" s="317"/>
      <c r="S328" s="303"/>
      <c r="T328" s="317"/>
      <c r="U328" s="303"/>
      <c r="V328" s="302" t="str">
        <f t="shared" si="13"/>
        <v/>
      </c>
    </row>
    <row r="329" spans="1:22">
      <c r="A329" s="26">
        <v>326</v>
      </c>
      <c r="B329" s="23" t="s">
        <v>858</v>
      </c>
      <c r="C329" s="278" t="str">
        <f>IFERROR(IF($B329="","",VLOOKUP($B329,名冊!$B$3:$E$640,2,0)),"")</f>
        <v>資訊二</v>
      </c>
      <c r="D329" s="278" t="str">
        <f>IFERROR(IF($B329="","",VLOOKUP($B329,名冊!$B$3:$E$640,3,0)),"")</f>
        <v>李易修</v>
      </c>
      <c r="E329" s="206">
        <f>IFERROR(IF($B329="","",VLOOKUP($B329,名冊!$B$3:$E$640,4,0)),"")</f>
        <v>84</v>
      </c>
      <c r="F329" s="180" t="str">
        <f>IF(E329="","",VLOOKUP(E329,資料!$B$4:$D$128,3,0))</f>
        <v>湖內圖書館</v>
      </c>
      <c r="G329" s="180" t="str">
        <f>IF(F329="","",VLOOKUP(E329,資料!$B$4:$D$128,2,0))</f>
        <v>湖內13車</v>
      </c>
      <c r="H329" s="14" t="str">
        <f>IFERROR(IF(B329="","",IF(VLOOKUP(B329,名冊!$B$3:$K$640,7,0)="","",VLOOKUP(B329,名冊!$B$3:$K$640,7,0))),"")</f>
        <v/>
      </c>
      <c r="I329" s="431">
        <f>IFERROR(IF(B329="","",VLOOKUP(B329,名冊!$B$3:$T$640,19,0)),"")</f>
        <v>3285</v>
      </c>
      <c r="J329" s="428">
        <f t="shared" si="12"/>
        <v>0</v>
      </c>
      <c r="K329" s="303"/>
      <c r="L329" s="303"/>
      <c r="M329" s="307"/>
      <c r="N329" s="307"/>
      <c r="O329" s="303"/>
      <c r="P329" s="303"/>
      <c r="Q329" s="303"/>
      <c r="R329" s="303"/>
      <c r="S329" s="303"/>
      <c r="T329" s="303"/>
      <c r="U329" s="303"/>
      <c r="V329" s="302" t="str">
        <f t="shared" si="13"/>
        <v/>
      </c>
    </row>
    <row r="330" spans="1:22">
      <c r="A330" s="26">
        <v>327</v>
      </c>
      <c r="B330" s="23" t="s">
        <v>909</v>
      </c>
      <c r="C330" s="278" t="str">
        <f>IFERROR(IF($B330="","",VLOOKUP($B330,名冊!$B$3:$E$640,2,0)),"")</f>
        <v>建築二</v>
      </c>
      <c r="D330" s="278" t="str">
        <f>IFERROR(IF($B330="","",VLOOKUP($B330,名冊!$B$3:$E$640,3,0)),"")</f>
        <v>劉書丞</v>
      </c>
      <c r="E330" s="206">
        <f>IFERROR(IF($B330="","",VLOOKUP($B330,名冊!$B$3:$E$640,4,0)),"")</f>
        <v>84</v>
      </c>
      <c r="F330" s="180" t="str">
        <f>IF(E330="","",VLOOKUP(E330,資料!$B$4:$D$128,3,0))</f>
        <v>湖內圖書館</v>
      </c>
      <c r="G330" s="180" t="str">
        <f>IF(F330="","",VLOOKUP(E330,資料!$B$4:$D$128,2,0))</f>
        <v>湖內13車</v>
      </c>
      <c r="H330" s="14" t="str">
        <f>IFERROR(IF(B330="","",IF(VLOOKUP(B330,名冊!$B$3:$K$640,7,0)="","",VLOOKUP(B330,名冊!$B$3:$K$640,7,0))),"")</f>
        <v/>
      </c>
      <c r="I330" s="431">
        <f>IFERROR(IF(B330="","",VLOOKUP(B330,名冊!$B$3:$T$640,19,0)),"")</f>
        <v>3285</v>
      </c>
      <c r="J330" s="428">
        <f t="shared" si="12"/>
        <v>0</v>
      </c>
      <c r="K330" s="303"/>
      <c r="L330" s="303"/>
      <c r="M330" s="307"/>
      <c r="N330" s="307"/>
      <c r="O330" s="303"/>
      <c r="P330" s="303"/>
      <c r="Q330" s="317"/>
      <c r="R330" s="317"/>
      <c r="S330" s="303"/>
      <c r="T330" s="317"/>
      <c r="U330" s="303"/>
      <c r="V330" s="302" t="str">
        <f t="shared" si="13"/>
        <v/>
      </c>
    </row>
    <row r="331" spans="1:22">
      <c r="A331" s="26">
        <v>328</v>
      </c>
      <c r="B331" s="23" t="s">
        <v>916</v>
      </c>
      <c r="C331" s="278" t="str">
        <f>IFERROR(IF($B331="","",VLOOKUP($B331,名冊!$B$3:$E$640,2,0)),"")</f>
        <v>室設二</v>
      </c>
      <c r="D331" s="278" t="str">
        <f>IFERROR(IF($B331="","",VLOOKUP($B331,名冊!$B$3:$E$640,3,0)),"")</f>
        <v>馬楷鈞</v>
      </c>
      <c r="E331" s="206">
        <f>IFERROR(IF($B331="","",VLOOKUP($B331,名冊!$B$3:$E$640,4,0)),"")</f>
        <v>84</v>
      </c>
      <c r="F331" s="180" t="str">
        <f>IF(E331="","",VLOOKUP(E331,資料!$B$4:$D$128,3,0))</f>
        <v>湖內圖書館</v>
      </c>
      <c r="G331" s="180" t="str">
        <f>IF(F331="","",VLOOKUP(E331,資料!$B$4:$D$128,2,0))</f>
        <v>湖內13車</v>
      </c>
      <c r="H331" s="14" t="str">
        <f>IFERROR(IF(B331="","",IF(VLOOKUP(B331,名冊!$B$3:$K$640,7,0)="","",VLOOKUP(B331,名冊!$B$3:$K$640,7,0))),"")</f>
        <v>車長</v>
      </c>
      <c r="I331" s="431">
        <f>IFERROR(IF(B331="","",VLOOKUP(B331,名冊!$B$3:$T$640,19,0)),"")</f>
        <v>2464</v>
      </c>
      <c r="J331" s="428">
        <f t="shared" si="12"/>
        <v>0</v>
      </c>
      <c r="K331" s="303"/>
      <c r="L331" s="303"/>
      <c r="M331" s="307"/>
      <c r="N331" s="307"/>
      <c r="O331" s="303"/>
      <c r="P331" s="303"/>
      <c r="Q331" s="317"/>
      <c r="R331" s="317"/>
      <c r="S331" s="303"/>
      <c r="T331" s="317"/>
      <c r="U331" s="303"/>
      <c r="V331" s="302" t="str">
        <f t="shared" si="13"/>
        <v/>
      </c>
    </row>
    <row r="332" spans="1:22">
      <c r="A332" s="26">
        <v>329</v>
      </c>
      <c r="B332" s="23">
        <v>111135</v>
      </c>
      <c r="C332" s="278" t="str">
        <f>IFERROR(IF($B332="","",VLOOKUP($B332,名冊!$B$3:$E$640,2,0)),"")</f>
        <v>電子一甲</v>
      </c>
      <c r="D332" s="278" t="str">
        <f>IFERROR(IF($B332="","",VLOOKUP($B332,名冊!$B$3:$E$640,3,0)),"")</f>
        <v>吳坤樹</v>
      </c>
      <c r="E332" s="206">
        <f>IFERROR(IF($B332="","",VLOOKUP($B332,名冊!$B$3:$E$640,4,0)),"")</f>
        <v>84</v>
      </c>
      <c r="F332" s="180" t="str">
        <f>IF(E332="","",VLOOKUP(E332,資料!$B$4:$D$128,3,0))</f>
        <v>湖內圖書館</v>
      </c>
      <c r="G332" s="180" t="str">
        <f>IF(F332="","",VLOOKUP(E332,資料!$B$4:$D$128,2,0))</f>
        <v>湖內13車</v>
      </c>
      <c r="H332" s="14" t="str">
        <f>IFERROR(IF(B332="","",IF(VLOOKUP(B332,名冊!$B$3:$K$640,7,0)="","",VLOOKUP(B332,名冊!$B$3:$K$640,7,0))),"")</f>
        <v/>
      </c>
      <c r="I332" s="431">
        <f>IFERROR(IF(B332="","",VLOOKUP(B332,名冊!$B$3:$T$640,19,0)),"")</f>
        <v>3285</v>
      </c>
      <c r="J332" s="428">
        <f t="shared" si="12"/>
        <v>0</v>
      </c>
      <c r="K332" s="303"/>
      <c r="L332" s="303"/>
      <c r="M332" s="307"/>
      <c r="N332" s="307"/>
      <c r="O332" s="303"/>
      <c r="P332" s="303"/>
      <c r="Q332" s="317"/>
      <c r="R332" s="317"/>
      <c r="S332" s="303"/>
      <c r="T332" s="317"/>
      <c r="U332" s="303"/>
      <c r="V332" s="302" t="str">
        <f t="shared" si="13"/>
        <v/>
      </c>
    </row>
    <row r="333" spans="1:22">
      <c r="A333" s="26">
        <v>330</v>
      </c>
      <c r="B333" s="329">
        <v>110206</v>
      </c>
      <c r="C333" s="278" t="str">
        <f>IFERROR(IF($B333="","",VLOOKUP($B333,名冊!$B$3:$E$640,2,0)),"")</f>
        <v>食品一</v>
      </c>
      <c r="D333" s="278" t="str">
        <f>IFERROR(IF($B333="","",VLOOKUP($B333,名冊!$B$3:$E$640,3,0)),"")</f>
        <v>陳婭庭</v>
      </c>
      <c r="E333" s="206" t="str">
        <f>IFERROR(IF($B333="","",VLOOKUP($B333,名冊!$B$3:$E$640,4,0)),"")</f>
        <v>132-2</v>
      </c>
      <c r="F333" s="180" t="str">
        <f>IF(E333="","",VLOOKUP(E333,資料!$B$4:$D$128,3,0))</f>
        <v>路竹7-11-2</v>
      </c>
      <c r="G333" s="180" t="str">
        <f>IF(F333="","",VLOOKUP(E333,資料!$B$4:$D$128,2,0))</f>
        <v>湖內13車</v>
      </c>
      <c r="H333" s="14" t="str">
        <f>IFERROR(IF(B333="","",IF(VLOOKUP(B333,名冊!$B$3:$K$640,7,0)="","",VLOOKUP(B333,名冊!$B$3:$K$640,7,0))),"")</f>
        <v/>
      </c>
      <c r="I333" s="431">
        <f>IFERROR(IF(B333="","",VLOOKUP(B333,名冊!$B$3:$T$640,19,0)),"")</f>
        <v>2835</v>
      </c>
      <c r="J333" s="428">
        <f t="shared" si="12"/>
        <v>0</v>
      </c>
      <c r="K333" s="303"/>
      <c r="L333" s="303"/>
      <c r="M333" s="307"/>
      <c r="N333" s="307"/>
      <c r="O333" s="303"/>
      <c r="P333" s="303"/>
      <c r="Q333" s="317"/>
      <c r="R333" s="317"/>
      <c r="S333" s="303"/>
      <c r="T333" s="317"/>
      <c r="U333" s="303"/>
      <c r="V333" s="302" t="str">
        <f t="shared" si="13"/>
        <v/>
      </c>
    </row>
    <row r="334" spans="1:22">
      <c r="A334" s="26">
        <v>331</v>
      </c>
      <c r="B334" s="329">
        <v>110209</v>
      </c>
      <c r="C334" s="278" t="str">
        <f>IFERROR(IF($B334="","",VLOOKUP($B334,名冊!$B$3:$E$640,2,0)),"")</f>
        <v>食品一</v>
      </c>
      <c r="D334" s="278" t="str">
        <f>IFERROR(IF($B334="","",VLOOKUP($B334,名冊!$B$3:$E$640,3,0)),"")</f>
        <v>黃怡蓁</v>
      </c>
      <c r="E334" s="206" t="str">
        <f>IFERROR(IF($B334="","",VLOOKUP($B334,名冊!$B$3:$E$640,4,0)),"")</f>
        <v>132-2</v>
      </c>
      <c r="F334" s="180" t="str">
        <f>IF(E334="","",VLOOKUP(E334,資料!$B$4:$D$128,3,0))</f>
        <v>路竹7-11-2</v>
      </c>
      <c r="G334" s="180" t="str">
        <f>IF(F334="","",VLOOKUP(E334,資料!$B$4:$D$128,2,0))</f>
        <v>湖內13車</v>
      </c>
      <c r="H334" s="14" t="str">
        <f>IFERROR(IF(B334="","",IF(VLOOKUP(B334,名冊!$B$3:$K$640,7,0)="","",VLOOKUP(B334,名冊!$B$3:$K$640,7,0))),"")</f>
        <v/>
      </c>
      <c r="I334" s="431">
        <f>IFERROR(IF(B334="","",VLOOKUP(B334,名冊!$B$3:$T$640,19,0)),"")</f>
        <v>2835</v>
      </c>
      <c r="J334" s="428">
        <f t="shared" si="12"/>
        <v>0</v>
      </c>
      <c r="K334" s="303"/>
      <c r="L334" s="303"/>
      <c r="M334" s="307"/>
      <c r="N334" s="307"/>
      <c r="O334" s="303"/>
      <c r="P334" s="303"/>
      <c r="Q334" s="317"/>
      <c r="R334" s="317"/>
      <c r="S334" s="303"/>
      <c r="T334" s="317"/>
      <c r="U334" s="303"/>
      <c r="V334" s="302" t="str">
        <f t="shared" si="13"/>
        <v/>
      </c>
    </row>
    <row r="335" spans="1:22">
      <c r="A335" s="26">
        <v>332</v>
      </c>
      <c r="B335" s="329">
        <v>110228</v>
      </c>
      <c r="C335" s="278" t="str">
        <f>IFERROR(IF($B335="","",VLOOKUP($B335,名冊!$B$3:$E$640,2,0)),"")</f>
        <v>食品一</v>
      </c>
      <c r="D335" s="278" t="str">
        <f>IFERROR(IF($B335="","",VLOOKUP($B335,名冊!$B$3:$E$640,3,0)),"")</f>
        <v>陳冠諭</v>
      </c>
      <c r="E335" s="206" t="str">
        <f>IFERROR(IF($B335="","",VLOOKUP($B335,名冊!$B$3:$E$640,4,0)),"")</f>
        <v>132-2</v>
      </c>
      <c r="F335" s="180" t="str">
        <f>IF(E335="","",VLOOKUP(E335,資料!$B$4:$D$128,3,0))</f>
        <v>路竹7-11-2</v>
      </c>
      <c r="G335" s="180" t="str">
        <f>IF(F335="","",VLOOKUP(E335,資料!$B$4:$D$128,2,0))</f>
        <v>湖內13車</v>
      </c>
      <c r="H335" s="14" t="str">
        <f>IFERROR(IF(B335="","",IF(VLOOKUP(B335,名冊!$B$3:$K$640,7,0)="","",VLOOKUP(B335,名冊!$B$3:$K$640,7,0))),"")</f>
        <v/>
      </c>
      <c r="I335" s="431">
        <f>IFERROR(IF(B335="","",VLOOKUP(B335,名冊!$B$3:$T$640,19,0)),"")</f>
        <v>2835</v>
      </c>
      <c r="J335" s="428">
        <f t="shared" si="12"/>
        <v>0</v>
      </c>
      <c r="K335" s="303"/>
      <c r="L335" s="303"/>
      <c r="M335" s="307"/>
      <c r="N335" s="307"/>
      <c r="O335" s="303"/>
      <c r="P335" s="303"/>
      <c r="Q335" s="317"/>
      <c r="R335" s="317"/>
      <c r="S335" s="303"/>
      <c r="T335" s="317"/>
      <c r="U335" s="303"/>
      <c r="V335" s="302" t="str">
        <f t="shared" si="13"/>
        <v/>
      </c>
    </row>
    <row r="336" spans="1:22">
      <c r="A336" s="26">
        <v>333</v>
      </c>
      <c r="B336" s="329">
        <v>111414</v>
      </c>
      <c r="C336" s="278" t="str">
        <f>IFERROR(IF($B336="","",VLOOKUP($B336,名冊!$B$3:$E$640,2,0)),"")</f>
        <v>化工一</v>
      </c>
      <c r="D336" s="278" t="str">
        <f>IFERROR(IF($B336="","",VLOOKUP($B336,名冊!$B$3:$E$640,3,0)),"")</f>
        <v>顏鈴晏</v>
      </c>
      <c r="E336" s="206" t="str">
        <f>IFERROR(IF($B336="","",VLOOKUP($B336,名冊!$B$3:$E$640,4,0)),"")</f>
        <v>132-2</v>
      </c>
      <c r="F336" s="180" t="str">
        <f>IF(E336="","",VLOOKUP(E336,資料!$B$4:$D$128,3,0))</f>
        <v>路竹7-11-2</v>
      </c>
      <c r="G336" s="180" t="str">
        <f>IF(F336="","",VLOOKUP(E336,資料!$B$4:$D$128,2,0))</f>
        <v>湖內13車</v>
      </c>
      <c r="H336" s="14" t="str">
        <f>IFERROR(IF(B336="","",IF(VLOOKUP(B336,名冊!$B$3:$K$640,7,0)="","",VLOOKUP(B336,名冊!$B$3:$K$640,7,0))),"")</f>
        <v/>
      </c>
      <c r="I336" s="431">
        <f>IFERROR(IF(B336="","",VLOOKUP(B336,名冊!$B$3:$T$640,19,0)),"")</f>
        <v>2835</v>
      </c>
      <c r="J336" s="428">
        <f t="shared" si="12"/>
        <v>0</v>
      </c>
      <c r="K336" s="303"/>
      <c r="L336" s="303"/>
      <c r="M336" s="307"/>
      <c r="N336" s="307"/>
      <c r="O336" s="303"/>
      <c r="P336" s="303"/>
      <c r="Q336" s="317"/>
      <c r="R336" s="317"/>
      <c r="S336" s="303"/>
      <c r="T336" s="317"/>
      <c r="U336" s="303"/>
      <c r="V336" s="302" t="str">
        <f t="shared" si="13"/>
        <v/>
      </c>
    </row>
    <row r="337" spans="1:22">
      <c r="A337" s="26">
        <v>334</v>
      </c>
      <c r="B337" s="329">
        <v>111415</v>
      </c>
      <c r="C337" s="278" t="str">
        <f>IFERROR(IF($B337="","",VLOOKUP($B337,名冊!$B$3:$E$640,2,0)),"")</f>
        <v>化工一</v>
      </c>
      <c r="D337" s="278" t="str">
        <f>IFERROR(IF($B337="","",VLOOKUP($B337,名冊!$B$3:$E$640,3,0)),"")</f>
        <v>王靖森</v>
      </c>
      <c r="E337" s="206" t="str">
        <f>IFERROR(IF($B337="","",VLOOKUP($B337,名冊!$B$3:$E$640,4,0)),"")</f>
        <v>132-2</v>
      </c>
      <c r="F337" s="180" t="str">
        <f>IF(E337="","",VLOOKUP(E337,資料!$B$4:$D$128,3,0))</f>
        <v>路竹7-11-2</v>
      </c>
      <c r="G337" s="180" t="str">
        <f>IF(F337="","",VLOOKUP(E337,資料!$B$4:$D$128,2,0))</f>
        <v>湖內13車</v>
      </c>
      <c r="H337" s="14" t="str">
        <f>IFERROR(IF(B337="","",IF(VLOOKUP(B337,名冊!$B$3:$K$640,7,0)="","",VLOOKUP(B337,名冊!$B$3:$K$640,7,0))),"")</f>
        <v/>
      </c>
      <c r="I337" s="431">
        <f>IFERROR(IF(B337="","",VLOOKUP(B337,名冊!$B$3:$T$640,19,0)),"")</f>
        <v>2835</v>
      </c>
      <c r="J337" s="428">
        <f t="shared" si="12"/>
        <v>0</v>
      </c>
      <c r="K337" s="303"/>
      <c r="L337" s="303"/>
      <c r="M337" s="307"/>
      <c r="N337" s="307"/>
      <c r="O337" s="303"/>
      <c r="P337" s="303"/>
      <c r="Q337" s="317"/>
      <c r="R337" s="317"/>
      <c r="S337" s="303"/>
      <c r="T337" s="317"/>
      <c r="U337" s="303"/>
      <c r="V337" s="302" t="str">
        <f t="shared" si="13"/>
        <v/>
      </c>
    </row>
    <row r="338" spans="1:22">
      <c r="A338" s="26">
        <v>335</v>
      </c>
      <c r="B338" s="329">
        <v>111616</v>
      </c>
      <c r="C338" s="278" t="str">
        <f>IFERROR(IF($B338="","",VLOOKUP($B338,名冊!$B$3:$E$640,2,0)),"")</f>
        <v>室設一</v>
      </c>
      <c r="D338" s="278" t="str">
        <f>IFERROR(IF($B338="","",VLOOKUP($B338,名冊!$B$3:$E$640,3,0)),"")</f>
        <v>方紘泰</v>
      </c>
      <c r="E338" s="206">
        <f>IFERROR(IF($B338="","",VLOOKUP($B338,名冊!$B$3:$E$640,4,0)),"")</f>
        <v>140</v>
      </c>
      <c r="F338" s="180" t="str">
        <f>IF(E338="","",VLOOKUP(E338,資料!$B$4:$D$128,3,0))</f>
        <v>海埔國小</v>
      </c>
      <c r="G338" s="180" t="str">
        <f>IF(F338="","",VLOOKUP(E338,資料!$B$4:$D$128,2,0))</f>
        <v>湖內13車</v>
      </c>
      <c r="H338" s="14" t="str">
        <f>IFERROR(IF(B338="","",IF(VLOOKUP(B338,名冊!$B$3:$K$640,7,0)="","",VLOOKUP(B338,名冊!$B$3:$K$640,7,0))),"")</f>
        <v/>
      </c>
      <c r="I338" s="431">
        <f>IFERROR(IF(B338="","",VLOOKUP(B338,名冊!$B$3:$T$640,19,0)),"")</f>
        <v>3285</v>
      </c>
      <c r="J338" s="428">
        <f t="shared" si="12"/>
        <v>0</v>
      </c>
      <c r="K338" s="303"/>
      <c r="L338" s="303"/>
      <c r="M338" s="307"/>
      <c r="N338" s="307"/>
      <c r="O338" s="303"/>
      <c r="P338" s="303"/>
      <c r="Q338" s="317"/>
      <c r="R338" s="317"/>
      <c r="S338" s="303"/>
      <c r="T338" s="317"/>
      <c r="U338" s="303"/>
      <c r="V338" s="302" t="str">
        <f t="shared" si="13"/>
        <v/>
      </c>
    </row>
    <row r="339" spans="1:22">
      <c r="A339" s="26">
        <v>336</v>
      </c>
      <c r="B339" s="329">
        <v>111704</v>
      </c>
      <c r="C339" s="278" t="str">
        <f>IFERROR(IF($B339="","",VLOOKUP($B339,名冊!$B$3:$E$640,2,0)),"")</f>
        <v>綜職一</v>
      </c>
      <c r="D339" s="278" t="str">
        <f>IFERROR(IF($B339="","",VLOOKUP($B339,名冊!$B$3:$E$640,3,0)),"")</f>
        <v>劉惠娟</v>
      </c>
      <c r="E339" s="206">
        <f>IFERROR(IF($B339="","",VLOOKUP($B339,名冊!$B$3:$E$640,4,0)),"")</f>
        <v>140</v>
      </c>
      <c r="F339" s="180" t="str">
        <f>IF(E339="","",VLOOKUP(E339,資料!$B$4:$D$128,3,0))</f>
        <v>海埔國小</v>
      </c>
      <c r="G339" s="180" t="str">
        <f>IF(F339="","",VLOOKUP(E339,資料!$B$4:$D$128,2,0))</f>
        <v>湖內13車</v>
      </c>
      <c r="H339" s="14" t="str">
        <f>IFERROR(IF(B339="","",IF(VLOOKUP(B339,名冊!$B$3:$K$640,7,0)="","",VLOOKUP(B339,名冊!$B$3:$K$640,7,0))),"")</f>
        <v/>
      </c>
      <c r="I339" s="431">
        <f>IFERROR(IF(B339="","",VLOOKUP(B339,名冊!$B$3:$T$640,19,0)),"")</f>
        <v>3285</v>
      </c>
      <c r="J339" s="428">
        <f t="shared" si="12"/>
        <v>0</v>
      </c>
      <c r="K339" s="303"/>
      <c r="L339" s="303"/>
      <c r="M339" s="307"/>
      <c r="N339" s="307"/>
      <c r="O339" s="303"/>
      <c r="P339" s="303"/>
      <c r="Q339" s="317"/>
      <c r="R339" s="317"/>
      <c r="S339" s="303"/>
      <c r="T339" s="317"/>
      <c r="U339" s="303"/>
      <c r="V339" s="302" t="str">
        <f t="shared" si="13"/>
        <v/>
      </c>
    </row>
    <row r="340" spans="1:22">
      <c r="A340" s="26">
        <v>337</v>
      </c>
      <c r="B340" s="23">
        <v>910426</v>
      </c>
      <c r="C340" s="278" t="str">
        <f>IFERROR(IF($B340="","",VLOOKUP($B340,名冊!$B$3:$E$640,2,0)),"")</f>
        <v>園藝三</v>
      </c>
      <c r="D340" s="278" t="str">
        <f>IFERROR(IF($B340="","",VLOOKUP($B340,名冊!$B$3:$E$640,3,0)),"")</f>
        <v>劉俊明</v>
      </c>
      <c r="E340" s="206">
        <f>IFERROR(IF($B340="","",VLOOKUP($B340,名冊!$B$3:$E$640,4,0)),"")</f>
        <v>140</v>
      </c>
      <c r="F340" s="180" t="str">
        <f>IF(E340="","",VLOOKUP(E340,資料!$B$4:$D$128,3,0))</f>
        <v>海埔國小</v>
      </c>
      <c r="G340" s="180" t="str">
        <f>IF(F340="","",VLOOKUP(E340,資料!$B$4:$D$128,2,0))</f>
        <v>湖內13車</v>
      </c>
      <c r="H340" s="14" t="str">
        <f>IFERROR(IF(B340="","",IF(VLOOKUP(B340,名冊!$B$3:$K$640,7,0)="","",VLOOKUP(B340,名冊!$B$3:$K$640,7,0))),"")</f>
        <v/>
      </c>
      <c r="I340" s="431">
        <f>IFERROR(IF(B340="","",VLOOKUP(B340,名冊!$B$3:$T$640,19,0)),"")</f>
        <v>1752</v>
      </c>
      <c r="J340" s="428">
        <f t="shared" si="12"/>
        <v>0</v>
      </c>
      <c r="K340" s="303"/>
      <c r="L340" s="303"/>
      <c r="M340" s="307"/>
      <c r="N340" s="307"/>
      <c r="O340" s="303"/>
      <c r="P340" s="303"/>
      <c r="Q340" s="317"/>
      <c r="R340" s="317"/>
      <c r="S340" s="303"/>
      <c r="T340" s="317"/>
      <c r="U340" s="303"/>
      <c r="V340" s="302" t="str">
        <f t="shared" si="13"/>
        <v/>
      </c>
    </row>
    <row r="341" spans="1:22">
      <c r="A341" s="26">
        <v>338</v>
      </c>
      <c r="B341" s="23">
        <v>910926</v>
      </c>
      <c r="C341" s="278" t="str">
        <f>IFERROR(IF($B341="","",VLOOKUP($B341,名冊!$B$3:$E$640,2,0)),"")</f>
        <v>電機三甲</v>
      </c>
      <c r="D341" s="278" t="str">
        <f>IFERROR(IF($B341="","",VLOOKUP($B341,名冊!$B$3:$E$640,3,0)),"")</f>
        <v>葉致愷</v>
      </c>
      <c r="E341" s="206">
        <f>IFERROR(IF($B341="","",VLOOKUP($B341,名冊!$B$3:$E$640,4,0)),"")</f>
        <v>140</v>
      </c>
      <c r="F341" s="180" t="str">
        <f>IF(E341="","",VLOOKUP(E341,資料!$B$4:$D$128,3,0))</f>
        <v>海埔國小</v>
      </c>
      <c r="G341" s="180" t="str">
        <f>IF(F341="","",VLOOKUP(E341,資料!$B$4:$D$128,2,0))</f>
        <v>湖內13車</v>
      </c>
      <c r="H341" s="14" t="str">
        <f>IFERROR(IF(B341="","",IF(VLOOKUP(B341,名冊!$B$3:$K$640,7,0)="","",VLOOKUP(B341,名冊!$B$3:$K$640,7,0))),"")</f>
        <v/>
      </c>
      <c r="I341" s="431">
        <f>IFERROR(IF(B341="","",VLOOKUP(B341,名冊!$B$3:$T$640,19,0)),"")</f>
        <v>1752</v>
      </c>
      <c r="J341" s="428">
        <f t="shared" si="12"/>
        <v>0</v>
      </c>
      <c r="K341" s="303"/>
      <c r="L341" s="303"/>
      <c r="M341" s="307"/>
      <c r="N341" s="307"/>
      <c r="O341" s="303"/>
      <c r="P341" s="303"/>
      <c r="Q341" s="317"/>
      <c r="R341" s="317"/>
      <c r="S341" s="303"/>
      <c r="T341" s="317"/>
      <c r="U341" s="303"/>
      <c r="V341" s="302" t="str">
        <f t="shared" si="13"/>
        <v/>
      </c>
    </row>
    <row r="342" spans="1:22">
      <c r="A342" s="26">
        <v>339</v>
      </c>
      <c r="B342" s="23">
        <v>910927</v>
      </c>
      <c r="C342" s="278" t="str">
        <f>IFERROR(IF($B342="","",VLOOKUP($B342,名冊!$B$3:$E$640,2,0)),"")</f>
        <v>電機三甲</v>
      </c>
      <c r="D342" s="278" t="str">
        <f>IFERROR(IF($B342="","",VLOOKUP($B342,名冊!$B$3:$E$640,3,0)),"")</f>
        <v>葉哲瑋</v>
      </c>
      <c r="E342" s="206">
        <f>IFERROR(IF($B342="","",VLOOKUP($B342,名冊!$B$3:$E$640,4,0)),"")</f>
        <v>140</v>
      </c>
      <c r="F342" s="180" t="str">
        <f>IF(E342="","",VLOOKUP(E342,資料!$B$4:$D$128,3,0))</f>
        <v>海埔國小</v>
      </c>
      <c r="G342" s="180" t="str">
        <f>IF(F342="","",VLOOKUP(E342,資料!$B$4:$D$128,2,0))</f>
        <v>湖內13車</v>
      </c>
      <c r="H342" s="14" t="str">
        <f>IFERROR(IF(B342="","",IF(VLOOKUP(B342,名冊!$B$3:$K$640,7,0)="","",VLOOKUP(B342,名冊!$B$3:$K$640,7,0))),"")</f>
        <v/>
      </c>
      <c r="I342" s="431">
        <f>IFERROR(IF(B342="","",VLOOKUP(B342,名冊!$B$3:$T$640,19,0)),"")</f>
        <v>1752</v>
      </c>
      <c r="J342" s="428">
        <f t="shared" si="12"/>
        <v>0</v>
      </c>
      <c r="K342" s="303"/>
      <c r="L342" s="303"/>
      <c r="M342" s="307"/>
      <c r="N342" s="307"/>
      <c r="O342" s="303"/>
      <c r="P342" s="303"/>
      <c r="Q342" s="303"/>
      <c r="R342" s="303"/>
      <c r="S342" s="303"/>
      <c r="T342" s="303"/>
      <c r="U342" s="303"/>
      <c r="V342" s="302" t="str">
        <f t="shared" si="13"/>
        <v/>
      </c>
    </row>
    <row r="343" spans="1:22">
      <c r="A343" s="26">
        <v>340</v>
      </c>
      <c r="B343" s="23" t="s">
        <v>661</v>
      </c>
      <c r="C343" s="278" t="str">
        <f>IFERROR(IF($B343="","",VLOOKUP($B343,名冊!$B$3:$E$640,2,0)),"")</f>
        <v>家政二</v>
      </c>
      <c r="D343" s="278" t="str">
        <f>IFERROR(IF($B343="","",VLOOKUP($B343,名冊!$B$3:$E$640,3,0)),"")</f>
        <v>劉靜玟</v>
      </c>
      <c r="E343" s="206">
        <f>IFERROR(IF($B343="","",VLOOKUP($B343,名冊!$B$3:$E$640,4,0)),"")</f>
        <v>140</v>
      </c>
      <c r="F343" s="180" t="str">
        <f>IF(E343="","",VLOOKUP(E343,資料!$B$4:$D$128,3,0))</f>
        <v>海埔國小</v>
      </c>
      <c r="G343" s="180" t="str">
        <f>IF(F343="","",VLOOKUP(E343,資料!$B$4:$D$128,2,0))</f>
        <v>湖內13車</v>
      </c>
      <c r="H343" s="14" t="str">
        <f>IFERROR(IF(B343="","",IF(VLOOKUP(B343,名冊!$B$3:$K$640,7,0)="","",VLOOKUP(B343,名冊!$B$3:$K$640,7,0))),"")</f>
        <v/>
      </c>
      <c r="I343" s="431">
        <f>IFERROR(IF(B343="","",VLOOKUP(B343,名冊!$B$3:$T$640,19,0)),"")</f>
        <v>3285</v>
      </c>
      <c r="J343" s="428">
        <f t="shared" si="12"/>
        <v>0</v>
      </c>
      <c r="K343" s="303"/>
      <c r="L343" s="303"/>
      <c r="M343" s="307"/>
      <c r="N343" s="307"/>
      <c r="O343" s="303"/>
      <c r="P343" s="303"/>
      <c r="Q343" s="317"/>
      <c r="R343" s="317"/>
      <c r="S343" s="303"/>
      <c r="T343" s="317"/>
      <c r="U343" s="303"/>
      <c r="V343" s="302" t="str">
        <f t="shared" si="13"/>
        <v/>
      </c>
    </row>
    <row r="344" spans="1:22">
      <c r="A344" s="26">
        <v>341</v>
      </c>
      <c r="B344" s="23" t="s">
        <v>846</v>
      </c>
      <c r="C344" s="278" t="str">
        <f>IFERROR(IF($B344="","",VLOOKUP($B344,名冊!$B$3:$E$640,2,0)),"")</f>
        <v>電子二</v>
      </c>
      <c r="D344" s="278" t="str">
        <f>IFERROR(IF($B344="","",VLOOKUP($B344,名冊!$B$3:$E$640,3,0)),"")</f>
        <v>鄭博祐</v>
      </c>
      <c r="E344" s="206">
        <f>IFERROR(IF($B344="","",VLOOKUP($B344,名冊!$B$3:$E$640,4,0)),"")</f>
        <v>140</v>
      </c>
      <c r="F344" s="180" t="str">
        <f>IF(E344="","",VLOOKUP(E344,資料!$B$4:$D$128,3,0))</f>
        <v>海埔國小</v>
      </c>
      <c r="G344" s="180" t="str">
        <f>IF(F344="","",VLOOKUP(E344,資料!$B$4:$D$128,2,0))</f>
        <v>湖內13車</v>
      </c>
      <c r="H344" s="14" t="str">
        <f>IFERROR(IF(B344="","",IF(VLOOKUP(B344,名冊!$B$3:$K$640,7,0)="","",VLOOKUP(B344,名冊!$B$3:$K$640,7,0))),"")</f>
        <v/>
      </c>
      <c r="I344" s="431">
        <f>IFERROR(IF(B344="","",VLOOKUP(B344,名冊!$B$3:$T$640,19,0)),"")</f>
        <v>3285</v>
      </c>
      <c r="J344" s="428">
        <f t="shared" si="12"/>
        <v>0</v>
      </c>
      <c r="K344" s="303"/>
      <c r="L344" s="303"/>
      <c r="M344" s="307"/>
      <c r="N344" s="307"/>
      <c r="O344" s="303"/>
      <c r="P344" s="303"/>
      <c r="Q344" s="317"/>
      <c r="R344" s="317"/>
      <c r="S344" s="303"/>
      <c r="T344" s="317"/>
      <c r="U344" s="303"/>
      <c r="V344" s="302" t="str">
        <f t="shared" si="13"/>
        <v/>
      </c>
    </row>
    <row r="345" spans="1:22">
      <c r="A345" s="26">
        <v>342</v>
      </c>
      <c r="B345" s="329" t="s">
        <v>866</v>
      </c>
      <c r="C345" s="278" t="str">
        <f>IFERROR(IF($B345="","",VLOOKUP($B345,名冊!$B$3:$E$640,2,0)),"")</f>
        <v>資訊二</v>
      </c>
      <c r="D345" s="278" t="str">
        <f>IFERROR(IF($B345="","",VLOOKUP($B345,名冊!$B$3:$E$640,3,0)),"")</f>
        <v>劉宇勝</v>
      </c>
      <c r="E345" s="206">
        <f>IFERROR(IF($B345="","",VLOOKUP($B345,名冊!$B$3:$E$640,4,0)),"")</f>
        <v>140</v>
      </c>
      <c r="F345" s="180" t="str">
        <f>IF(E345="","",VLOOKUP(E345,資料!$B$4:$D$128,3,0))</f>
        <v>海埔國小</v>
      </c>
      <c r="G345" s="180" t="str">
        <f>IF(F345="","",VLOOKUP(E345,資料!$B$4:$D$128,2,0))</f>
        <v>湖內13車</v>
      </c>
      <c r="H345" s="14" t="str">
        <f>IFERROR(IF(B345="","",IF(VLOOKUP(B345,名冊!$B$3:$K$640,7,0)="","",VLOOKUP(B345,名冊!$B$3:$K$640,7,0))),"")</f>
        <v/>
      </c>
      <c r="I345" s="431">
        <f>IFERROR(IF(B345="","",VLOOKUP(B345,名冊!$B$3:$T$640,19,0)),"")</f>
        <v>3285</v>
      </c>
      <c r="J345" s="428">
        <f t="shared" si="12"/>
        <v>0</v>
      </c>
      <c r="K345" s="303"/>
      <c r="L345" s="303"/>
      <c r="M345" s="307"/>
      <c r="N345" s="307"/>
      <c r="O345" s="303"/>
      <c r="P345" s="303"/>
      <c r="Q345" s="317"/>
      <c r="R345" s="317"/>
      <c r="S345" s="303"/>
      <c r="T345" s="317"/>
      <c r="U345" s="303"/>
      <c r="V345" s="302" t="str">
        <f t="shared" si="13"/>
        <v/>
      </c>
    </row>
    <row r="346" spans="1:22">
      <c r="A346" s="26">
        <v>343</v>
      </c>
      <c r="B346" s="329">
        <v>110809</v>
      </c>
      <c r="C346" s="278" t="str">
        <f>IFERROR(IF($B346="","",VLOOKUP($B346,名冊!$B$3:$E$640,2,0)),"")</f>
        <v>汽車一乙</v>
      </c>
      <c r="D346" s="278" t="str">
        <f>IFERROR(IF($B346="","",VLOOKUP($B346,名冊!$B$3:$E$640,3,0)),"")</f>
        <v>呂柏鴻</v>
      </c>
      <c r="E346" s="206">
        <f>IFERROR(IF($B346="","",VLOOKUP($B346,名冊!$B$3:$E$640,4,0)),"")</f>
        <v>80</v>
      </c>
      <c r="F346" s="180" t="str">
        <f>IF(E346="","",VLOOKUP(E346,資料!$B$4:$D$128,3,0))</f>
        <v>崎漏全家</v>
      </c>
      <c r="G346" s="180" t="str">
        <f>IF(F346="","",VLOOKUP(E346,資料!$B$4:$D$128,2,0))</f>
        <v>茄萣15車</v>
      </c>
      <c r="H346" s="14" t="str">
        <f>IFERROR(IF(B346="","",IF(VLOOKUP(B346,名冊!$B$3:$K$640,7,0)="","",VLOOKUP(B346,名冊!$B$3:$K$640,7,0))),"")</f>
        <v/>
      </c>
      <c r="I346" s="431">
        <f>IFERROR(IF(B346="","",VLOOKUP(B346,名冊!$B$3:$T$640,19,0)),"")</f>
        <v>3510</v>
      </c>
      <c r="J346" s="428">
        <f t="shared" si="12"/>
        <v>0</v>
      </c>
      <c r="K346" s="303"/>
      <c r="L346" s="303"/>
      <c r="M346" s="307"/>
      <c r="N346" s="307"/>
      <c r="O346" s="303"/>
      <c r="P346" s="303"/>
      <c r="Q346" s="317"/>
      <c r="R346" s="317"/>
      <c r="S346" s="303"/>
      <c r="T346" s="317"/>
      <c r="U346" s="303"/>
      <c r="V346" s="302" t="str">
        <f t="shared" si="13"/>
        <v/>
      </c>
    </row>
    <row r="347" spans="1:22">
      <c r="A347" s="26">
        <v>344</v>
      </c>
      <c r="B347" s="329">
        <v>111307</v>
      </c>
      <c r="C347" s="278" t="str">
        <f>IFERROR(IF($B347="","",VLOOKUP($B347,名冊!$B$3:$E$640,2,0)),"")</f>
        <v>資訊一</v>
      </c>
      <c r="D347" s="278" t="str">
        <f>IFERROR(IF($B347="","",VLOOKUP($B347,名冊!$B$3:$E$640,3,0)),"")</f>
        <v>郭淑珍</v>
      </c>
      <c r="E347" s="206">
        <f>IFERROR(IF($B347="","",VLOOKUP($B347,名冊!$B$3:$E$640,4,0)),"")</f>
        <v>80</v>
      </c>
      <c r="F347" s="180" t="str">
        <f>IF(E347="","",VLOOKUP(E347,資料!$B$4:$D$128,3,0))</f>
        <v>崎漏全家</v>
      </c>
      <c r="G347" s="180" t="str">
        <f>IF(F347="","",VLOOKUP(E347,資料!$B$4:$D$128,2,0))</f>
        <v>茄萣15車</v>
      </c>
      <c r="H347" s="14" t="str">
        <f>IFERROR(IF(B347="","",IF(VLOOKUP(B347,名冊!$B$3:$K$640,7,0)="","",VLOOKUP(B347,名冊!$B$3:$K$640,7,0))),"")</f>
        <v/>
      </c>
      <c r="I347" s="431">
        <f>IFERROR(IF(B347="","",VLOOKUP(B347,名冊!$B$3:$T$640,19,0)),"")</f>
        <v>3510</v>
      </c>
      <c r="J347" s="428">
        <f t="shared" si="12"/>
        <v>0</v>
      </c>
      <c r="K347" s="303"/>
      <c r="L347" s="303"/>
      <c r="M347" s="307"/>
      <c r="N347" s="307"/>
      <c r="O347" s="303"/>
      <c r="P347" s="303"/>
      <c r="Q347" s="317"/>
      <c r="R347" s="317"/>
      <c r="S347" s="303"/>
      <c r="T347" s="317"/>
      <c r="U347" s="303"/>
      <c r="V347" s="302" t="str">
        <f t="shared" si="13"/>
        <v/>
      </c>
    </row>
    <row r="348" spans="1:22">
      <c r="A348" s="26">
        <v>345</v>
      </c>
      <c r="B348" s="23">
        <v>910221</v>
      </c>
      <c r="C348" s="278" t="str">
        <f>IFERROR(IF($B348="","",VLOOKUP($B348,名冊!$B$3:$E$640,2,0)),"")</f>
        <v>食品三</v>
      </c>
      <c r="D348" s="278" t="str">
        <f>IFERROR(IF($B348="","",VLOOKUP($B348,名冊!$B$3:$E$640,3,0)),"")</f>
        <v>邱昱斌</v>
      </c>
      <c r="E348" s="206">
        <f>IFERROR(IF($B348="","",VLOOKUP($B348,名冊!$B$3:$E$640,4,0)),"")</f>
        <v>80</v>
      </c>
      <c r="F348" s="180" t="str">
        <f>IF(E348="","",VLOOKUP(E348,資料!$B$4:$D$128,3,0))</f>
        <v>崎漏全家</v>
      </c>
      <c r="G348" s="180" t="str">
        <f>IF(F348="","",VLOOKUP(E348,資料!$B$4:$D$128,2,0))</f>
        <v>茄萣15車</v>
      </c>
      <c r="H348" s="14" t="str">
        <f>IFERROR(IF(B348="","",IF(VLOOKUP(B348,名冊!$B$3:$K$640,7,0)="","",VLOOKUP(B348,名冊!$B$3:$K$640,7,0))),"")</f>
        <v/>
      </c>
      <c r="I348" s="431">
        <f>IFERROR(IF(B348="","",VLOOKUP(B348,名冊!$B$3:$T$640,19,0)),"")</f>
        <v>1872</v>
      </c>
      <c r="J348" s="428">
        <f t="shared" si="12"/>
        <v>0</v>
      </c>
      <c r="K348" s="303"/>
      <c r="L348" s="303"/>
      <c r="M348" s="307"/>
      <c r="N348" s="307"/>
      <c r="O348" s="303"/>
      <c r="P348" s="303"/>
      <c r="Q348" s="317"/>
      <c r="R348" s="317"/>
      <c r="S348" s="303"/>
      <c r="T348" s="317"/>
      <c r="U348" s="303"/>
      <c r="V348" s="302" t="str">
        <f t="shared" si="13"/>
        <v/>
      </c>
    </row>
    <row r="349" spans="1:22">
      <c r="A349" s="26">
        <v>346</v>
      </c>
      <c r="B349" s="23">
        <v>910404</v>
      </c>
      <c r="C349" s="278" t="str">
        <f>IFERROR(IF($B349="","",VLOOKUP($B349,名冊!$B$3:$E$640,2,0)),"")</f>
        <v>園藝三</v>
      </c>
      <c r="D349" s="278" t="str">
        <f>IFERROR(IF($B349="","",VLOOKUP($B349,名冊!$B$3:$E$640,3,0)),"")</f>
        <v>邱佳萱</v>
      </c>
      <c r="E349" s="206">
        <f>IFERROR(IF($B349="","",VLOOKUP($B349,名冊!$B$3:$E$640,4,0)),"")</f>
        <v>80</v>
      </c>
      <c r="F349" s="180" t="str">
        <f>IF(E349="","",VLOOKUP(E349,資料!$B$4:$D$128,3,0))</f>
        <v>崎漏全家</v>
      </c>
      <c r="G349" s="180" t="str">
        <f>IF(F349="","",VLOOKUP(E349,資料!$B$4:$D$128,2,0))</f>
        <v>茄萣15車</v>
      </c>
      <c r="H349" s="14" t="str">
        <f>IFERROR(IF(B349="","",IF(VLOOKUP(B349,名冊!$B$3:$K$640,7,0)="","",VLOOKUP(B349,名冊!$B$3:$K$640,7,0))),"")</f>
        <v>特優</v>
      </c>
      <c r="I349" s="431" t="str">
        <f>IFERROR(IF(B349="","",VLOOKUP(B349,名冊!$B$3:$T$640,19,0)),"")</f>
        <v/>
      </c>
      <c r="J349" s="428">
        <f t="shared" si="12"/>
        <v>0</v>
      </c>
      <c r="K349" s="303"/>
      <c r="L349" s="303"/>
      <c r="M349" s="307"/>
      <c r="N349" s="307"/>
      <c r="O349" s="303"/>
      <c r="P349" s="303"/>
      <c r="Q349" s="317"/>
      <c r="R349" s="317"/>
      <c r="S349" s="303"/>
      <c r="T349" s="317"/>
      <c r="U349" s="303"/>
      <c r="V349" s="302" t="str">
        <f t="shared" si="13"/>
        <v/>
      </c>
    </row>
    <row r="350" spans="1:22">
      <c r="A350" s="26">
        <v>347</v>
      </c>
      <c r="B350" s="23">
        <v>911209</v>
      </c>
      <c r="C350" s="278" t="str">
        <f>IFERROR(IF($B350="","",VLOOKUP($B350,名冊!$B$3:$E$640,2,0)),"")</f>
        <v>電子三乙</v>
      </c>
      <c r="D350" s="278" t="str">
        <f>IFERROR(IF($B350="","",VLOOKUP($B350,名冊!$B$3:$E$640,3,0)),"")</f>
        <v>周佑展</v>
      </c>
      <c r="E350" s="206">
        <f>IFERROR(IF($B350="","",VLOOKUP($B350,名冊!$B$3:$E$640,4,0)),"")</f>
        <v>80</v>
      </c>
      <c r="F350" s="180" t="str">
        <f>IF(E350="","",VLOOKUP(E350,資料!$B$4:$D$128,3,0))</f>
        <v>崎漏全家</v>
      </c>
      <c r="G350" s="180" t="str">
        <f>IF(F350="","",VLOOKUP(E350,資料!$B$4:$D$128,2,0))</f>
        <v>茄萣15車</v>
      </c>
      <c r="H350" s="14" t="str">
        <f>IFERROR(IF(B350="","",IF(VLOOKUP(B350,名冊!$B$3:$K$640,7,0)="","",VLOOKUP(B350,名冊!$B$3:$K$640,7,0))),"")</f>
        <v/>
      </c>
      <c r="I350" s="431">
        <f>IFERROR(IF(B350="","",VLOOKUP(B350,名冊!$B$3:$T$640,19,0)),"")</f>
        <v>1872</v>
      </c>
      <c r="J350" s="428">
        <f t="shared" si="12"/>
        <v>0</v>
      </c>
      <c r="K350" s="303"/>
      <c r="L350" s="303"/>
      <c r="M350" s="307"/>
      <c r="N350" s="307"/>
      <c r="O350" s="303"/>
      <c r="P350" s="303"/>
      <c r="Q350" s="317"/>
      <c r="R350" s="317"/>
      <c r="S350" s="303"/>
      <c r="T350" s="317"/>
      <c r="U350" s="303"/>
      <c r="V350" s="302" t="str">
        <f t="shared" si="13"/>
        <v/>
      </c>
    </row>
    <row r="351" spans="1:22">
      <c r="A351" s="26">
        <v>348</v>
      </c>
      <c r="B351" s="329" t="s">
        <v>818</v>
      </c>
      <c r="C351" s="278" t="str">
        <f>IFERROR(IF($B351="","",VLOOKUP($B351,名冊!$B$3:$E$640,2,0)),"")</f>
        <v>電機二乙</v>
      </c>
      <c r="D351" s="278" t="str">
        <f>IFERROR(IF($B351="","",VLOOKUP($B351,名冊!$B$3:$E$640,3,0)),"")</f>
        <v>林明翰</v>
      </c>
      <c r="E351" s="206">
        <f>IFERROR(IF($B351="","",VLOOKUP($B351,名冊!$B$3:$E$640,4,0)),"")</f>
        <v>80</v>
      </c>
      <c r="F351" s="180" t="str">
        <f>IF(E351="","",VLOOKUP(E351,資料!$B$4:$D$128,3,0))</f>
        <v>崎漏全家</v>
      </c>
      <c r="G351" s="180" t="str">
        <f>IF(F351="","",VLOOKUP(E351,資料!$B$4:$D$128,2,0))</f>
        <v>茄萣15車</v>
      </c>
      <c r="H351" s="14" t="str">
        <f>IFERROR(IF(B351="","",IF(VLOOKUP(B351,名冊!$B$3:$K$640,7,0)="","",VLOOKUP(B351,名冊!$B$3:$K$640,7,0))),"")</f>
        <v/>
      </c>
      <c r="I351" s="431">
        <f>IFERROR(IF(B351="","",VLOOKUP(B351,名冊!$B$3:$T$640,19,0)),"")</f>
        <v>3510</v>
      </c>
      <c r="J351" s="428">
        <f t="shared" si="12"/>
        <v>0</v>
      </c>
      <c r="K351" s="303"/>
      <c r="L351" s="303"/>
      <c r="M351" s="307"/>
      <c r="N351" s="307"/>
      <c r="O351" s="303"/>
      <c r="P351" s="303"/>
      <c r="Q351" s="317"/>
      <c r="R351" s="317"/>
      <c r="S351" s="303"/>
      <c r="T351" s="317"/>
      <c r="U351" s="303"/>
      <c r="V351" s="302" t="str">
        <f t="shared" si="13"/>
        <v/>
      </c>
    </row>
    <row r="352" spans="1:22">
      <c r="A352" s="26">
        <v>349</v>
      </c>
      <c r="B352" s="329" t="s">
        <v>850</v>
      </c>
      <c r="C352" s="278" t="str">
        <f>IFERROR(IF($B352="","",VLOOKUP($B352,名冊!$B$3:$E$640,2,0)),"")</f>
        <v>資訊二</v>
      </c>
      <c r="D352" s="278" t="str">
        <f>IFERROR(IF($B352="","",VLOOKUP($B352,名冊!$B$3:$E$640,3,0)),"")</f>
        <v>周榆臻</v>
      </c>
      <c r="E352" s="206">
        <f>IFERROR(IF($B352="","",VLOOKUP($B352,名冊!$B$3:$E$640,4,0)),"")</f>
        <v>80</v>
      </c>
      <c r="F352" s="180" t="str">
        <f>IF(E352="","",VLOOKUP(E352,資料!$B$4:$D$128,3,0))</f>
        <v>崎漏全家</v>
      </c>
      <c r="G352" s="180" t="str">
        <f>IF(F352="","",VLOOKUP(E352,資料!$B$4:$D$128,2,0))</f>
        <v>茄萣15車</v>
      </c>
      <c r="H352" s="14" t="str">
        <f>IFERROR(IF(B352="","",IF(VLOOKUP(B352,名冊!$B$3:$K$640,7,0)="","",VLOOKUP(B352,名冊!$B$3:$K$640,7,0))),"")</f>
        <v>車長</v>
      </c>
      <c r="I352" s="431">
        <f>IFERROR(IF(B352="","",VLOOKUP(B352,名冊!$B$3:$T$640,19,0)),"")</f>
        <v>2633</v>
      </c>
      <c r="J352" s="428">
        <f t="shared" si="12"/>
        <v>0</v>
      </c>
      <c r="K352" s="303"/>
      <c r="L352" s="303"/>
      <c r="M352" s="307"/>
      <c r="N352" s="307"/>
      <c r="O352" s="303"/>
      <c r="P352" s="303"/>
      <c r="Q352" s="317"/>
      <c r="R352" s="317"/>
      <c r="S352" s="303"/>
      <c r="T352" s="317"/>
      <c r="U352" s="303"/>
      <c r="V352" s="302" t="str">
        <f t="shared" si="13"/>
        <v/>
      </c>
    </row>
    <row r="353" spans="1:22">
      <c r="A353" s="26">
        <v>350</v>
      </c>
      <c r="B353" s="23" t="s">
        <v>860</v>
      </c>
      <c r="C353" s="278" t="str">
        <f>IFERROR(IF($B353="","",VLOOKUP($B353,名冊!$B$3:$E$640,2,0)),"")</f>
        <v>資訊二</v>
      </c>
      <c r="D353" s="278" t="str">
        <f>IFERROR(IF($B353="","",VLOOKUP($B353,名冊!$B$3:$E$640,3,0)),"")</f>
        <v>林冠勳</v>
      </c>
      <c r="E353" s="206">
        <f>IFERROR(IF($B353="","",VLOOKUP($B353,名冊!$B$3:$E$640,4,0)),"")</f>
        <v>80</v>
      </c>
      <c r="F353" s="180" t="str">
        <f>IF(E353="","",VLOOKUP(E353,資料!$B$4:$D$128,3,0))</f>
        <v>崎漏全家</v>
      </c>
      <c r="G353" s="180" t="str">
        <f>IF(F353="","",VLOOKUP(E353,資料!$B$4:$D$128,2,0))</f>
        <v>茄萣15車</v>
      </c>
      <c r="H353" s="14" t="str">
        <f>IFERROR(IF(B353="","",IF(VLOOKUP(B353,名冊!$B$3:$K$640,7,0)="","",VLOOKUP(B353,名冊!$B$3:$K$640,7,0))),"")</f>
        <v/>
      </c>
      <c r="I353" s="431">
        <f>IFERROR(IF(B353="","",VLOOKUP(B353,名冊!$B$3:$T$640,19,0)),"")</f>
        <v>3510</v>
      </c>
      <c r="J353" s="428">
        <f t="shared" si="12"/>
        <v>0</v>
      </c>
      <c r="K353" s="303"/>
      <c r="L353" s="303"/>
      <c r="M353" s="307"/>
      <c r="N353" s="307"/>
      <c r="O353" s="303"/>
      <c r="P353" s="303"/>
      <c r="Q353" s="317"/>
      <c r="R353" s="317"/>
      <c r="S353" s="303"/>
      <c r="T353" s="317"/>
      <c r="U353" s="303"/>
      <c r="V353" s="302" t="str">
        <f t="shared" si="13"/>
        <v/>
      </c>
    </row>
    <row r="354" spans="1:22">
      <c r="A354" s="26">
        <v>351</v>
      </c>
      <c r="B354" s="23" t="s">
        <v>874</v>
      </c>
      <c r="C354" s="278" t="str">
        <f>IFERROR(IF($B354="","",VLOOKUP($B354,名冊!$B$3:$E$640,2,0)),"")</f>
        <v>化工二</v>
      </c>
      <c r="D354" s="278" t="str">
        <f>IFERROR(IF($B354="","",VLOOKUP($B354,名冊!$B$3:$E$640,3,0)),"")</f>
        <v>張閔媗</v>
      </c>
      <c r="E354" s="206">
        <f>IFERROR(IF($B354="","",VLOOKUP($B354,名冊!$B$3:$E$640,4,0)),"")</f>
        <v>80</v>
      </c>
      <c r="F354" s="180" t="str">
        <f>IF(E354="","",VLOOKUP(E354,資料!$B$4:$D$128,3,0))</f>
        <v>崎漏全家</v>
      </c>
      <c r="G354" s="180" t="str">
        <f>IF(F354="","",VLOOKUP(E354,資料!$B$4:$D$128,2,0))</f>
        <v>茄萣15車</v>
      </c>
      <c r="H354" s="14" t="str">
        <f>IFERROR(IF(B354="","",IF(VLOOKUP(B354,名冊!$B$3:$K$640,7,0)="","",VLOOKUP(B354,名冊!$B$3:$K$640,7,0))),"")</f>
        <v/>
      </c>
      <c r="I354" s="431">
        <f>IFERROR(IF(B354="","",VLOOKUP(B354,名冊!$B$3:$T$640,19,0)),"")</f>
        <v>3510</v>
      </c>
      <c r="J354" s="428">
        <f t="shared" si="12"/>
        <v>0</v>
      </c>
      <c r="K354" s="303"/>
      <c r="L354" s="303"/>
      <c r="M354" s="307"/>
      <c r="N354" s="307"/>
      <c r="O354" s="303"/>
      <c r="P354" s="303"/>
      <c r="Q354" s="317"/>
      <c r="R354" s="317"/>
      <c r="S354" s="303"/>
      <c r="T354" s="317"/>
      <c r="U354" s="303"/>
      <c r="V354" s="302" t="str">
        <f t="shared" si="13"/>
        <v/>
      </c>
    </row>
    <row r="355" spans="1:22">
      <c r="A355" s="26">
        <v>352</v>
      </c>
      <c r="B355" s="329">
        <v>110307</v>
      </c>
      <c r="C355" s="278" t="str">
        <f>IFERROR(IF($B355="","",VLOOKUP($B355,名冊!$B$3:$E$640,2,0)),"")</f>
        <v>家政一</v>
      </c>
      <c r="D355" s="278" t="str">
        <f>IFERROR(IF($B355="","",VLOOKUP($B355,名冊!$B$3:$E$640,3,0)),"")</f>
        <v>吳翊華</v>
      </c>
      <c r="E355" s="206">
        <f>IFERROR(IF($B355="","",VLOOKUP($B355,名冊!$B$3:$E$640,4,0)),"")</f>
        <v>81</v>
      </c>
      <c r="F355" s="180" t="str">
        <f>IF(E355="","",VLOOKUP(E355,資料!$B$4:$D$128,3,0))</f>
        <v>順北宮</v>
      </c>
      <c r="G355" s="180" t="str">
        <f>IF(F355="","",VLOOKUP(E355,資料!$B$4:$D$128,2,0))</f>
        <v>茄萣15車</v>
      </c>
      <c r="H355" s="14" t="str">
        <f>IFERROR(IF(B355="","",IF(VLOOKUP(B355,名冊!$B$3:$K$640,7,0)="","",VLOOKUP(B355,名冊!$B$3:$K$640,7,0))),"")</f>
        <v/>
      </c>
      <c r="I355" s="431">
        <f>IFERROR(IF(B355="","",VLOOKUP(B355,名冊!$B$3:$T$640,19,0)),"")</f>
        <v>3510</v>
      </c>
      <c r="J355" s="427">
        <f t="shared" si="12"/>
        <v>0</v>
      </c>
      <c r="K355" s="303"/>
      <c r="L355" s="303"/>
      <c r="M355" s="307"/>
      <c r="N355" s="307"/>
      <c r="O355" s="303"/>
      <c r="P355" s="303"/>
      <c r="Q355" s="317"/>
      <c r="R355" s="317"/>
      <c r="S355" s="303"/>
      <c r="T355" s="317"/>
      <c r="U355" s="303"/>
      <c r="V355" s="302" t="str">
        <f t="shared" si="13"/>
        <v/>
      </c>
    </row>
    <row r="356" spans="1:22">
      <c r="A356" s="26">
        <v>353</v>
      </c>
      <c r="B356" s="329">
        <v>110909</v>
      </c>
      <c r="C356" s="278" t="str">
        <f>IFERROR(IF($B356="","",VLOOKUP($B356,名冊!$B$3:$E$640,2,0)),"")</f>
        <v>電機一</v>
      </c>
      <c r="D356" s="278" t="str">
        <f>IFERROR(IF($B356="","",VLOOKUP($B356,名冊!$B$3:$E$640,3,0)),"")</f>
        <v>吳柏叡</v>
      </c>
      <c r="E356" s="206">
        <f>IFERROR(IF($B356="","",VLOOKUP($B356,名冊!$B$3:$E$640,4,0)),"")</f>
        <v>81</v>
      </c>
      <c r="F356" s="180" t="str">
        <f>IF(E356="","",VLOOKUP(E356,資料!$B$4:$D$128,3,0))</f>
        <v>順北宮</v>
      </c>
      <c r="G356" s="180" t="str">
        <f>IF(F356="","",VLOOKUP(E356,資料!$B$4:$D$128,2,0))</f>
        <v>茄萣15車</v>
      </c>
      <c r="H356" s="14" t="str">
        <f>IFERROR(IF(B356="","",IF(VLOOKUP(B356,名冊!$B$3:$K$640,7,0)="","",VLOOKUP(B356,名冊!$B$3:$K$640,7,0))),"")</f>
        <v/>
      </c>
      <c r="I356" s="431">
        <f>IFERROR(IF(B356="","",VLOOKUP(B356,名冊!$B$3:$T$640,19,0)),"")</f>
        <v>3510</v>
      </c>
      <c r="J356" s="428">
        <f t="shared" si="12"/>
        <v>0</v>
      </c>
      <c r="K356" s="303"/>
      <c r="L356" s="303"/>
      <c r="M356" s="307"/>
      <c r="N356" s="307"/>
      <c r="O356" s="303"/>
      <c r="P356" s="303"/>
      <c r="Q356" s="317"/>
      <c r="R356" s="317"/>
      <c r="S356" s="303"/>
      <c r="T356" s="317"/>
      <c r="U356" s="303"/>
      <c r="V356" s="302" t="str">
        <f t="shared" si="13"/>
        <v/>
      </c>
    </row>
    <row r="357" spans="1:22">
      <c r="A357" s="26">
        <v>354</v>
      </c>
      <c r="B357" s="23">
        <v>910703</v>
      </c>
      <c r="C357" s="278" t="str">
        <f>IFERROR(IF($B357="","",VLOOKUP($B357,名冊!$B$3:$E$640,2,0)),"")</f>
        <v>汽車三甲</v>
      </c>
      <c r="D357" s="278" t="str">
        <f>IFERROR(IF($B357="","",VLOOKUP($B357,名冊!$B$3:$E$640,3,0)),"")</f>
        <v>史聖宏</v>
      </c>
      <c r="E357" s="206">
        <f>IFERROR(IF($B357="","",VLOOKUP($B357,名冊!$B$3:$E$640,4,0)),"")</f>
        <v>81</v>
      </c>
      <c r="F357" s="180" t="str">
        <f>IF(E357="","",VLOOKUP(E357,資料!$B$4:$D$128,3,0))</f>
        <v>順北宮</v>
      </c>
      <c r="G357" s="180" t="str">
        <f>IF(F357="","",VLOOKUP(E357,資料!$B$4:$D$128,2,0))</f>
        <v>茄萣15車</v>
      </c>
      <c r="H357" s="14" t="str">
        <f>IFERROR(IF(B357="","",IF(VLOOKUP(B357,名冊!$B$3:$K$640,7,0)="","",VLOOKUP(B357,名冊!$B$3:$K$640,7,0))),"")</f>
        <v/>
      </c>
      <c r="I357" s="431">
        <f>IFERROR(IF(B357="","",VLOOKUP(B357,名冊!$B$3:$T$640,19,0)),"")</f>
        <v>1872</v>
      </c>
      <c r="J357" s="428">
        <f t="shared" si="12"/>
        <v>0</v>
      </c>
      <c r="K357" s="303"/>
      <c r="L357" s="303"/>
      <c r="M357" s="307"/>
      <c r="N357" s="307"/>
      <c r="O357" s="303"/>
      <c r="P357" s="303"/>
      <c r="Q357" s="317"/>
      <c r="R357" s="317"/>
      <c r="S357" s="303"/>
      <c r="T357" s="317"/>
      <c r="U357" s="303"/>
      <c r="V357" s="302" t="str">
        <f t="shared" si="13"/>
        <v/>
      </c>
    </row>
    <row r="358" spans="1:22">
      <c r="A358" s="26">
        <v>355</v>
      </c>
      <c r="B358" s="23">
        <v>911206</v>
      </c>
      <c r="C358" s="278" t="str">
        <f>IFERROR(IF($B358="","",VLOOKUP($B358,名冊!$B$3:$E$640,2,0)),"")</f>
        <v>電子三乙</v>
      </c>
      <c r="D358" s="278" t="str">
        <f>IFERROR(IF($B358="","",VLOOKUP($B358,名冊!$B$3:$E$640,3,0)),"")</f>
        <v>吳明軒</v>
      </c>
      <c r="E358" s="206">
        <f>IFERROR(IF($B358="","",VLOOKUP($B358,名冊!$B$3:$E$640,4,0)),"")</f>
        <v>81</v>
      </c>
      <c r="F358" s="180" t="str">
        <f>IF(E358="","",VLOOKUP(E358,資料!$B$4:$D$128,3,0))</f>
        <v>順北宮</v>
      </c>
      <c r="G358" s="180" t="str">
        <f>IF(F358="","",VLOOKUP(E358,資料!$B$4:$D$128,2,0))</f>
        <v>茄萣15車</v>
      </c>
      <c r="H358" s="14" t="str">
        <f>IFERROR(IF(B358="","",IF(VLOOKUP(B358,名冊!$B$3:$K$640,7,0)="","",VLOOKUP(B358,名冊!$B$3:$K$640,7,0))),"")</f>
        <v/>
      </c>
      <c r="I358" s="431">
        <f>IFERROR(IF(B358="","",VLOOKUP(B358,名冊!$B$3:$T$640,19,0)),"")</f>
        <v>1872</v>
      </c>
      <c r="J358" s="428">
        <f t="shared" si="12"/>
        <v>0</v>
      </c>
      <c r="K358" s="303"/>
      <c r="L358" s="303"/>
      <c r="M358" s="307"/>
      <c r="N358" s="307"/>
      <c r="O358" s="303"/>
      <c r="P358" s="303"/>
      <c r="Q358" s="317"/>
      <c r="R358" s="317"/>
      <c r="S358" s="303"/>
      <c r="T358" s="317"/>
      <c r="U358" s="303"/>
      <c r="V358" s="302" t="str">
        <f t="shared" si="13"/>
        <v/>
      </c>
    </row>
    <row r="359" spans="1:22">
      <c r="A359" s="26">
        <v>356</v>
      </c>
      <c r="B359" s="23">
        <v>911402</v>
      </c>
      <c r="C359" s="278" t="str">
        <f>IFERROR(IF($B359="","",VLOOKUP($B359,名冊!$B$3:$E$640,2,0)),"")</f>
        <v>化工三</v>
      </c>
      <c r="D359" s="278" t="str">
        <f>IFERROR(IF($B359="","",VLOOKUP($B359,名冊!$B$3:$E$640,3,0)),"")</f>
        <v>柯佩辰</v>
      </c>
      <c r="E359" s="206">
        <f>IFERROR(IF($B359="","",VLOOKUP($B359,名冊!$B$3:$E$640,4,0)),"")</f>
        <v>81</v>
      </c>
      <c r="F359" s="180" t="str">
        <f>IF(E359="","",VLOOKUP(E359,資料!$B$4:$D$128,3,0))</f>
        <v>順北宮</v>
      </c>
      <c r="G359" s="180" t="str">
        <f>IF(F359="","",VLOOKUP(E359,資料!$B$4:$D$128,2,0))</f>
        <v>茄萣15車</v>
      </c>
      <c r="H359" s="14" t="str">
        <f>IFERROR(IF(B359="","",IF(VLOOKUP(B359,名冊!$B$3:$K$640,7,0)="","",VLOOKUP(B359,名冊!$B$3:$K$640,7,0))),"")</f>
        <v/>
      </c>
      <c r="I359" s="431">
        <f>IFERROR(IF(B359="","",VLOOKUP(B359,名冊!$B$3:$T$640,19,0)),"")</f>
        <v>1872</v>
      </c>
      <c r="J359" s="428">
        <f t="shared" ref="J359" si="14">SUM(K359:U359)</f>
        <v>0</v>
      </c>
      <c r="K359" s="303"/>
      <c r="L359" s="303"/>
      <c r="M359" s="307"/>
      <c r="N359" s="307"/>
      <c r="O359" s="303"/>
      <c r="P359" s="303"/>
      <c r="Q359" s="317"/>
      <c r="R359" s="317"/>
      <c r="S359" s="303"/>
      <c r="T359" s="317"/>
      <c r="U359" s="303"/>
      <c r="V359" s="302" t="str">
        <f t="shared" si="13"/>
        <v/>
      </c>
    </row>
    <row r="360" spans="1:22">
      <c r="A360" s="26">
        <v>357</v>
      </c>
      <c r="B360" s="23">
        <v>911620</v>
      </c>
      <c r="C360" s="278" t="str">
        <f>IFERROR(IF($B360="","",VLOOKUP($B360,名冊!$B$3:$E$640,2,0)),"")</f>
        <v>室設三</v>
      </c>
      <c r="D360" s="278" t="str">
        <f>IFERROR(IF($B360="","",VLOOKUP($B360,名冊!$B$3:$E$640,3,0)),"")</f>
        <v>郭冠志</v>
      </c>
      <c r="E360" s="206">
        <f>IFERROR(IF($B360="","",VLOOKUP($B360,名冊!$B$3:$E$640,4,0)),"")</f>
        <v>81</v>
      </c>
      <c r="F360" s="180" t="str">
        <f>IF(E360="","",VLOOKUP(E360,資料!$B$4:$D$128,3,0))</f>
        <v>順北宮</v>
      </c>
      <c r="G360" s="180" t="str">
        <f>IF(F360="","",VLOOKUP(E360,資料!$B$4:$D$128,2,0))</f>
        <v>茄萣15車</v>
      </c>
      <c r="H360" s="14" t="str">
        <f>IFERROR(IF(B360="","",IF(VLOOKUP(B360,名冊!$B$3:$K$640,7,0)="","",VLOOKUP(B360,名冊!$B$3:$K$640,7,0))),"")</f>
        <v/>
      </c>
      <c r="I360" s="431">
        <f>IFERROR(IF(B360="","",VLOOKUP(B360,名冊!$B$3:$T$640,19,0)),"")</f>
        <v>1872</v>
      </c>
      <c r="J360" s="428">
        <f t="shared" ref="J360:J420" si="15">SUM(K360:U360)</f>
        <v>0</v>
      </c>
      <c r="K360" s="303"/>
      <c r="L360" s="303"/>
      <c r="M360" s="307"/>
      <c r="N360" s="307"/>
      <c r="O360" s="303"/>
      <c r="P360" s="303"/>
      <c r="Q360" s="317"/>
      <c r="R360" s="317"/>
      <c r="S360" s="303"/>
      <c r="T360" s="317"/>
      <c r="U360" s="303"/>
      <c r="V360" s="302" t="str">
        <f t="shared" si="13"/>
        <v/>
      </c>
    </row>
    <row r="361" spans="1:22">
      <c r="A361" s="26">
        <v>358</v>
      </c>
      <c r="B361" s="329" t="s">
        <v>778</v>
      </c>
      <c r="C361" s="278" t="str">
        <f>IFERROR(IF($B361="","",VLOOKUP($B361,名冊!$B$3:$E$640,2,0)),"")</f>
        <v>汽車二乙</v>
      </c>
      <c r="D361" s="278" t="str">
        <f>IFERROR(IF($B361="","",VLOOKUP($B361,名冊!$B$3:$E$640,3,0)),"")</f>
        <v>薛書閎</v>
      </c>
      <c r="E361" s="206">
        <f>IFERROR(IF($B361="","",VLOOKUP($B361,名冊!$B$3:$E$640,4,0)),"")</f>
        <v>81</v>
      </c>
      <c r="F361" s="180" t="str">
        <f>IF(E361="","",VLOOKUP(E361,資料!$B$4:$D$128,3,0))</f>
        <v>順北宮</v>
      </c>
      <c r="G361" s="180" t="str">
        <f>IF(F361="","",VLOOKUP(E361,資料!$B$4:$D$128,2,0))</f>
        <v>茄萣15車</v>
      </c>
      <c r="H361" s="14" t="str">
        <f>IFERROR(IF(B361="","",IF(VLOOKUP(B361,名冊!$B$3:$K$640,7,0)="","",VLOOKUP(B361,名冊!$B$3:$K$640,7,0))),"")</f>
        <v/>
      </c>
      <c r="I361" s="431">
        <f>IFERROR(IF(B361="","",VLOOKUP(B361,名冊!$B$3:$T$640,19,0)),"")</f>
        <v>3510</v>
      </c>
      <c r="J361" s="428">
        <f t="shared" si="15"/>
        <v>0</v>
      </c>
      <c r="K361" s="303"/>
      <c r="L361" s="303"/>
      <c r="M361" s="307"/>
      <c r="N361" s="307"/>
      <c r="O361" s="303"/>
      <c r="P361" s="303"/>
      <c r="Q361" s="317"/>
      <c r="R361" s="317"/>
      <c r="S361" s="303"/>
      <c r="T361" s="317"/>
      <c r="U361" s="303"/>
      <c r="V361" s="302" t="str">
        <f t="shared" si="13"/>
        <v/>
      </c>
    </row>
    <row r="362" spans="1:22">
      <c r="A362" s="26">
        <v>359</v>
      </c>
      <c r="B362" s="23" t="s">
        <v>870</v>
      </c>
      <c r="C362" s="278" t="str">
        <f>IFERROR(IF($B362="","",VLOOKUP($B362,名冊!$B$3:$E$640,2,0)),"")</f>
        <v>資訊二</v>
      </c>
      <c r="D362" s="278" t="str">
        <f>IFERROR(IF($B362="","",VLOOKUP($B362,名冊!$B$3:$E$640,3,0)),"")</f>
        <v>薛丞恩</v>
      </c>
      <c r="E362" s="206">
        <f>IFERROR(IF($B362="","",VLOOKUP($B362,名冊!$B$3:$E$640,4,0)),"")</f>
        <v>81</v>
      </c>
      <c r="F362" s="180" t="str">
        <f>IF(E362="","",VLOOKUP(E362,資料!$B$4:$D$128,3,0))</f>
        <v>順北宮</v>
      </c>
      <c r="G362" s="180" t="str">
        <f>IF(F362="","",VLOOKUP(E362,資料!$B$4:$D$128,2,0))</f>
        <v>茄萣15車</v>
      </c>
      <c r="H362" s="14" t="str">
        <f>IFERROR(IF(B362="","",IF(VLOOKUP(B362,名冊!$B$3:$K$640,7,0)="","",VLOOKUP(B362,名冊!$B$3:$K$640,7,0))),"")</f>
        <v/>
      </c>
      <c r="I362" s="431">
        <f>IFERROR(IF(B362="","",VLOOKUP(B362,名冊!$B$3:$T$640,19,0)),"")</f>
        <v>3510</v>
      </c>
      <c r="J362" s="428">
        <f t="shared" si="15"/>
        <v>0</v>
      </c>
      <c r="K362" s="303"/>
      <c r="L362" s="303"/>
      <c r="M362" s="307"/>
      <c r="N362" s="307"/>
      <c r="O362" s="303"/>
      <c r="P362" s="303"/>
      <c r="Q362" s="317"/>
      <c r="R362" s="317"/>
      <c r="S362" s="303"/>
      <c r="T362" s="317"/>
      <c r="U362" s="303"/>
      <c r="V362" s="302" t="str">
        <f t="shared" si="13"/>
        <v/>
      </c>
    </row>
    <row r="363" spans="1:22">
      <c r="A363" s="26">
        <v>360</v>
      </c>
      <c r="B363" s="329" t="s">
        <v>871</v>
      </c>
      <c r="C363" s="278" t="str">
        <f>IFERROR(IF($B363="","",VLOOKUP($B363,名冊!$B$3:$E$640,2,0)),"")</f>
        <v>資訊二</v>
      </c>
      <c r="D363" s="278" t="str">
        <f>IFERROR(IF($B363="","",VLOOKUP($B363,名冊!$B$3:$E$640,3,0)),"")</f>
        <v>薛斯韓</v>
      </c>
      <c r="E363" s="206">
        <f>IFERROR(IF($B363="","",VLOOKUP($B363,名冊!$B$3:$E$640,4,0)),"")</f>
        <v>81</v>
      </c>
      <c r="F363" s="180" t="str">
        <f>IF(E363="","",VLOOKUP(E363,資料!$B$4:$D$128,3,0))</f>
        <v>順北宮</v>
      </c>
      <c r="G363" s="180" t="str">
        <f>IF(F363="","",VLOOKUP(E363,資料!$B$4:$D$128,2,0))</f>
        <v>茄萣15車</v>
      </c>
      <c r="H363" s="14" t="str">
        <f>IFERROR(IF(B363="","",IF(VLOOKUP(B363,名冊!$B$3:$K$640,7,0)="","",VLOOKUP(B363,名冊!$B$3:$K$640,7,0))),"")</f>
        <v/>
      </c>
      <c r="I363" s="431">
        <f>IFERROR(IF(B363="","",VLOOKUP(B363,名冊!$B$3:$T$640,19,0)),"")</f>
        <v>3510</v>
      </c>
      <c r="J363" s="428">
        <f t="shared" si="15"/>
        <v>0</v>
      </c>
      <c r="K363" s="303"/>
      <c r="L363" s="303"/>
      <c r="M363" s="307"/>
      <c r="N363" s="307"/>
      <c r="O363" s="303"/>
      <c r="P363" s="303"/>
      <c r="Q363" s="317"/>
      <c r="R363" s="317"/>
      <c r="S363" s="303"/>
      <c r="T363" s="317"/>
      <c r="U363" s="303"/>
      <c r="V363" s="302" t="str">
        <f t="shared" si="13"/>
        <v/>
      </c>
    </row>
    <row r="364" spans="1:22">
      <c r="A364" s="26">
        <v>361</v>
      </c>
      <c r="B364" s="23" t="s">
        <v>903</v>
      </c>
      <c r="C364" s="278" t="str">
        <f>IFERROR(IF($B364="","",VLOOKUP($B364,名冊!$B$3:$E$640,2,0)),"")</f>
        <v>建築二</v>
      </c>
      <c r="D364" s="278" t="str">
        <f>IFERROR(IF($B364="","",VLOOKUP($B364,名冊!$B$3:$E$640,3,0)),"")</f>
        <v>賀政杰</v>
      </c>
      <c r="E364" s="206">
        <f>IFERROR(IF($B364="","",VLOOKUP($B364,名冊!$B$3:$E$640,4,0)),"")</f>
        <v>81</v>
      </c>
      <c r="F364" s="180" t="str">
        <f>IF(E364="","",VLOOKUP(E364,資料!$B$4:$D$128,3,0))</f>
        <v>順北宮</v>
      </c>
      <c r="G364" s="180" t="str">
        <f>IF(F364="","",VLOOKUP(E364,資料!$B$4:$D$128,2,0))</f>
        <v>茄萣15車</v>
      </c>
      <c r="H364" s="14" t="str">
        <f>IFERROR(IF(B364="","",IF(VLOOKUP(B364,名冊!$B$3:$K$640,7,0)="","",VLOOKUP(B364,名冊!$B$3:$K$640,7,0))),"")</f>
        <v/>
      </c>
      <c r="I364" s="431">
        <f>IFERROR(IF(B364="","",VLOOKUP(B364,名冊!$B$3:$T$640,19,0)),"")</f>
        <v>3510</v>
      </c>
      <c r="J364" s="428">
        <f t="shared" si="15"/>
        <v>0</v>
      </c>
      <c r="K364" s="303"/>
      <c r="L364" s="303"/>
      <c r="M364" s="307"/>
      <c r="N364" s="307"/>
      <c r="O364" s="303"/>
      <c r="P364" s="303"/>
      <c r="Q364" s="317"/>
      <c r="R364" s="317"/>
      <c r="S364" s="303"/>
      <c r="T364" s="317"/>
      <c r="U364" s="303"/>
      <c r="V364" s="302" t="str">
        <f t="shared" si="13"/>
        <v/>
      </c>
    </row>
    <row r="365" spans="1:22">
      <c r="A365" s="26">
        <v>362</v>
      </c>
      <c r="B365" s="329">
        <v>110403</v>
      </c>
      <c r="C365" s="278" t="str">
        <f>IFERROR(IF($B365="","",VLOOKUP($B365,名冊!$B$3:$E$640,2,0)),"")</f>
        <v>園藝一</v>
      </c>
      <c r="D365" s="278" t="str">
        <f>IFERROR(IF($B365="","",VLOOKUP($B365,名冊!$B$3:$E$640,3,0)),"")</f>
        <v>杜玫萱</v>
      </c>
      <c r="E365" s="206" t="str">
        <f>IFERROR(IF($B365="","",VLOOKUP($B365,名冊!$B$3:$E$640,4,0)),"")</f>
        <v>82-2</v>
      </c>
      <c r="F365" s="180" t="str">
        <f>IF(E365="","",VLOOKUP(E365,資料!$B$4:$D$128,3,0))</f>
        <v>萬福宮-2(全家門口)</v>
      </c>
      <c r="G365" s="180" t="str">
        <f>IF(F365="","",VLOOKUP(E365,資料!$B$4:$D$128,2,0))</f>
        <v>茄萣15車</v>
      </c>
      <c r="H365" s="14" t="str">
        <f>IFERROR(IF(B365="","",IF(VLOOKUP(B365,名冊!$B$3:$K$640,7,0)="","",VLOOKUP(B365,名冊!$B$3:$K$640,7,0))),"")</f>
        <v/>
      </c>
      <c r="I365" s="431">
        <f>IFERROR(IF(B365="","",VLOOKUP(B365,名冊!$B$3:$T$640,19,0)),"")</f>
        <v>3510</v>
      </c>
      <c r="J365" s="428">
        <f t="shared" si="15"/>
        <v>0</v>
      </c>
      <c r="K365" s="303"/>
      <c r="L365" s="303"/>
      <c r="M365" s="307"/>
      <c r="N365" s="307"/>
      <c r="O365" s="303"/>
      <c r="P365" s="303"/>
      <c r="Q365" s="317"/>
      <c r="R365" s="318"/>
      <c r="S365" s="303"/>
      <c r="T365" s="317"/>
      <c r="U365" s="303"/>
      <c r="V365" s="302" t="str">
        <f t="shared" si="13"/>
        <v/>
      </c>
    </row>
    <row r="366" spans="1:22">
      <c r="A366" s="26">
        <v>363</v>
      </c>
      <c r="B366" s="329" t="s">
        <v>632</v>
      </c>
      <c r="C366" s="278" t="str">
        <f>IFERROR(IF($B366="","",VLOOKUP($B366,名冊!$B$3:$E$640,2,0)),"")</f>
        <v>機電二</v>
      </c>
      <c r="D366" s="278" t="str">
        <f>IFERROR(IF($B366="","",VLOOKUP($B366,名冊!$B$3:$E$640,3,0)),"")</f>
        <v>蔡民嘉</v>
      </c>
      <c r="E366" s="206" t="str">
        <f>IFERROR(IF($B366="","",VLOOKUP($B366,名冊!$B$3:$E$640,4,0)),"")</f>
        <v>82-2</v>
      </c>
      <c r="F366" s="180" t="str">
        <f>IF(E366="","",VLOOKUP(E366,資料!$B$4:$D$128,3,0))</f>
        <v>萬福宮-2(全家門口)</v>
      </c>
      <c r="G366" s="180" t="str">
        <f>IF(F366="","",VLOOKUP(E366,資料!$B$4:$D$128,2,0))</f>
        <v>茄萣15車</v>
      </c>
      <c r="H366" s="14" t="str">
        <f>IFERROR(IF(B366="","",IF(VLOOKUP(B366,名冊!$B$3:$K$640,7,0)="","",VLOOKUP(B366,名冊!$B$3:$K$640,7,0))),"")</f>
        <v/>
      </c>
      <c r="I366" s="431">
        <f>IFERROR(IF(B366="","",VLOOKUP(B366,名冊!$B$3:$T$640,19,0)),"")</f>
        <v>3510</v>
      </c>
      <c r="J366" s="428">
        <f t="shared" si="15"/>
        <v>0</v>
      </c>
      <c r="K366" s="303"/>
      <c r="L366" s="303"/>
      <c r="M366" s="307"/>
      <c r="N366" s="307"/>
      <c r="O366" s="303"/>
      <c r="P366" s="303"/>
      <c r="Q366" s="317"/>
      <c r="R366" s="317"/>
      <c r="S366" s="303"/>
      <c r="T366" s="317"/>
      <c r="U366" s="303"/>
      <c r="V366" s="302" t="str">
        <f t="shared" si="13"/>
        <v/>
      </c>
    </row>
    <row r="367" spans="1:22">
      <c r="A367" s="26">
        <v>364</v>
      </c>
      <c r="B367" s="329" t="s">
        <v>681</v>
      </c>
      <c r="C367" s="278" t="str">
        <f>IFERROR(IF($B367="","",VLOOKUP($B367,名冊!$B$3:$E$640,2,0)),"")</f>
        <v>園藝二</v>
      </c>
      <c r="D367" s="278" t="str">
        <f>IFERROR(IF($B367="","",VLOOKUP($B367,名冊!$B$3:$E$640,3,0)),"")</f>
        <v>侯谷霖</v>
      </c>
      <c r="E367" s="206" t="str">
        <f>IFERROR(IF($B367="","",VLOOKUP($B367,名冊!$B$3:$E$640,4,0)),"")</f>
        <v>82-2</v>
      </c>
      <c r="F367" s="180" t="str">
        <f>IF(E367="","",VLOOKUP(E367,資料!$B$4:$D$128,3,0))</f>
        <v>萬福宮-2(全家門口)</v>
      </c>
      <c r="G367" s="180" t="str">
        <f>IF(F367="","",VLOOKUP(E367,資料!$B$4:$D$128,2,0))</f>
        <v>茄萣15車</v>
      </c>
      <c r="H367" s="14" t="str">
        <f>IFERROR(IF(B367="","",IF(VLOOKUP(B367,名冊!$B$3:$K$640,7,0)="","",VLOOKUP(B367,名冊!$B$3:$K$640,7,0))),"")</f>
        <v/>
      </c>
      <c r="I367" s="431">
        <f>IFERROR(IF(B367="","",VLOOKUP(B367,名冊!$B$3:$T$640,19,0)),"")</f>
        <v>3510</v>
      </c>
      <c r="J367" s="428">
        <f t="shared" si="15"/>
        <v>0</v>
      </c>
      <c r="K367" s="303"/>
      <c r="L367" s="303"/>
      <c r="M367" s="307"/>
      <c r="N367" s="307"/>
      <c r="O367" s="303"/>
      <c r="P367" s="303"/>
      <c r="Q367" s="317"/>
      <c r="R367" s="317"/>
      <c r="S367" s="303"/>
      <c r="T367" s="317"/>
      <c r="U367" s="303"/>
      <c r="V367" s="302" t="str">
        <f t="shared" si="13"/>
        <v/>
      </c>
    </row>
    <row r="368" spans="1:22">
      <c r="A368" s="26">
        <v>365</v>
      </c>
      <c r="B368" s="329" t="s">
        <v>710</v>
      </c>
      <c r="C368" s="278" t="str">
        <f>IFERROR(IF($B368="","",VLOOKUP($B368,名冊!$B$3:$E$640,2,0)),"")</f>
        <v>機械二甲</v>
      </c>
      <c r="D368" s="278" t="str">
        <f>IFERROR(IF($B368="","",VLOOKUP($B368,名冊!$B$3:$E$640,3,0)),"")</f>
        <v>薛名旗</v>
      </c>
      <c r="E368" s="206" t="str">
        <f>IFERROR(IF($B368="","",VLOOKUP($B368,名冊!$B$3:$E$640,4,0)),"")</f>
        <v>82-2</v>
      </c>
      <c r="F368" s="180" t="str">
        <f>IF(E368="","",VLOOKUP(E368,資料!$B$4:$D$128,3,0))</f>
        <v>萬福宮-2(全家門口)</v>
      </c>
      <c r="G368" s="180" t="str">
        <f>IF(F368="","",VLOOKUP(E368,資料!$B$4:$D$128,2,0))</f>
        <v>茄萣15車</v>
      </c>
      <c r="H368" s="14" t="str">
        <f>IFERROR(IF(B368="","",IF(VLOOKUP(B368,名冊!$B$3:$K$640,7,0)="","",VLOOKUP(B368,名冊!$B$3:$K$640,7,0))),"")</f>
        <v/>
      </c>
      <c r="I368" s="431">
        <f>IFERROR(IF(B368="","",VLOOKUP(B368,名冊!$B$3:$T$640,19,0)),"")</f>
        <v>3510</v>
      </c>
      <c r="J368" s="428">
        <f t="shared" si="15"/>
        <v>0</v>
      </c>
      <c r="K368" s="303"/>
      <c r="L368" s="303"/>
      <c r="M368" s="307"/>
      <c r="N368" s="307"/>
      <c r="O368" s="303"/>
      <c r="P368" s="303"/>
      <c r="Q368" s="317"/>
      <c r="R368" s="317"/>
      <c r="S368" s="303"/>
      <c r="T368" s="317"/>
      <c r="U368" s="303"/>
      <c r="V368" s="302" t="str">
        <f t="shared" si="13"/>
        <v/>
      </c>
    </row>
    <row r="369" spans="1:22">
      <c r="A369" s="26">
        <v>366</v>
      </c>
      <c r="B369" s="329" t="s">
        <v>869</v>
      </c>
      <c r="C369" s="278" t="str">
        <f>IFERROR(IF($B369="","",VLOOKUP($B369,名冊!$B$3:$E$640,2,0)),"")</f>
        <v>資訊二</v>
      </c>
      <c r="D369" s="278" t="str">
        <f>IFERROR(IF($B369="","",VLOOKUP($B369,名冊!$B$3:$E$640,3,0)),"")</f>
        <v>蔡培生</v>
      </c>
      <c r="E369" s="206" t="str">
        <f>IFERROR(IF($B369="","",VLOOKUP($B369,名冊!$B$3:$E$640,4,0)),"")</f>
        <v>82-2</v>
      </c>
      <c r="F369" s="180" t="str">
        <f>IF(E369="","",VLOOKUP(E369,資料!$B$4:$D$128,3,0))</f>
        <v>萬福宮-2(全家門口)</v>
      </c>
      <c r="G369" s="180" t="str">
        <f>IF(F369="","",VLOOKUP(E369,資料!$B$4:$D$128,2,0))</f>
        <v>茄萣15車</v>
      </c>
      <c r="H369" s="14" t="str">
        <f>IFERROR(IF(B369="","",IF(VLOOKUP(B369,名冊!$B$3:$K$640,7,0)="","",VLOOKUP(B369,名冊!$B$3:$K$640,7,0))),"")</f>
        <v/>
      </c>
      <c r="I369" s="431">
        <f>IFERROR(IF(B369="","",VLOOKUP(B369,名冊!$B$3:$T$640,19,0)),"")</f>
        <v>3510</v>
      </c>
      <c r="J369" s="428">
        <f t="shared" si="15"/>
        <v>0</v>
      </c>
      <c r="K369" s="303"/>
      <c r="L369" s="303"/>
      <c r="M369" s="307"/>
      <c r="N369" s="307"/>
      <c r="O369" s="303"/>
      <c r="P369" s="303"/>
      <c r="Q369" s="317"/>
      <c r="R369" s="317"/>
      <c r="S369" s="303"/>
      <c r="T369" s="317"/>
      <c r="U369" s="303"/>
      <c r="V369" s="302" t="str">
        <f t="shared" si="13"/>
        <v/>
      </c>
    </row>
    <row r="370" spans="1:22">
      <c r="A370" s="26">
        <v>367</v>
      </c>
      <c r="B370" s="87" t="s">
        <v>875</v>
      </c>
      <c r="C370" s="278" t="str">
        <f>IFERROR(IF($B370="","",VLOOKUP($B370,名冊!$B$3:$E$640,2,0)),"")</f>
        <v>化工二</v>
      </c>
      <c r="D370" s="278" t="str">
        <f>IFERROR(IF($B370="","",VLOOKUP($B370,名冊!$B$3:$E$640,3,0)),"")</f>
        <v>郭韶婷</v>
      </c>
      <c r="E370" s="206" t="str">
        <f>IFERROR(IF($B370="","",VLOOKUP($B370,名冊!$B$3:$E$640,4,0)),"")</f>
        <v>82-2</v>
      </c>
      <c r="F370" s="180" t="str">
        <f>IF(E370="","",VLOOKUP(E370,資料!$B$4:$D$128,3,0))</f>
        <v>萬福宮-2(全家門口)</v>
      </c>
      <c r="G370" s="180" t="str">
        <f>IF(F370="","",VLOOKUP(E370,資料!$B$4:$D$128,2,0))</f>
        <v>茄萣15車</v>
      </c>
      <c r="H370" s="14" t="str">
        <f>IFERROR(IF(B370="","",IF(VLOOKUP(B370,名冊!$B$3:$K$640,7,0)="","",VLOOKUP(B370,名冊!$B$3:$K$640,7,0))),"")</f>
        <v/>
      </c>
      <c r="I370" s="431">
        <f>IFERROR(IF(B370="","",VLOOKUP(B370,名冊!$B$3:$T$640,19,0)),"")</f>
        <v>3510</v>
      </c>
      <c r="J370" s="428">
        <f t="shared" si="15"/>
        <v>0</v>
      </c>
      <c r="K370" s="303"/>
      <c r="L370" s="303"/>
      <c r="M370" s="307"/>
      <c r="N370" s="307"/>
      <c r="O370" s="303"/>
      <c r="P370" s="303"/>
      <c r="Q370" s="317"/>
      <c r="R370" s="317"/>
      <c r="S370" s="303"/>
      <c r="T370" s="317"/>
      <c r="U370" s="303"/>
      <c r="V370" s="302" t="str">
        <f t="shared" si="13"/>
        <v/>
      </c>
    </row>
    <row r="371" spans="1:22" s="2" customFormat="1">
      <c r="A371" s="26">
        <v>368</v>
      </c>
      <c r="B371" s="23">
        <v>911107</v>
      </c>
      <c r="C371" s="278" t="str">
        <f>IFERROR(IF($B371="","",VLOOKUP($B371,名冊!$B$3:$E$640,2,0)),"")</f>
        <v>電子三甲</v>
      </c>
      <c r="D371" s="278" t="str">
        <f>IFERROR(IF($B371="","",VLOOKUP($B371,名冊!$B$3:$E$640,3,0)),"")</f>
        <v>李益嘉</v>
      </c>
      <c r="E371" s="206" t="str">
        <f>IFERROR(IF($B371="","",VLOOKUP($B371,名冊!$B$3:$E$640,4,0)),"")</f>
        <v>82-2</v>
      </c>
      <c r="F371" s="180" t="str">
        <f>IF(E371="","",VLOOKUP(E371,資料!$B$4:$D$128,3,0))</f>
        <v>萬福宮-2(全家門口)</v>
      </c>
      <c r="G371" s="180" t="str">
        <f>IF(F371="","",VLOOKUP(E371,資料!$B$4:$D$128,2,0))</f>
        <v>茄萣15車</v>
      </c>
      <c r="H371" s="14" t="str">
        <f>IFERROR(IF(B371="","",IF(VLOOKUP(B371,名冊!$B$3:$K$640,7,0)="","",VLOOKUP(B371,名冊!$B$3:$K$640,7,0))),"")</f>
        <v/>
      </c>
      <c r="I371" s="431">
        <f>IFERROR(IF(B371="","",VLOOKUP(B371,名冊!$B$3:$T$640,19,0)),"")</f>
        <v>1872</v>
      </c>
      <c r="J371" s="428">
        <f t="shared" si="15"/>
        <v>0</v>
      </c>
      <c r="K371" s="306"/>
      <c r="L371" s="306"/>
      <c r="M371" s="308"/>
      <c r="N371" s="308"/>
      <c r="O371" s="306"/>
      <c r="P371" s="306"/>
      <c r="Q371" s="318"/>
      <c r="R371" s="318"/>
      <c r="S371" s="306"/>
      <c r="T371" s="318"/>
      <c r="U371" s="306"/>
      <c r="V371" s="302" t="str">
        <f t="shared" si="13"/>
        <v/>
      </c>
    </row>
    <row r="372" spans="1:22">
      <c r="A372" s="26">
        <v>369</v>
      </c>
      <c r="B372" s="329">
        <v>110122</v>
      </c>
      <c r="C372" s="278" t="str">
        <f>IFERROR(IF($B372="","",VLOOKUP($B372,名冊!$B$3:$E$640,2,0)),"")</f>
        <v>機電一</v>
      </c>
      <c r="D372" s="278" t="str">
        <f>IFERROR(IF($B372="","",VLOOKUP($B372,名冊!$B$3:$E$640,3,0)),"")</f>
        <v>陳堂晋</v>
      </c>
      <c r="E372" s="206">
        <f>IFERROR(IF($B372="","",VLOOKUP($B372,名冊!$B$3:$E$640,4,0)),"")</f>
        <v>131</v>
      </c>
      <c r="F372" s="180" t="str">
        <f>IF(E372="","",VLOOKUP(E372,資料!$B$4:$D$128,3,0))</f>
        <v>東方科大(華泰銀行)</v>
      </c>
      <c r="G372" s="180" t="str">
        <f>IF(F372="","",VLOOKUP(E372,資料!$B$4:$D$128,2,0))</f>
        <v>茄萣15車</v>
      </c>
      <c r="H372" s="14" t="str">
        <f>IFERROR(IF(B372="","",IF(VLOOKUP(B372,名冊!$B$3:$K$640,7,0)="","",VLOOKUP(B372,名冊!$B$3:$K$640,7,0))),"")</f>
        <v/>
      </c>
      <c r="I372" s="431">
        <f>IFERROR(IF(B372="","",VLOOKUP(B372,名冊!$B$3:$T$640,19,0)),"")</f>
        <v>3285</v>
      </c>
      <c r="J372" s="428">
        <f t="shared" si="15"/>
        <v>0</v>
      </c>
      <c r="K372" s="303"/>
      <c r="L372" s="303"/>
      <c r="M372" s="307"/>
      <c r="N372" s="307"/>
      <c r="O372" s="303"/>
      <c r="P372" s="303"/>
      <c r="Q372" s="317"/>
      <c r="R372" s="317"/>
      <c r="S372" s="303"/>
      <c r="T372" s="317"/>
      <c r="U372" s="303"/>
      <c r="V372" s="302" t="str">
        <f t="shared" si="13"/>
        <v/>
      </c>
    </row>
    <row r="373" spans="1:22">
      <c r="A373" s="26">
        <v>370</v>
      </c>
      <c r="B373" s="329">
        <v>110309</v>
      </c>
      <c r="C373" s="278" t="str">
        <f>IFERROR(IF($B373="","",VLOOKUP($B373,名冊!$B$3:$E$640,2,0)),"")</f>
        <v>家政一</v>
      </c>
      <c r="D373" s="278" t="str">
        <f>IFERROR(IF($B373="","",VLOOKUP($B373,名冊!$B$3:$E$640,3,0)),"")</f>
        <v>李惠娘</v>
      </c>
      <c r="E373" s="206">
        <f>IFERROR(IF($B373="","",VLOOKUP($B373,名冊!$B$3:$E$640,4,0)),"")</f>
        <v>131</v>
      </c>
      <c r="F373" s="180" t="str">
        <f>IF(E373="","",VLOOKUP(E373,資料!$B$4:$D$128,3,0))</f>
        <v>東方科大(華泰銀行)</v>
      </c>
      <c r="G373" s="180" t="str">
        <f>IF(F373="","",VLOOKUP(E373,資料!$B$4:$D$128,2,0))</f>
        <v>茄萣15車</v>
      </c>
      <c r="H373" s="14" t="str">
        <f>IFERROR(IF(B373="","",IF(VLOOKUP(B373,名冊!$B$3:$K$640,7,0)="","",VLOOKUP(B373,名冊!$B$3:$K$640,7,0))),"")</f>
        <v/>
      </c>
      <c r="I373" s="431">
        <f>IFERROR(IF(B373="","",VLOOKUP(B373,名冊!$B$3:$T$640,19,0)),"")</f>
        <v>3285</v>
      </c>
      <c r="J373" s="428">
        <f t="shared" si="15"/>
        <v>0</v>
      </c>
      <c r="K373" s="303"/>
      <c r="L373" s="303"/>
      <c r="M373" s="307"/>
      <c r="N373" s="307"/>
      <c r="O373" s="303"/>
      <c r="P373" s="303"/>
      <c r="Q373" s="303"/>
      <c r="R373" s="303"/>
      <c r="S373" s="303"/>
      <c r="T373" s="303"/>
      <c r="U373" s="303"/>
      <c r="V373" s="302" t="str">
        <f t="shared" si="13"/>
        <v/>
      </c>
    </row>
    <row r="374" spans="1:22">
      <c r="A374" s="26">
        <v>371</v>
      </c>
      <c r="B374" s="329">
        <v>110516</v>
      </c>
      <c r="C374" s="278" t="str">
        <f>IFERROR(IF($B374="","",VLOOKUP($B374,名冊!$B$3:$E$640,2,0)),"")</f>
        <v>機械一甲</v>
      </c>
      <c r="D374" s="278" t="str">
        <f>IFERROR(IF($B374="","",VLOOKUP($B374,名冊!$B$3:$E$640,3,0)),"")</f>
        <v>邱繹宸</v>
      </c>
      <c r="E374" s="206">
        <f>IFERROR(IF($B374="","",VLOOKUP($B374,名冊!$B$3:$E$640,4,0)),"")</f>
        <v>131</v>
      </c>
      <c r="F374" s="180" t="str">
        <f>IF(E374="","",VLOOKUP(E374,資料!$B$4:$D$128,3,0))</f>
        <v>東方科大(華泰銀行)</v>
      </c>
      <c r="G374" s="180" t="str">
        <f>IF(F374="","",VLOOKUP(E374,資料!$B$4:$D$128,2,0))</f>
        <v>茄萣15車</v>
      </c>
      <c r="H374" s="14" t="str">
        <f>IFERROR(IF(B374="","",IF(VLOOKUP(B374,名冊!$B$3:$K$640,7,0)="","",VLOOKUP(B374,名冊!$B$3:$K$640,7,0))),"")</f>
        <v/>
      </c>
      <c r="I374" s="431">
        <f>IFERROR(IF(B374="","",VLOOKUP(B374,名冊!$B$3:$T$640,19,0)),"")</f>
        <v>3285</v>
      </c>
      <c r="J374" s="428">
        <f t="shared" si="15"/>
        <v>0</v>
      </c>
      <c r="K374" s="303"/>
      <c r="L374" s="303"/>
      <c r="M374" s="307"/>
      <c r="N374" s="307"/>
      <c r="O374" s="303"/>
      <c r="P374" s="303"/>
      <c r="Q374" s="317"/>
      <c r="R374" s="317"/>
      <c r="S374" s="303"/>
      <c r="T374" s="317"/>
      <c r="U374" s="303"/>
      <c r="V374" s="302" t="str">
        <f t="shared" si="13"/>
        <v/>
      </c>
    </row>
    <row r="375" spans="1:22">
      <c r="A375" s="26">
        <v>372</v>
      </c>
      <c r="B375" s="23">
        <v>910316</v>
      </c>
      <c r="C375" s="278" t="str">
        <f>IFERROR(IF($B375="","",VLOOKUP($B375,名冊!$B$3:$E$640,2,0)),"")</f>
        <v>家政三</v>
      </c>
      <c r="D375" s="278" t="str">
        <f>IFERROR(IF($B375="","",VLOOKUP($B375,名冊!$B$3:$E$640,3,0)),"")</f>
        <v>陳宥君</v>
      </c>
      <c r="E375" s="206">
        <f>IFERROR(IF($B375="","",VLOOKUP($B375,名冊!$B$3:$E$640,4,0)),"")</f>
        <v>131</v>
      </c>
      <c r="F375" s="180" t="str">
        <f>IF(E375="","",VLOOKUP(E375,資料!$B$4:$D$128,3,0))</f>
        <v>東方科大(華泰銀行)</v>
      </c>
      <c r="G375" s="180" t="str">
        <f>IF(F375="","",VLOOKUP(E375,資料!$B$4:$D$128,2,0))</f>
        <v>茄萣15車</v>
      </c>
      <c r="H375" s="14" t="str">
        <f>IFERROR(IF(B375="","",IF(VLOOKUP(B375,名冊!$B$3:$K$640,7,0)="","",VLOOKUP(B375,名冊!$B$3:$K$640,7,0))),"")</f>
        <v/>
      </c>
      <c r="I375" s="431">
        <f>IFERROR(IF(B375="","",VLOOKUP(B375,名冊!$B$3:$T$640,19,0)),"")</f>
        <v>1752</v>
      </c>
      <c r="J375" s="428">
        <f t="shared" si="15"/>
        <v>0</v>
      </c>
      <c r="K375" s="303"/>
      <c r="L375" s="303"/>
      <c r="M375" s="307"/>
      <c r="N375" s="307"/>
      <c r="O375" s="303"/>
      <c r="P375" s="303"/>
      <c r="Q375" s="317"/>
      <c r="R375" s="317"/>
      <c r="S375" s="303"/>
      <c r="T375" s="317"/>
      <c r="U375" s="303"/>
      <c r="V375" s="302" t="str">
        <f t="shared" si="13"/>
        <v/>
      </c>
    </row>
    <row r="376" spans="1:22">
      <c r="A376" s="26">
        <v>373</v>
      </c>
      <c r="B376" s="23">
        <v>910614</v>
      </c>
      <c r="C376" s="278" t="str">
        <f>IFERROR(IF($B376="","",VLOOKUP($B376,名冊!$B$3:$E$640,2,0)),"")</f>
        <v>機械三乙</v>
      </c>
      <c r="D376" s="278" t="str">
        <f>IFERROR(IF($B376="","",VLOOKUP($B376,名冊!$B$3:$E$640,3,0)),"")</f>
        <v>林彥呈</v>
      </c>
      <c r="E376" s="206">
        <f>IFERROR(IF($B376="","",VLOOKUP($B376,名冊!$B$3:$E$640,4,0)),"")</f>
        <v>131</v>
      </c>
      <c r="F376" s="180" t="str">
        <f>IF(E376="","",VLOOKUP(E376,資料!$B$4:$D$128,3,0))</f>
        <v>東方科大(華泰銀行)</v>
      </c>
      <c r="G376" s="180" t="str">
        <f>IF(F376="","",VLOOKUP(E376,資料!$B$4:$D$128,2,0))</f>
        <v>茄萣15車</v>
      </c>
      <c r="H376" s="14" t="str">
        <f>IFERROR(IF(B376="","",IF(VLOOKUP(B376,名冊!$B$3:$K$640,7,0)="","",VLOOKUP(B376,名冊!$B$3:$K$640,7,0))),"")</f>
        <v/>
      </c>
      <c r="I376" s="431">
        <f>IFERROR(IF(B376="","",VLOOKUP(B376,名冊!$B$3:$T$640,19,0)),"")</f>
        <v>1752</v>
      </c>
      <c r="J376" s="428">
        <f t="shared" si="15"/>
        <v>0</v>
      </c>
      <c r="K376" s="303"/>
      <c r="L376" s="303"/>
      <c r="M376" s="307"/>
      <c r="N376" s="307"/>
      <c r="O376" s="303"/>
      <c r="P376" s="303"/>
      <c r="Q376" s="317"/>
      <c r="R376" s="317"/>
      <c r="S376" s="303"/>
      <c r="T376" s="317"/>
      <c r="U376" s="303"/>
      <c r="V376" s="302" t="str">
        <f t="shared" si="13"/>
        <v/>
      </c>
    </row>
    <row r="377" spans="1:22">
      <c r="A377" s="26">
        <v>374</v>
      </c>
      <c r="B377" s="23">
        <v>911033</v>
      </c>
      <c r="C377" s="278" t="str">
        <f>IFERROR(IF($B377="","",VLOOKUP($B377,名冊!$B$3:$E$640,2,0)),"")</f>
        <v/>
      </c>
      <c r="D377" s="278" t="str">
        <f>IFERROR(IF($B377="","",VLOOKUP($B377,名冊!$B$3:$E$640,3,0)),"")</f>
        <v/>
      </c>
      <c r="E377" s="206" t="str">
        <f>IFERROR(IF($B377="","",VLOOKUP($B377,名冊!$B$3:$E$640,4,0)),"")</f>
        <v/>
      </c>
      <c r="F377" s="180" t="str">
        <f>IF(E377="","",VLOOKUP(E377,資料!$B$4:$D$128,3,0))</f>
        <v/>
      </c>
      <c r="G377" s="180" t="str">
        <f>IF(F377="","",VLOOKUP(E377,資料!$B$4:$D$128,2,0))</f>
        <v/>
      </c>
      <c r="H377" s="14" t="str">
        <f>IFERROR(IF(B377="","",IF(VLOOKUP(B377,名冊!$B$3:$K$640,7,0)="","",VLOOKUP(B377,名冊!$B$3:$K$640,7,0))),"")</f>
        <v/>
      </c>
      <c r="I377" s="431" t="str">
        <f>IFERROR(IF(B377="","",VLOOKUP(B377,名冊!$B$3:$T$640,19,0)),"")</f>
        <v/>
      </c>
      <c r="J377" s="428">
        <f t="shared" si="15"/>
        <v>0</v>
      </c>
      <c r="K377" s="303"/>
      <c r="L377" s="303"/>
      <c r="M377" s="307"/>
      <c r="N377" s="307"/>
      <c r="O377" s="303"/>
      <c r="P377" s="303"/>
      <c r="Q377" s="317"/>
      <c r="R377" s="317"/>
      <c r="S377" s="303"/>
      <c r="T377" s="317"/>
      <c r="U377" s="303"/>
      <c r="V377" s="302" t="str">
        <f t="shared" si="13"/>
        <v/>
      </c>
    </row>
    <row r="378" spans="1:22">
      <c r="A378" s="26">
        <v>375</v>
      </c>
      <c r="B378" s="23">
        <v>911324</v>
      </c>
      <c r="C378" s="278" t="str">
        <f>IFERROR(IF($B378="","",VLOOKUP($B378,名冊!$B$3:$E$640,2,0)),"")</f>
        <v>資訊三</v>
      </c>
      <c r="D378" s="278" t="str">
        <f>IFERROR(IF($B378="","",VLOOKUP($B378,名冊!$B$3:$E$640,3,0)),"")</f>
        <v>黃韋綸</v>
      </c>
      <c r="E378" s="206">
        <f>IFERROR(IF($B378="","",VLOOKUP($B378,名冊!$B$3:$E$640,4,0)),"")</f>
        <v>131</v>
      </c>
      <c r="F378" s="180" t="str">
        <f>IF(E378="","",VLOOKUP(E378,資料!$B$4:$D$128,3,0))</f>
        <v>東方科大(華泰銀行)</v>
      </c>
      <c r="G378" s="180" t="str">
        <f>IF(F378="","",VLOOKUP(E378,資料!$B$4:$D$128,2,0))</f>
        <v>茄萣15車</v>
      </c>
      <c r="H378" s="14" t="str">
        <f>IFERROR(IF(B378="","",IF(VLOOKUP(B378,名冊!$B$3:$K$640,7,0)="","",VLOOKUP(B378,名冊!$B$3:$K$640,7,0))),"")</f>
        <v/>
      </c>
      <c r="I378" s="431">
        <f>IFERROR(IF(B378="","",VLOOKUP(B378,名冊!$B$3:$T$640,19,0)),"")</f>
        <v>1752</v>
      </c>
      <c r="J378" s="428">
        <f t="shared" si="15"/>
        <v>0</v>
      </c>
      <c r="K378" s="303"/>
      <c r="L378" s="303"/>
      <c r="M378" s="307"/>
      <c r="N378" s="307"/>
      <c r="O378" s="303"/>
      <c r="P378" s="303"/>
      <c r="Q378" s="317"/>
      <c r="R378" s="317"/>
      <c r="S378" s="303"/>
      <c r="T378" s="317"/>
      <c r="U378" s="303"/>
      <c r="V378" s="302" t="str">
        <f t="shared" si="13"/>
        <v/>
      </c>
    </row>
    <row r="379" spans="1:22" s="48" customFormat="1">
      <c r="A379" s="26">
        <v>376</v>
      </c>
      <c r="B379" s="23">
        <v>911421</v>
      </c>
      <c r="C379" s="278" t="str">
        <f>IFERROR(IF($B379="","",VLOOKUP($B379,名冊!$B$3:$E$640,2,0)),"")</f>
        <v>化工三</v>
      </c>
      <c r="D379" s="278" t="str">
        <f>IFERROR(IF($B379="","",VLOOKUP($B379,名冊!$B$3:$E$640,3,0)),"")</f>
        <v>賴柏嘉</v>
      </c>
      <c r="E379" s="206">
        <f>IFERROR(IF($B379="","",VLOOKUP($B379,名冊!$B$3:$E$640,4,0)),"")</f>
        <v>131</v>
      </c>
      <c r="F379" s="180" t="str">
        <f>IF(E379="","",VLOOKUP(E379,資料!$B$4:$D$128,3,0))</f>
        <v>東方科大(華泰銀行)</v>
      </c>
      <c r="G379" s="180" t="str">
        <f>IF(F379="","",VLOOKUP(E379,資料!$B$4:$D$128,2,0))</f>
        <v>茄萣15車</v>
      </c>
      <c r="H379" s="14" t="str">
        <f>IFERROR(IF(B379="","",IF(VLOOKUP(B379,名冊!$B$3:$K$640,7,0)="","",VLOOKUP(B379,名冊!$B$3:$K$640,7,0))),"")</f>
        <v/>
      </c>
      <c r="I379" s="431">
        <f>IFERROR(IF(B379="","",VLOOKUP(B379,名冊!$B$3:$T$640,19,0)),"")</f>
        <v>1752</v>
      </c>
      <c r="J379" s="428">
        <f t="shared" si="15"/>
        <v>0</v>
      </c>
      <c r="K379" s="303"/>
      <c r="L379" s="303"/>
      <c r="M379" s="307"/>
      <c r="N379" s="307"/>
      <c r="O379" s="303"/>
      <c r="P379" s="303"/>
      <c r="Q379" s="310"/>
      <c r="R379" s="310"/>
      <c r="S379" s="303"/>
      <c r="T379" s="310"/>
      <c r="U379" s="303"/>
      <c r="V379" s="302" t="str">
        <f t="shared" si="13"/>
        <v/>
      </c>
    </row>
    <row r="380" spans="1:22">
      <c r="A380" s="26">
        <v>377</v>
      </c>
      <c r="B380" s="23" t="s">
        <v>667</v>
      </c>
      <c r="C380" s="278" t="str">
        <f>IFERROR(IF($B380="","",VLOOKUP($B380,名冊!$B$3:$E$640,2,0)),"")</f>
        <v>家政二</v>
      </c>
      <c r="D380" s="278" t="str">
        <f>IFERROR(IF($B380="","",VLOOKUP($B380,名冊!$B$3:$E$640,3,0)),"")</f>
        <v>林品誠</v>
      </c>
      <c r="E380" s="206">
        <f>IFERROR(IF($B380="","",VLOOKUP($B380,名冊!$B$3:$E$640,4,0)),"")</f>
        <v>131</v>
      </c>
      <c r="F380" s="180" t="str">
        <f>IF(E380="","",VLOOKUP(E380,資料!$B$4:$D$128,3,0))</f>
        <v>東方科大(華泰銀行)</v>
      </c>
      <c r="G380" s="180" t="str">
        <f>IF(F380="","",VLOOKUP(E380,資料!$B$4:$D$128,2,0))</f>
        <v>茄萣15車</v>
      </c>
      <c r="H380" s="14" t="str">
        <f>IFERROR(IF(B380="","",IF(VLOOKUP(B380,名冊!$B$3:$K$640,7,0)="","",VLOOKUP(B380,名冊!$B$3:$K$640,7,0))),"")</f>
        <v/>
      </c>
      <c r="I380" s="431">
        <f>IFERROR(IF(B380="","",VLOOKUP(B380,名冊!$B$3:$T$640,19,0)),"")</f>
        <v>3285</v>
      </c>
      <c r="J380" s="428">
        <f t="shared" si="15"/>
        <v>0</v>
      </c>
      <c r="K380" s="303"/>
      <c r="L380" s="303"/>
      <c r="M380" s="307"/>
      <c r="N380" s="307"/>
      <c r="O380" s="303"/>
      <c r="P380" s="303"/>
      <c r="Q380" s="317"/>
      <c r="R380" s="317"/>
      <c r="S380" s="303"/>
      <c r="T380" s="317"/>
      <c r="U380" s="303"/>
      <c r="V380" s="302" t="str">
        <f t="shared" si="13"/>
        <v/>
      </c>
    </row>
    <row r="381" spans="1:22">
      <c r="A381" s="26">
        <v>378</v>
      </c>
      <c r="B381" s="329" t="s">
        <v>696</v>
      </c>
      <c r="C381" s="278" t="str">
        <f>IFERROR(IF($B381="","",VLOOKUP($B381,名冊!$B$3:$E$640,2,0)),"")</f>
        <v>機械二甲</v>
      </c>
      <c r="D381" s="278" t="str">
        <f>IFERROR(IF($B381="","",VLOOKUP($B381,名冊!$B$3:$E$640,3,0)),"")</f>
        <v>梁凱翔</v>
      </c>
      <c r="E381" s="206" t="str">
        <f>IFERROR(IF($B381="","",VLOOKUP($B381,名冊!$B$3:$E$640,4,0)),"")</f>
        <v>132-3</v>
      </c>
      <c r="F381" s="180" t="str">
        <f>IF(E381="","",VLOOKUP(E381,資料!$B$4:$D$128,3,0))</f>
        <v>路竹7-11-3</v>
      </c>
      <c r="G381" s="180" t="str">
        <f>IF(F381="","",VLOOKUP(E381,資料!$B$4:$D$128,2,0))</f>
        <v>茄萣15車</v>
      </c>
      <c r="H381" s="14" t="str">
        <f>IFERROR(IF(B381="","",IF(VLOOKUP(B381,名冊!$B$3:$K$640,7,0)="","",VLOOKUP(B381,名冊!$B$3:$K$640,7,0))),"")</f>
        <v/>
      </c>
      <c r="I381" s="431">
        <f>IFERROR(IF(B381="","",VLOOKUP(B381,名冊!$B$3:$T$640,19,0)),"")</f>
        <v>2835</v>
      </c>
      <c r="J381" s="428">
        <f t="shared" si="15"/>
        <v>0</v>
      </c>
      <c r="K381" s="303"/>
      <c r="L381" s="303"/>
      <c r="M381" s="307"/>
      <c r="N381" s="307"/>
      <c r="O381" s="303"/>
      <c r="P381" s="303"/>
      <c r="Q381" s="317"/>
      <c r="R381" s="317"/>
      <c r="S381" s="303"/>
      <c r="T381" s="317"/>
      <c r="U381" s="303"/>
      <c r="V381" s="302" t="str">
        <f t="shared" si="13"/>
        <v/>
      </c>
    </row>
    <row r="382" spans="1:22">
      <c r="A382" s="26">
        <v>379</v>
      </c>
      <c r="B382" s="329" t="s">
        <v>735</v>
      </c>
      <c r="C382" s="278" t="str">
        <f>IFERROR(IF($B382="","",VLOOKUP($B382,名冊!$B$3:$E$640,2,0)),"")</f>
        <v>汽車二甲</v>
      </c>
      <c r="D382" s="278" t="str">
        <f>IFERROR(IF($B382="","",VLOOKUP($B382,名冊!$B$3:$E$640,3,0)),"")</f>
        <v>吳維宇</v>
      </c>
      <c r="E382" s="206" t="str">
        <f>IFERROR(IF($B382="","",VLOOKUP($B382,名冊!$B$3:$E$640,4,0)),"")</f>
        <v>132-3</v>
      </c>
      <c r="F382" s="180" t="str">
        <f>IF(E382="","",VLOOKUP(E382,資料!$B$4:$D$128,3,0))</f>
        <v>路竹7-11-3</v>
      </c>
      <c r="G382" s="180" t="str">
        <f>IF(F382="","",VLOOKUP(E382,資料!$B$4:$D$128,2,0))</f>
        <v>茄萣15車</v>
      </c>
      <c r="H382" s="14" t="str">
        <f>IFERROR(IF(B382="","",IF(VLOOKUP(B382,名冊!$B$3:$K$640,7,0)="","",VLOOKUP(B382,名冊!$B$3:$K$640,7,0))),"")</f>
        <v/>
      </c>
      <c r="I382" s="431">
        <f>IFERROR(IF(B382="","",VLOOKUP(B382,名冊!$B$3:$T$640,19,0)),"")</f>
        <v>2835</v>
      </c>
      <c r="J382" s="428">
        <f t="shared" si="15"/>
        <v>0</v>
      </c>
      <c r="K382" s="303"/>
      <c r="L382" s="303"/>
      <c r="M382" s="307"/>
      <c r="N382" s="307"/>
      <c r="O382" s="303"/>
      <c r="P382" s="303"/>
      <c r="Q382" s="317"/>
      <c r="R382" s="317"/>
      <c r="S382" s="303"/>
      <c r="T382" s="317"/>
      <c r="U382" s="303"/>
      <c r="V382" s="302" t="str">
        <f t="shared" si="13"/>
        <v/>
      </c>
    </row>
    <row r="383" spans="1:22">
      <c r="A383" s="26">
        <v>380</v>
      </c>
      <c r="B383" s="23" t="s">
        <v>800</v>
      </c>
      <c r="C383" s="278" t="str">
        <f>IFERROR(IF($B383="","",VLOOKUP($B383,名冊!$B$3:$E$640,2,0)),"")</f>
        <v>電機二甲</v>
      </c>
      <c r="D383" s="278" t="str">
        <f>IFERROR(IF($B383="","",VLOOKUP($B383,名冊!$B$3:$E$640,3,0)),"")</f>
        <v>黃紹傑</v>
      </c>
      <c r="E383" s="206" t="str">
        <f>IFERROR(IF($B383="","",VLOOKUP($B383,名冊!$B$3:$E$640,4,0)),"")</f>
        <v>132-3</v>
      </c>
      <c r="F383" s="180" t="str">
        <f>IF(E383="","",VLOOKUP(E383,資料!$B$4:$D$128,3,0))</f>
        <v>路竹7-11-3</v>
      </c>
      <c r="G383" s="180" t="str">
        <f>IF(F383="","",VLOOKUP(E383,資料!$B$4:$D$128,2,0))</f>
        <v>茄萣15車</v>
      </c>
      <c r="H383" s="792" t="str">
        <f>IFERROR(IF(B383="","",IF(VLOOKUP(B383,名冊!$B$3:$K$640,7,0)="","",VLOOKUP(B383,名冊!$B$3:$K$640,7,0))),"")</f>
        <v>選手</v>
      </c>
      <c r="I383" s="431">
        <f>IFERROR(IF(B383="","",VLOOKUP(B383,名冊!$B$3:$T$640,19,0)),"")</f>
        <v>1418</v>
      </c>
      <c r="J383" s="428">
        <f t="shared" si="15"/>
        <v>0</v>
      </c>
      <c r="K383" s="303"/>
      <c r="L383" s="303"/>
      <c r="M383" s="307"/>
      <c r="N383" s="307"/>
      <c r="O383" s="303"/>
      <c r="P383" s="303"/>
      <c r="Q383" s="317"/>
      <c r="R383" s="317"/>
      <c r="S383" s="303"/>
      <c r="T383" s="317"/>
      <c r="U383" s="303"/>
      <c r="V383" s="302" t="str">
        <f t="shared" si="13"/>
        <v/>
      </c>
    </row>
    <row r="384" spans="1:22">
      <c r="A384" s="26">
        <v>381</v>
      </c>
      <c r="B384" s="329">
        <v>110220</v>
      </c>
      <c r="C384" s="278" t="str">
        <f>IFERROR(IF($B384="","",VLOOKUP($B384,名冊!$B$3:$E$640,2,0)),"")</f>
        <v>食品一</v>
      </c>
      <c r="D384" s="278" t="str">
        <f>IFERROR(IF($B384="","",VLOOKUP($B384,名冊!$B$3:$E$640,3,0)),"")</f>
        <v>林俊佑</v>
      </c>
      <c r="E384" s="206">
        <f>IFERROR(IF($B384="","",VLOOKUP($B384,名冊!$B$3:$E$640,4,0)),"")</f>
        <v>58</v>
      </c>
      <c r="F384" s="180" t="str">
        <f>IF(E384="","",VLOOKUP(E384,資料!$B$4:$D$128,3,0))</f>
        <v>維新萊爾富</v>
      </c>
      <c r="G384" s="180" t="str">
        <f>IF(F384="","",VLOOKUP(E384,資料!$B$4:$D$128,2,0))</f>
        <v>彌陀16車</v>
      </c>
      <c r="H384" s="14" t="str">
        <f>IFERROR(IF(B384="","",IF(VLOOKUP(B384,名冊!$B$3:$K$640,7,0)="","",VLOOKUP(B384,名冊!$B$3:$K$640,7,0))),"")</f>
        <v/>
      </c>
      <c r="I384" s="431">
        <f>IFERROR(IF(B384="","",VLOOKUP(B384,名冊!$B$3:$T$640,19,0)),"")</f>
        <v>2835</v>
      </c>
      <c r="J384" s="428">
        <f t="shared" si="15"/>
        <v>0</v>
      </c>
      <c r="K384" s="303"/>
      <c r="L384" s="303"/>
      <c r="M384" s="307"/>
      <c r="N384" s="307"/>
      <c r="O384" s="303"/>
      <c r="P384" s="303"/>
      <c r="Q384" s="317"/>
      <c r="R384" s="317"/>
      <c r="S384" s="303"/>
      <c r="T384" s="317"/>
      <c r="U384" s="303"/>
      <c r="V384" s="302" t="str">
        <f t="shared" si="13"/>
        <v/>
      </c>
    </row>
    <row r="385" spans="1:22">
      <c r="A385" s="26">
        <v>382</v>
      </c>
      <c r="B385" s="329">
        <v>111210</v>
      </c>
      <c r="C385" s="278" t="str">
        <f>IFERROR(IF($B385="","",VLOOKUP($B385,名冊!$B$3:$E$640,2,0)),"")</f>
        <v>電子一乙</v>
      </c>
      <c r="D385" s="278" t="str">
        <f>IFERROR(IF($B385="","",VLOOKUP($B385,名冊!$B$3:$E$640,3,0)),"")</f>
        <v>林育賢</v>
      </c>
      <c r="E385" s="206">
        <f>IFERROR(IF($B385="","",VLOOKUP($B385,名冊!$B$3:$E$640,4,0)),"")</f>
        <v>58</v>
      </c>
      <c r="F385" s="180" t="str">
        <f>IF(E385="","",VLOOKUP(E385,資料!$B$4:$D$128,3,0))</f>
        <v>維新萊爾富</v>
      </c>
      <c r="G385" s="180" t="str">
        <f>IF(F385="","",VLOOKUP(E385,資料!$B$4:$D$128,2,0))</f>
        <v>彌陀16車</v>
      </c>
      <c r="H385" s="14" t="str">
        <f>IFERROR(IF(B385="","",IF(VLOOKUP(B385,名冊!$B$3:$K$640,7,0)="","",VLOOKUP(B385,名冊!$B$3:$K$640,7,0))),"")</f>
        <v/>
      </c>
      <c r="I385" s="431">
        <f>IFERROR(IF(B385="","",VLOOKUP(B385,名冊!$B$3:$T$640,19,0)),"")</f>
        <v>2835</v>
      </c>
      <c r="J385" s="428">
        <f t="shared" si="15"/>
        <v>0</v>
      </c>
      <c r="K385" s="303"/>
      <c r="L385" s="303"/>
      <c r="M385" s="307"/>
      <c r="N385" s="307"/>
      <c r="O385" s="303"/>
      <c r="P385" s="303"/>
      <c r="Q385" s="317"/>
      <c r="R385" s="317"/>
      <c r="S385" s="303"/>
      <c r="T385" s="317"/>
      <c r="U385" s="303"/>
      <c r="V385" s="302" t="str">
        <f t="shared" si="13"/>
        <v/>
      </c>
    </row>
    <row r="386" spans="1:22">
      <c r="A386" s="26">
        <v>383</v>
      </c>
      <c r="B386" s="23">
        <v>910409</v>
      </c>
      <c r="C386" s="278" t="str">
        <f>IFERROR(IF($B386="","",VLOOKUP($B386,名冊!$B$3:$E$640,2,0)),"")</f>
        <v>園藝三</v>
      </c>
      <c r="D386" s="278" t="str">
        <f>IFERROR(IF($B386="","",VLOOKUP($B386,名冊!$B$3:$E$640,3,0)),"")</f>
        <v>曾敏惠</v>
      </c>
      <c r="E386" s="206">
        <f>IFERROR(IF($B386="","",VLOOKUP($B386,名冊!$B$3:$E$640,4,0)),"")</f>
        <v>88</v>
      </c>
      <c r="F386" s="180" t="str">
        <f>IF(E386="","",VLOOKUP(E386,資料!$B$4:$D$128,3,0))</f>
        <v>彌陀國小</v>
      </c>
      <c r="G386" s="180" t="str">
        <f>IF(F386="","",VLOOKUP(E386,資料!$B$4:$D$128,2,0))</f>
        <v>彌陀16車</v>
      </c>
      <c r="H386" s="14" t="str">
        <f>IFERROR(IF(B386="","",IF(VLOOKUP(B386,名冊!$B$3:$K$640,7,0)="","",VLOOKUP(B386,名冊!$B$3:$K$640,7,0))),"")</f>
        <v/>
      </c>
      <c r="I386" s="431">
        <f>IFERROR(IF(B386="","",VLOOKUP(B386,名冊!$B$3:$T$640,19,0)),"")</f>
        <v>1488</v>
      </c>
      <c r="J386" s="428">
        <f t="shared" si="15"/>
        <v>0</v>
      </c>
      <c r="K386" s="303"/>
      <c r="L386" s="303"/>
      <c r="M386" s="307"/>
      <c r="N386" s="307"/>
      <c r="O386" s="303"/>
      <c r="P386" s="303"/>
      <c r="Q386" s="317"/>
      <c r="R386" s="317"/>
      <c r="S386" s="303"/>
      <c r="T386" s="317"/>
      <c r="U386" s="303"/>
      <c r="V386" s="302" t="str">
        <f t="shared" si="13"/>
        <v/>
      </c>
    </row>
    <row r="387" spans="1:22">
      <c r="A387" s="26">
        <v>384</v>
      </c>
      <c r="B387" s="23">
        <v>910507</v>
      </c>
      <c r="C387" s="278" t="str">
        <f>IFERROR(IF($B387="","",VLOOKUP($B387,名冊!$B$3:$E$640,2,0)),"")</f>
        <v>機械三甲</v>
      </c>
      <c r="D387" s="278" t="str">
        <f>IFERROR(IF($B387="","",VLOOKUP($B387,名冊!$B$3:$E$640,3,0)),"")</f>
        <v>李奕翰</v>
      </c>
      <c r="E387" s="206">
        <f>IFERROR(IF($B387="","",VLOOKUP($B387,名冊!$B$3:$E$640,4,0)),"")</f>
        <v>88</v>
      </c>
      <c r="F387" s="180" t="str">
        <f>IF(E387="","",VLOOKUP(E387,資料!$B$4:$D$128,3,0))</f>
        <v>彌陀國小</v>
      </c>
      <c r="G387" s="180" t="str">
        <f>IF(F387="","",VLOOKUP(E387,資料!$B$4:$D$128,2,0))</f>
        <v>彌陀16車</v>
      </c>
      <c r="H387" s="14" t="str">
        <f>IFERROR(IF(B387="","",IF(VLOOKUP(B387,名冊!$B$3:$K$640,7,0)="","",VLOOKUP(B387,名冊!$B$3:$K$640,7,0))),"")</f>
        <v/>
      </c>
      <c r="I387" s="431">
        <f>IFERROR(IF(B387="","",VLOOKUP(B387,名冊!$B$3:$T$640,19,0)),"")</f>
        <v>1488</v>
      </c>
      <c r="J387" s="428">
        <f t="shared" si="15"/>
        <v>0</v>
      </c>
      <c r="K387" s="303"/>
      <c r="L387" s="303"/>
      <c r="M387" s="307"/>
      <c r="N387" s="307"/>
      <c r="O387" s="303"/>
      <c r="P387" s="303"/>
      <c r="Q387" s="317"/>
      <c r="R387" s="317"/>
      <c r="S387" s="303"/>
      <c r="T387" s="317"/>
      <c r="U387" s="303"/>
      <c r="V387" s="302" t="str">
        <f t="shared" si="13"/>
        <v/>
      </c>
    </row>
    <row r="388" spans="1:22">
      <c r="A388" s="26">
        <v>385</v>
      </c>
      <c r="B388" s="23">
        <v>910516</v>
      </c>
      <c r="C388" s="278" t="str">
        <f>IFERROR(IF($B388="","",VLOOKUP($B388,名冊!$B$3:$E$640,2,0)),"")</f>
        <v>機械三甲</v>
      </c>
      <c r="D388" s="278" t="str">
        <f>IFERROR(IF($B388="","",VLOOKUP($B388,名冊!$B$3:$E$640,3,0)),"")</f>
        <v>張粲煌</v>
      </c>
      <c r="E388" s="206">
        <f>IFERROR(IF($B388="","",VLOOKUP($B388,名冊!$B$3:$E$640,4,0)),"")</f>
        <v>88</v>
      </c>
      <c r="F388" s="180" t="str">
        <f>IF(E388="","",VLOOKUP(E388,資料!$B$4:$D$128,3,0))</f>
        <v>彌陀國小</v>
      </c>
      <c r="G388" s="180" t="str">
        <f>IF(F388="","",VLOOKUP(E388,資料!$B$4:$D$128,2,0))</f>
        <v>彌陀16車</v>
      </c>
      <c r="H388" s="14" t="str">
        <f>IFERROR(IF(B388="","",IF(VLOOKUP(B388,名冊!$B$3:$K$640,7,0)="","",VLOOKUP(B388,名冊!$B$3:$K$640,7,0))),"")</f>
        <v/>
      </c>
      <c r="I388" s="431">
        <f>IFERROR(IF(B388="","",VLOOKUP(B388,名冊!$B$3:$T$640,19,0)),"")</f>
        <v>1488</v>
      </c>
      <c r="J388" s="428">
        <f t="shared" si="15"/>
        <v>0</v>
      </c>
      <c r="K388" s="303"/>
      <c r="L388" s="303"/>
      <c r="M388" s="307"/>
      <c r="N388" s="307"/>
      <c r="O388" s="303"/>
      <c r="P388" s="303"/>
      <c r="Q388" s="317"/>
      <c r="R388" s="317"/>
      <c r="S388" s="303"/>
      <c r="T388" s="317"/>
      <c r="U388" s="303"/>
      <c r="V388" s="302" t="str">
        <f t="shared" si="13"/>
        <v/>
      </c>
    </row>
    <row r="389" spans="1:22">
      <c r="A389" s="26">
        <v>386</v>
      </c>
      <c r="B389" s="23">
        <v>910908</v>
      </c>
      <c r="C389" s="278" t="str">
        <f>IFERROR(IF($B389="","",VLOOKUP($B389,名冊!$B$3:$E$640,2,0)),"")</f>
        <v>電機三甲</v>
      </c>
      <c r="D389" s="278" t="str">
        <f>IFERROR(IF($B389="","",VLOOKUP($B389,名冊!$B$3:$E$640,3,0)),"")</f>
        <v>吳冠霖</v>
      </c>
      <c r="E389" s="206">
        <f>IFERROR(IF($B389="","",VLOOKUP($B389,名冊!$B$3:$E$640,4,0)),"")</f>
        <v>88</v>
      </c>
      <c r="F389" s="180" t="str">
        <f>IF(E389="","",VLOOKUP(E389,資料!$B$4:$D$128,3,0))</f>
        <v>彌陀國小</v>
      </c>
      <c r="G389" s="180" t="str">
        <f>IF(F389="","",VLOOKUP(E389,資料!$B$4:$D$128,2,0))</f>
        <v>彌陀16車</v>
      </c>
      <c r="H389" s="14" t="str">
        <f>IFERROR(IF(B389="","",IF(VLOOKUP(B389,名冊!$B$3:$K$640,7,0)="","",VLOOKUP(B389,名冊!$B$3:$K$640,7,0))),"")</f>
        <v/>
      </c>
      <c r="I389" s="431">
        <f>IFERROR(IF(B389="","",VLOOKUP(B389,名冊!$B$3:$T$640,19,0)),"")</f>
        <v>1488</v>
      </c>
      <c r="J389" s="428">
        <f t="shared" si="15"/>
        <v>0</v>
      </c>
      <c r="K389" s="303"/>
      <c r="L389" s="303"/>
      <c r="M389" s="307"/>
      <c r="N389" s="307"/>
      <c r="O389" s="303"/>
      <c r="P389" s="303"/>
      <c r="Q389" s="317"/>
      <c r="R389" s="317"/>
      <c r="S389" s="303"/>
      <c r="T389" s="317"/>
      <c r="U389" s="303"/>
      <c r="V389" s="302" t="str">
        <f t="shared" ref="V389:V452" si="16">IFERROR(IF(J389=0,"",IF(J389-I389=0,"",J389-I389)),"")</f>
        <v/>
      </c>
    </row>
    <row r="390" spans="1:22">
      <c r="A390" s="26">
        <v>387</v>
      </c>
      <c r="B390" s="329">
        <v>110308</v>
      </c>
      <c r="C390" s="278" t="str">
        <f>IFERROR(IF($B390="","",VLOOKUP($B390,名冊!$B$3:$E$640,2,0)),"")</f>
        <v>家政一</v>
      </c>
      <c r="D390" s="278" t="str">
        <f>IFERROR(IF($B390="","",VLOOKUP($B390,名冊!$B$3:$E$640,3,0)),"")</f>
        <v>李偲妤</v>
      </c>
      <c r="E390" s="206">
        <f>IFERROR(IF($B390="","",VLOOKUP($B390,名冊!$B$3:$E$640,4,0)),"")</f>
        <v>88</v>
      </c>
      <c r="F390" s="180" t="str">
        <f>IF(E390="","",VLOOKUP(E390,資料!$B$4:$D$128,3,0))</f>
        <v>彌陀國小</v>
      </c>
      <c r="G390" s="180" t="str">
        <f>IF(F390="","",VLOOKUP(E390,資料!$B$4:$D$128,2,0))</f>
        <v>彌陀16車</v>
      </c>
      <c r="H390" s="14" t="str">
        <f>IFERROR(IF(B390="","",IF(VLOOKUP(B390,名冊!$B$3:$K$640,7,0)="","",VLOOKUP(B390,名冊!$B$3:$K$640,7,0))),"")</f>
        <v/>
      </c>
      <c r="I390" s="431">
        <f>IFERROR(IF(B390="","",VLOOKUP(B390,名冊!$B$3:$T$640,19,0)),"")</f>
        <v>2790</v>
      </c>
      <c r="J390" s="428">
        <f t="shared" si="15"/>
        <v>0</v>
      </c>
      <c r="K390" s="303"/>
      <c r="L390" s="303"/>
      <c r="M390" s="307"/>
      <c r="N390" s="307"/>
      <c r="O390" s="303"/>
      <c r="P390" s="303"/>
      <c r="Q390" s="317"/>
      <c r="R390" s="317"/>
      <c r="S390" s="303"/>
      <c r="T390" s="317"/>
      <c r="U390" s="303"/>
      <c r="V390" s="302" t="str">
        <f t="shared" si="16"/>
        <v/>
      </c>
    </row>
    <row r="391" spans="1:22">
      <c r="A391" s="26">
        <v>388</v>
      </c>
      <c r="B391" s="329">
        <v>110316</v>
      </c>
      <c r="C391" s="278" t="str">
        <f>IFERROR(IF($B391="","",VLOOKUP($B391,名冊!$B$3:$E$640,2,0)),"")</f>
        <v>家政一</v>
      </c>
      <c r="D391" s="278" t="str">
        <f>IFERROR(IF($B391="","",VLOOKUP($B391,名冊!$B$3:$E$640,3,0)),"")</f>
        <v>張芷妤</v>
      </c>
      <c r="E391" s="206">
        <f>IFERROR(IF($B391="","",VLOOKUP($B391,名冊!$B$3:$E$640,4,0)),"")</f>
        <v>88</v>
      </c>
      <c r="F391" s="180" t="str">
        <f>IF(E391="","",VLOOKUP(E391,資料!$B$4:$D$128,3,0))</f>
        <v>彌陀國小</v>
      </c>
      <c r="G391" s="180" t="str">
        <f>IF(F391="","",VLOOKUP(E391,資料!$B$4:$D$128,2,0))</f>
        <v>彌陀16車</v>
      </c>
      <c r="H391" s="14" t="str">
        <f>IFERROR(IF(B391="","",IF(VLOOKUP(B391,名冊!$B$3:$K$640,7,0)="","",VLOOKUP(B391,名冊!$B$3:$K$640,7,0))),"")</f>
        <v/>
      </c>
      <c r="I391" s="431">
        <f>IFERROR(IF(B391="","",VLOOKUP(B391,名冊!$B$3:$T$640,19,0)),"")</f>
        <v>2790</v>
      </c>
      <c r="J391" s="428">
        <f t="shared" si="15"/>
        <v>0</v>
      </c>
      <c r="K391" s="303"/>
      <c r="L391" s="303"/>
      <c r="M391" s="307"/>
      <c r="N391" s="307"/>
      <c r="O391" s="303"/>
      <c r="P391" s="303"/>
      <c r="Q391" s="317"/>
      <c r="R391" s="317"/>
      <c r="S391" s="303"/>
      <c r="T391" s="317"/>
      <c r="U391" s="303"/>
      <c r="V391" s="302" t="str">
        <f t="shared" si="16"/>
        <v/>
      </c>
    </row>
    <row r="392" spans="1:22">
      <c r="A392" s="26">
        <v>389</v>
      </c>
      <c r="B392" s="329">
        <v>110335</v>
      </c>
      <c r="C392" s="278" t="str">
        <f>IFERROR(IF($B392="","",VLOOKUP($B392,名冊!$B$3:$E$640,2,0)),"")</f>
        <v>家政一</v>
      </c>
      <c r="D392" s="278" t="str">
        <f>IFERROR(IF($B392="","",VLOOKUP($B392,名冊!$B$3:$E$640,3,0)),"")</f>
        <v>張倍誠</v>
      </c>
      <c r="E392" s="206">
        <f>IFERROR(IF($B392="","",VLOOKUP($B392,名冊!$B$3:$E$640,4,0)),"")</f>
        <v>88</v>
      </c>
      <c r="F392" s="180" t="str">
        <f>IF(E392="","",VLOOKUP(E392,資料!$B$4:$D$128,3,0))</f>
        <v>彌陀國小</v>
      </c>
      <c r="G392" s="180" t="str">
        <f>IF(F392="","",VLOOKUP(E392,資料!$B$4:$D$128,2,0))</f>
        <v>彌陀16車</v>
      </c>
      <c r="H392" s="14" t="str">
        <f>IFERROR(IF(B392="","",IF(VLOOKUP(B392,名冊!$B$3:$K$640,7,0)="","",VLOOKUP(B392,名冊!$B$3:$K$640,7,0))),"")</f>
        <v/>
      </c>
      <c r="I392" s="431">
        <f>IFERROR(IF(B392="","",VLOOKUP(B392,名冊!$B$3:$T$640,19,0)),"")</f>
        <v>2790</v>
      </c>
      <c r="J392" s="428">
        <f t="shared" si="15"/>
        <v>0</v>
      </c>
      <c r="K392" s="303"/>
      <c r="L392" s="303"/>
      <c r="M392" s="307"/>
      <c r="N392" s="307"/>
      <c r="O392" s="303"/>
      <c r="P392" s="303"/>
      <c r="Q392" s="317"/>
      <c r="R392" s="317"/>
      <c r="S392" s="303"/>
      <c r="T392" s="317"/>
      <c r="U392" s="303"/>
      <c r="V392" s="302" t="str">
        <f t="shared" si="16"/>
        <v/>
      </c>
    </row>
    <row r="393" spans="1:22">
      <c r="A393" s="26">
        <v>390</v>
      </c>
      <c r="B393" s="329">
        <v>110510</v>
      </c>
      <c r="C393" s="278" t="str">
        <f>IFERROR(IF($B393="","",VLOOKUP($B393,名冊!$B$3:$E$640,2,0)),"")</f>
        <v>機械一甲</v>
      </c>
      <c r="D393" s="278" t="str">
        <f>IFERROR(IF($B393="","",VLOOKUP($B393,名冊!$B$3:$E$640,3,0)),"")</f>
        <v>林安睿</v>
      </c>
      <c r="E393" s="206">
        <f>IFERROR(IF($B393="","",VLOOKUP($B393,名冊!$B$3:$E$640,4,0)),"")</f>
        <v>88</v>
      </c>
      <c r="F393" s="180" t="str">
        <f>IF(E393="","",VLOOKUP(E393,資料!$B$4:$D$128,3,0))</f>
        <v>彌陀國小</v>
      </c>
      <c r="G393" s="180" t="str">
        <f>IF(F393="","",VLOOKUP(E393,資料!$B$4:$D$128,2,0))</f>
        <v>彌陀16車</v>
      </c>
      <c r="H393" s="14" t="str">
        <f>IFERROR(IF(B393="","",IF(VLOOKUP(B393,名冊!$B$3:$K$640,7,0)="","",VLOOKUP(B393,名冊!$B$3:$K$640,7,0))),"")</f>
        <v/>
      </c>
      <c r="I393" s="431">
        <f>IFERROR(IF(B393="","",VLOOKUP(B393,名冊!$B$3:$T$640,19,0)),"")</f>
        <v>2790</v>
      </c>
      <c r="J393" s="428">
        <f t="shared" si="15"/>
        <v>0</v>
      </c>
      <c r="K393" s="303"/>
      <c r="L393" s="303"/>
      <c r="M393" s="307"/>
      <c r="N393" s="307"/>
      <c r="O393" s="303"/>
      <c r="P393" s="303"/>
      <c r="Q393" s="317"/>
      <c r="R393" s="317"/>
      <c r="S393" s="303"/>
      <c r="T393" s="317"/>
      <c r="U393" s="303"/>
      <c r="V393" s="302" t="str">
        <f t="shared" si="16"/>
        <v/>
      </c>
    </row>
    <row r="394" spans="1:22">
      <c r="A394" s="26">
        <v>391</v>
      </c>
      <c r="B394" s="329">
        <v>110614</v>
      </c>
      <c r="C394" s="278" t="str">
        <f>IFERROR(IF($B394="","",VLOOKUP($B394,名冊!$B$3:$E$640,2,0)),"")</f>
        <v>機械一乙</v>
      </c>
      <c r="D394" s="278" t="str">
        <f>IFERROR(IF($B394="","",VLOOKUP($B394,名冊!$B$3:$E$640,3,0)),"")</f>
        <v>林晨勛</v>
      </c>
      <c r="E394" s="206">
        <f>IFERROR(IF($B394="","",VLOOKUP($B394,名冊!$B$3:$E$640,4,0)),"")</f>
        <v>88</v>
      </c>
      <c r="F394" s="180" t="str">
        <f>IF(E394="","",VLOOKUP(E394,資料!$B$4:$D$128,3,0))</f>
        <v>彌陀國小</v>
      </c>
      <c r="G394" s="180" t="str">
        <f>IF(F394="","",VLOOKUP(E394,資料!$B$4:$D$128,2,0))</f>
        <v>彌陀16車</v>
      </c>
      <c r="H394" s="14" t="str">
        <f>IFERROR(IF(B394="","",IF(VLOOKUP(B394,名冊!$B$3:$K$640,7,0)="","",VLOOKUP(B394,名冊!$B$3:$K$640,7,0))),"")</f>
        <v/>
      </c>
      <c r="I394" s="431">
        <f>IFERROR(IF(B394="","",VLOOKUP(B394,名冊!$B$3:$T$640,19,0)),"")</f>
        <v>2790</v>
      </c>
      <c r="J394" s="428">
        <f t="shared" si="15"/>
        <v>0</v>
      </c>
      <c r="K394" s="303"/>
      <c r="L394" s="303"/>
      <c r="M394" s="307"/>
      <c r="N394" s="307"/>
      <c r="O394" s="303"/>
      <c r="P394" s="303"/>
      <c r="Q394" s="317"/>
      <c r="R394" s="317"/>
      <c r="S394" s="303"/>
      <c r="T394" s="317"/>
      <c r="U394" s="303"/>
      <c r="V394" s="302" t="str">
        <f t="shared" si="16"/>
        <v/>
      </c>
    </row>
    <row r="395" spans="1:22">
      <c r="A395" s="26">
        <v>392</v>
      </c>
      <c r="B395" s="329">
        <v>110703</v>
      </c>
      <c r="C395" s="278" t="str">
        <f>IFERROR(IF($B395="","",VLOOKUP($B395,名冊!$B$3:$E$640,2,0)),"")</f>
        <v>汽車一甲</v>
      </c>
      <c r="D395" s="278" t="str">
        <f>IFERROR(IF($B395="","",VLOOKUP($B395,名冊!$B$3:$E$640,3,0)),"")</f>
        <v>何承恩</v>
      </c>
      <c r="E395" s="206">
        <f>IFERROR(IF($B395="","",VLOOKUP($B395,名冊!$B$3:$E$640,4,0)),"")</f>
        <v>88</v>
      </c>
      <c r="F395" s="180" t="str">
        <f>IF(E395="","",VLOOKUP(E395,資料!$B$4:$D$128,3,0))</f>
        <v>彌陀國小</v>
      </c>
      <c r="G395" s="180" t="str">
        <f>IF(F395="","",VLOOKUP(E395,資料!$B$4:$D$128,2,0))</f>
        <v>彌陀16車</v>
      </c>
      <c r="H395" s="14" t="str">
        <f>IFERROR(IF(B395="","",IF(VLOOKUP(B395,名冊!$B$3:$K$640,7,0)="","",VLOOKUP(B395,名冊!$B$3:$K$640,7,0))),"")</f>
        <v/>
      </c>
      <c r="I395" s="431">
        <f>IFERROR(IF(B395="","",VLOOKUP(B395,名冊!$B$3:$T$640,19,0)),"")</f>
        <v>2790</v>
      </c>
      <c r="J395" s="428">
        <f t="shared" si="15"/>
        <v>0</v>
      </c>
      <c r="K395" s="303"/>
      <c r="L395" s="303"/>
      <c r="M395" s="307"/>
      <c r="N395" s="307"/>
      <c r="O395" s="303"/>
      <c r="P395" s="303"/>
      <c r="Q395" s="317"/>
      <c r="R395" s="317"/>
      <c r="S395" s="303"/>
      <c r="T395" s="317"/>
      <c r="U395" s="303"/>
      <c r="V395" s="302" t="str">
        <f t="shared" si="16"/>
        <v/>
      </c>
    </row>
    <row r="396" spans="1:22">
      <c r="A396" s="26">
        <v>393</v>
      </c>
      <c r="B396" s="329">
        <v>111110</v>
      </c>
      <c r="C396" s="278" t="str">
        <f>IFERROR(IF($B396="","",VLOOKUP($B396,名冊!$B$3:$E$640,2,0)),"")</f>
        <v>電子一甲</v>
      </c>
      <c r="D396" s="278" t="str">
        <f>IFERROR(IF($B396="","",VLOOKUP($B396,名冊!$B$3:$E$640,3,0)),"")</f>
        <v>孫睿彥</v>
      </c>
      <c r="E396" s="206">
        <f>IFERROR(IF($B396="","",VLOOKUP($B396,名冊!$B$3:$E$640,4,0)),"")</f>
        <v>88</v>
      </c>
      <c r="F396" s="180" t="str">
        <f>IF(E396="","",VLOOKUP(E396,資料!$B$4:$D$128,3,0))</f>
        <v>彌陀國小</v>
      </c>
      <c r="G396" s="180" t="str">
        <f>IF(F396="","",VLOOKUP(E396,資料!$B$4:$D$128,2,0))</f>
        <v>彌陀16車</v>
      </c>
      <c r="H396" s="14" t="str">
        <f>IFERROR(IF(B396="","",IF(VLOOKUP(B396,名冊!$B$3:$K$640,7,0)="","",VLOOKUP(B396,名冊!$B$3:$K$640,7,0))),"")</f>
        <v/>
      </c>
      <c r="I396" s="431">
        <f>IFERROR(IF(B396="","",VLOOKUP(B396,名冊!$B$3:$T$640,19,0)),"")</f>
        <v>2790</v>
      </c>
      <c r="J396" s="428">
        <f t="shared" si="15"/>
        <v>0</v>
      </c>
      <c r="K396" s="303"/>
      <c r="L396" s="303"/>
      <c r="M396" s="307"/>
      <c r="N396" s="307"/>
      <c r="O396" s="303"/>
      <c r="P396" s="303"/>
      <c r="Q396" s="317"/>
      <c r="R396" s="317"/>
      <c r="S396" s="303"/>
      <c r="T396" s="317"/>
      <c r="U396" s="303"/>
      <c r="V396" s="302" t="str">
        <f t="shared" si="16"/>
        <v/>
      </c>
    </row>
    <row r="397" spans="1:22">
      <c r="A397" s="26">
        <v>394</v>
      </c>
      <c r="B397" s="329">
        <v>111116</v>
      </c>
      <c r="C397" s="278" t="str">
        <f>IFERROR(IF($B397="","",VLOOKUP($B397,名冊!$B$3:$E$640,2,0)),"")</f>
        <v>電子一甲</v>
      </c>
      <c r="D397" s="278" t="str">
        <f>IFERROR(IF($B397="","",VLOOKUP($B397,名冊!$B$3:$E$640,3,0)),"")</f>
        <v>張畯閎</v>
      </c>
      <c r="E397" s="206">
        <f>IFERROR(IF($B397="","",VLOOKUP($B397,名冊!$B$3:$E$640,4,0)),"")</f>
        <v>88</v>
      </c>
      <c r="F397" s="180" t="str">
        <f>IF(E397="","",VLOOKUP(E397,資料!$B$4:$D$128,3,0))</f>
        <v>彌陀國小</v>
      </c>
      <c r="G397" s="180" t="str">
        <f>IF(F397="","",VLOOKUP(E397,資料!$B$4:$D$128,2,0))</f>
        <v>彌陀16車</v>
      </c>
      <c r="H397" s="14" t="str">
        <f>IFERROR(IF(B397="","",IF(VLOOKUP(B397,名冊!$B$3:$K$640,7,0)="","",VLOOKUP(B397,名冊!$B$3:$K$640,7,0))),"")</f>
        <v/>
      </c>
      <c r="I397" s="431">
        <f>IFERROR(IF(B397="","",VLOOKUP(B397,名冊!$B$3:$T$640,19,0)),"")</f>
        <v>2790</v>
      </c>
      <c r="J397" s="428">
        <f t="shared" si="15"/>
        <v>0</v>
      </c>
      <c r="K397" s="303"/>
      <c r="L397" s="303"/>
      <c r="M397" s="307"/>
      <c r="N397" s="307"/>
      <c r="O397" s="303"/>
      <c r="P397" s="303"/>
      <c r="Q397" s="317"/>
      <c r="R397" s="317"/>
      <c r="S397" s="303"/>
      <c r="T397" s="317"/>
      <c r="U397" s="303"/>
      <c r="V397" s="302" t="str">
        <f t="shared" si="16"/>
        <v/>
      </c>
    </row>
    <row r="398" spans="1:22">
      <c r="A398" s="26">
        <v>395</v>
      </c>
      <c r="B398" s="329">
        <v>111211</v>
      </c>
      <c r="C398" s="278" t="str">
        <f>IFERROR(IF($B398="","",VLOOKUP($B398,名冊!$B$3:$E$640,2,0)),"")</f>
        <v>電子一乙</v>
      </c>
      <c r="D398" s="278" t="str">
        <f>IFERROR(IF($B398="","",VLOOKUP($B398,名冊!$B$3:$E$640,3,0)),"")</f>
        <v>邱昱祈</v>
      </c>
      <c r="E398" s="206">
        <f>IFERROR(IF($B398="","",VLOOKUP($B398,名冊!$B$3:$E$640,4,0)),"")</f>
        <v>88</v>
      </c>
      <c r="F398" s="180" t="str">
        <f>IF(E398="","",VLOOKUP(E398,資料!$B$4:$D$128,3,0))</f>
        <v>彌陀國小</v>
      </c>
      <c r="G398" s="180" t="str">
        <f>IF(F398="","",VLOOKUP(E398,資料!$B$4:$D$128,2,0))</f>
        <v>彌陀16車</v>
      </c>
      <c r="H398" s="14" t="str">
        <f>IFERROR(IF(B398="","",IF(VLOOKUP(B398,名冊!$B$3:$K$640,7,0)="","",VLOOKUP(B398,名冊!$B$3:$K$640,7,0))),"")</f>
        <v/>
      </c>
      <c r="I398" s="431">
        <f>IFERROR(IF(B398="","",VLOOKUP(B398,名冊!$B$3:$T$640,19,0)),"")</f>
        <v>2790</v>
      </c>
      <c r="J398" s="428">
        <f t="shared" si="15"/>
        <v>0</v>
      </c>
      <c r="K398" s="303"/>
      <c r="L398" s="303"/>
      <c r="M398" s="307"/>
      <c r="N398" s="307"/>
      <c r="O398" s="303"/>
      <c r="P398" s="303"/>
      <c r="Q398" s="317"/>
      <c r="R398" s="317"/>
      <c r="S398" s="303"/>
      <c r="T398" s="317"/>
      <c r="U398" s="303"/>
      <c r="V398" s="302" t="str">
        <f t="shared" si="16"/>
        <v/>
      </c>
    </row>
    <row r="399" spans="1:22">
      <c r="A399" s="26">
        <v>396</v>
      </c>
      <c r="B399" s="329">
        <v>111515</v>
      </c>
      <c r="C399" s="278" t="str">
        <f>IFERROR(IF($B399="","",VLOOKUP($B399,名冊!$B$3:$E$640,2,0)),"")</f>
        <v>建築一</v>
      </c>
      <c r="D399" s="278" t="str">
        <f>IFERROR(IF($B399="","",VLOOKUP($B399,名冊!$B$3:$E$640,3,0)),"")</f>
        <v>李丞喆</v>
      </c>
      <c r="E399" s="206">
        <f>IFERROR(IF($B399="","",VLOOKUP($B399,名冊!$B$3:$E$640,4,0)),"")</f>
        <v>88</v>
      </c>
      <c r="F399" s="180" t="str">
        <f>IF(E399="","",VLOOKUP(E399,資料!$B$4:$D$128,3,0))</f>
        <v>彌陀國小</v>
      </c>
      <c r="G399" s="180" t="str">
        <f>IF(F399="","",VLOOKUP(E399,資料!$B$4:$D$128,2,0))</f>
        <v>彌陀16車</v>
      </c>
      <c r="H399" s="14" t="str">
        <f>IFERROR(IF(B399="","",IF(VLOOKUP(B399,名冊!$B$3:$K$640,7,0)="","",VLOOKUP(B399,名冊!$B$3:$K$640,7,0))),"")</f>
        <v/>
      </c>
      <c r="I399" s="431">
        <f>IFERROR(IF(B399="","",VLOOKUP(B399,名冊!$B$3:$T$640,19,0)),"")</f>
        <v>2790</v>
      </c>
      <c r="J399" s="428">
        <f t="shared" si="15"/>
        <v>0</v>
      </c>
      <c r="K399" s="303"/>
      <c r="L399" s="303"/>
      <c r="M399" s="307"/>
      <c r="N399" s="307"/>
      <c r="O399" s="303"/>
      <c r="P399" s="303"/>
      <c r="Q399" s="317"/>
      <c r="R399" s="317"/>
      <c r="S399" s="303"/>
      <c r="T399" s="317"/>
      <c r="U399" s="303"/>
      <c r="V399" s="302" t="str">
        <f t="shared" si="16"/>
        <v/>
      </c>
    </row>
    <row r="400" spans="1:22">
      <c r="A400" s="26">
        <v>397</v>
      </c>
      <c r="B400" s="329">
        <v>111517</v>
      </c>
      <c r="C400" s="278" t="str">
        <f>IFERROR(IF($B400="","",VLOOKUP($B400,名冊!$B$3:$E$640,2,0)),"")</f>
        <v>建築一</v>
      </c>
      <c r="D400" s="278" t="str">
        <f>IFERROR(IF($B400="","",VLOOKUP($B400,名冊!$B$3:$E$640,3,0)),"")</f>
        <v>張家愷</v>
      </c>
      <c r="E400" s="206">
        <f>IFERROR(IF($B400="","",VLOOKUP($B400,名冊!$B$3:$E$640,4,0)),"")</f>
        <v>88</v>
      </c>
      <c r="F400" s="180" t="str">
        <f>IF(E400="","",VLOOKUP(E400,資料!$B$4:$D$128,3,0))</f>
        <v>彌陀國小</v>
      </c>
      <c r="G400" s="180" t="str">
        <f>IF(F400="","",VLOOKUP(E400,資料!$B$4:$D$128,2,0))</f>
        <v>彌陀16車</v>
      </c>
      <c r="H400" s="14" t="str">
        <f>IFERROR(IF(B400="","",IF(VLOOKUP(B400,名冊!$B$3:$K$640,7,0)="","",VLOOKUP(B400,名冊!$B$3:$K$640,7,0))),"")</f>
        <v/>
      </c>
      <c r="I400" s="431">
        <f>IFERROR(IF(B400="","",VLOOKUP(B400,名冊!$B$3:$T$640,19,0)),"")</f>
        <v>2790</v>
      </c>
      <c r="J400" s="428">
        <f t="shared" si="15"/>
        <v>0</v>
      </c>
      <c r="K400" s="303"/>
      <c r="L400" s="303"/>
      <c r="M400" s="307"/>
      <c r="N400" s="307"/>
      <c r="O400" s="303"/>
      <c r="P400" s="303"/>
      <c r="Q400" s="317"/>
      <c r="R400" s="317"/>
      <c r="S400" s="303"/>
      <c r="T400" s="317"/>
      <c r="U400" s="303"/>
      <c r="V400" s="302" t="str">
        <f t="shared" si="16"/>
        <v/>
      </c>
    </row>
    <row r="401" spans="1:22">
      <c r="A401" s="26">
        <v>398</v>
      </c>
      <c r="B401" s="329">
        <v>111527</v>
      </c>
      <c r="C401" s="278" t="str">
        <f>IFERROR(IF($B401="","",VLOOKUP($B401,名冊!$B$3:$E$640,2,0)),"")</f>
        <v>建築一</v>
      </c>
      <c r="D401" s="278" t="str">
        <f>IFERROR(IF($B401="","",VLOOKUP($B401,名冊!$B$3:$E$640,3,0)),"")</f>
        <v>謝承諺</v>
      </c>
      <c r="E401" s="206">
        <f>IFERROR(IF($B401="","",VLOOKUP($B401,名冊!$B$3:$E$640,4,0)),"")</f>
        <v>88</v>
      </c>
      <c r="F401" s="180" t="str">
        <f>IF(E401="","",VLOOKUP(E401,資料!$B$4:$D$128,3,0))</f>
        <v>彌陀國小</v>
      </c>
      <c r="G401" s="180" t="str">
        <f>IF(F401="","",VLOOKUP(E401,資料!$B$4:$D$128,2,0))</f>
        <v>彌陀16車</v>
      </c>
      <c r="H401" s="14" t="str">
        <f>IFERROR(IF(B401="","",IF(VLOOKUP(B401,名冊!$B$3:$K$640,7,0)="","",VLOOKUP(B401,名冊!$B$3:$K$640,7,0))),"")</f>
        <v/>
      </c>
      <c r="I401" s="431">
        <f>IFERROR(IF(B401="","",VLOOKUP(B401,名冊!$B$3:$T$640,19,0)),"")</f>
        <v>2790</v>
      </c>
      <c r="J401" s="428">
        <f t="shared" si="15"/>
        <v>0</v>
      </c>
      <c r="K401" s="303"/>
      <c r="L401" s="303"/>
      <c r="M401" s="307"/>
      <c r="N401" s="307"/>
      <c r="O401" s="303"/>
      <c r="P401" s="303"/>
      <c r="Q401" s="317"/>
      <c r="R401" s="317"/>
      <c r="S401" s="303"/>
      <c r="T401" s="317"/>
      <c r="U401" s="303"/>
      <c r="V401" s="302" t="str">
        <f t="shared" si="16"/>
        <v/>
      </c>
    </row>
    <row r="402" spans="1:22">
      <c r="A402" s="26">
        <v>399</v>
      </c>
      <c r="B402" s="329" t="s">
        <v>656</v>
      </c>
      <c r="C402" s="278" t="str">
        <f>IFERROR(IF($B402="","",VLOOKUP($B402,名冊!$B$3:$E$640,2,0)),"")</f>
        <v>家政二</v>
      </c>
      <c r="D402" s="278" t="str">
        <f>IFERROR(IF($B402="","",VLOOKUP($B402,名冊!$B$3:$E$640,3,0)),"")</f>
        <v>王怡欣</v>
      </c>
      <c r="E402" s="206">
        <f>IFERROR(IF($B402="","",VLOOKUP($B402,名冊!$B$3:$E$640,4,0)),"")</f>
        <v>88</v>
      </c>
      <c r="F402" s="180" t="str">
        <f>IF(E402="","",VLOOKUP(E402,資料!$B$4:$D$128,3,0))</f>
        <v>彌陀國小</v>
      </c>
      <c r="G402" s="180" t="str">
        <f>IF(F402="","",VLOOKUP(E402,資料!$B$4:$D$128,2,0))</f>
        <v>彌陀16車</v>
      </c>
      <c r="H402" s="14" t="str">
        <f>IFERROR(IF(B402="","",IF(VLOOKUP(B402,名冊!$B$3:$K$640,7,0)="","",VLOOKUP(B402,名冊!$B$3:$K$640,7,0))),"")</f>
        <v/>
      </c>
      <c r="I402" s="431">
        <f>IFERROR(IF(B402="","",VLOOKUP(B402,名冊!$B$3:$T$640,19,0)),"")</f>
        <v>2790</v>
      </c>
      <c r="J402" s="428">
        <f t="shared" si="15"/>
        <v>0</v>
      </c>
      <c r="K402" s="303"/>
      <c r="L402" s="303"/>
      <c r="M402" s="307"/>
      <c r="N402" s="307"/>
      <c r="O402" s="303"/>
      <c r="P402" s="303"/>
      <c r="Q402" s="317"/>
      <c r="R402" s="317"/>
      <c r="S402" s="303"/>
      <c r="T402" s="317"/>
      <c r="U402" s="303"/>
      <c r="V402" s="302" t="str">
        <f t="shared" si="16"/>
        <v/>
      </c>
    </row>
    <row r="403" spans="1:22">
      <c r="A403" s="26">
        <v>400</v>
      </c>
      <c r="B403" s="329" t="s">
        <v>753</v>
      </c>
      <c r="C403" s="278" t="str">
        <f>IFERROR(IF($B403="","",VLOOKUP($B403,名冊!$B$3:$E$640,2,0)),"")</f>
        <v>汽車二甲</v>
      </c>
      <c r="D403" s="278" t="str">
        <f>IFERROR(IF($B403="","",VLOOKUP($B403,名冊!$B$3:$E$640,3,0)),"")</f>
        <v>劉嘉珉</v>
      </c>
      <c r="E403" s="206">
        <f>IFERROR(IF($B403="","",VLOOKUP($B403,名冊!$B$3:$E$640,4,0)),"")</f>
        <v>88</v>
      </c>
      <c r="F403" s="180" t="str">
        <f>IF(E403="","",VLOOKUP(E403,資料!$B$4:$D$128,3,0))</f>
        <v>彌陀國小</v>
      </c>
      <c r="G403" s="180" t="str">
        <f>IF(F403="","",VLOOKUP(E403,資料!$B$4:$D$128,2,0))</f>
        <v>彌陀16車</v>
      </c>
      <c r="H403" s="14" t="str">
        <f>IFERROR(IF(B403="","",IF(VLOOKUP(B403,名冊!$B$3:$K$640,7,0)="","",VLOOKUP(B403,名冊!$B$3:$K$640,7,0))),"")</f>
        <v/>
      </c>
      <c r="I403" s="431">
        <f>IFERROR(IF(B403="","",VLOOKUP(B403,名冊!$B$3:$T$640,19,0)),"")</f>
        <v>2790</v>
      </c>
      <c r="J403" s="428">
        <f t="shared" si="15"/>
        <v>0</v>
      </c>
      <c r="K403" s="303"/>
      <c r="L403" s="303"/>
      <c r="M403" s="307"/>
      <c r="N403" s="307"/>
      <c r="O403" s="303"/>
      <c r="P403" s="303"/>
      <c r="Q403" s="317"/>
      <c r="R403" s="317"/>
      <c r="S403" s="303"/>
      <c r="T403" s="317"/>
      <c r="U403" s="303"/>
      <c r="V403" s="302" t="str">
        <f t="shared" si="16"/>
        <v/>
      </c>
    </row>
    <row r="404" spans="1:22">
      <c r="A404" s="26">
        <v>401</v>
      </c>
      <c r="B404" s="329" t="s">
        <v>779</v>
      </c>
      <c r="C404" s="278" t="str">
        <f>IFERROR(IF($B404="","",VLOOKUP($B404,名冊!$B$3:$E$640,2,0)),"")</f>
        <v>汽車二乙</v>
      </c>
      <c r="D404" s="278" t="str">
        <f>IFERROR(IF($B404="","",VLOOKUP($B404,名冊!$B$3:$E$640,3,0)),"")</f>
        <v>謝昀儒</v>
      </c>
      <c r="E404" s="206">
        <f>IFERROR(IF($B404="","",VLOOKUP($B404,名冊!$B$3:$E$640,4,0)),"")</f>
        <v>88</v>
      </c>
      <c r="F404" s="180" t="str">
        <f>IF(E404="","",VLOOKUP(E404,資料!$B$4:$D$128,3,0))</f>
        <v>彌陀國小</v>
      </c>
      <c r="G404" s="180" t="str">
        <f>IF(F404="","",VLOOKUP(E404,資料!$B$4:$D$128,2,0))</f>
        <v>彌陀16車</v>
      </c>
      <c r="H404" s="14" t="str">
        <f>IFERROR(IF(B404="","",IF(VLOOKUP(B404,名冊!$B$3:$K$640,7,0)="","",VLOOKUP(B404,名冊!$B$3:$K$640,7,0))),"")</f>
        <v/>
      </c>
      <c r="I404" s="431">
        <f>IFERROR(IF(B404="","",VLOOKUP(B404,名冊!$B$3:$T$640,19,0)),"")</f>
        <v>2790</v>
      </c>
      <c r="J404" s="428">
        <f t="shared" si="15"/>
        <v>0</v>
      </c>
      <c r="K404" s="303"/>
      <c r="L404" s="303"/>
      <c r="M404" s="307"/>
      <c r="N404" s="307"/>
      <c r="O404" s="303"/>
      <c r="P404" s="303"/>
      <c r="Q404" s="317"/>
      <c r="R404" s="317"/>
      <c r="S404" s="303"/>
      <c r="T404" s="317"/>
      <c r="U404" s="303"/>
      <c r="V404" s="302" t="str">
        <f t="shared" si="16"/>
        <v/>
      </c>
    </row>
    <row r="405" spans="1:22">
      <c r="A405" s="26">
        <v>402</v>
      </c>
      <c r="B405" s="329" t="s">
        <v>785</v>
      </c>
      <c r="C405" s="278" t="str">
        <f>IFERROR(IF($B405="","",VLOOKUP($B405,名冊!$B$3:$E$640,2,0)),"")</f>
        <v>電機二甲</v>
      </c>
      <c r="D405" s="278" t="str">
        <f>IFERROR(IF($B405="","",VLOOKUP($B405,名冊!$B$3:$E$640,3,0)),"")</f>
        <v>吳庭宇</v>
      </c>
      <c r="E405" s="206">
        <f>IFERROR(IF($B405="","",VLOOKUP($B405,名冊!$B$3:$E$640,4,0)),"")</f>
        <v>88</v>
      </c>
      <c r="F405" s="180" t="str">
        <f>IF(E405="","",VLOOKUP(E405,資料!$B$4:$D$128,3,0))</f>
        <v>彌陀國小</v>
      </c>
      <c r="G405" s="180" t="str">
        <f>IF(F405="","",VLOOKUP(E405,資料!$B$4:$D$128,2,0))</f>
        <v>彌陀16車</v>
      </c>
      <c r="H405" s="14" t="str">
        <f>IFERROR(IF(B405="","",IF(VLOOKUP(B405,名冊!$B$3:$K$640,7,0)="","",VLOOKUP(B405,名冊!$B$3:$K$640,7,0))),"")</f>
        <v/>
      </c>
      <c r="I405" s="431">
        <f>IFERROR(IF(B405="","",VLOOKUP(B405,名冊!$B$3:$T$640,19,0)),"")</f>
        <v>2790</v>
      </c>
      <c r="J405" s="428">
        <f t="shared" si="15"/>
        <v>0</v>
      </c>
      <c r="K405" s="303"/>
      <c r="L405" s="303"/>
      <c r="M405" s="307"/>
      <c r="N405" s="307"/>
      <c r="O405" s="303"/>
      <c r="P405" s="303"/>
      <c r="Q405" s="317"/>
      <c r="R405" s="317"/>
      <c r="S405" s="303"/>
      <c r="T405" s="317"/>
      <c r="U405" s="303"/>
      <c r="V405" s="302" t="str">
        <f t="shared" si="16"/>
        <v/>
      </c>
    </row>
    <row r="406" spans="1:22">
      <c r="A406" s="26">
        <v>403</v>
      </c>
      <c r="B406" s="329" t="s">
        <v>802</v>
      </c>
      <c r="C406" s="278" t="str">
        <f>IFERROR(IF($B406="","",VLOOKUP($B406,名冊!$B$3:$E$640,2,0)),"")</f>
        <v>電機二甲</v>
      </c>
      <c r="D406" s="278" t="str">
        <f>IFERROR(IF($B406="","",VLOOKUP($B406,名冊!$B$3:$E$640,3,0)),"")</f>
        <v>劉德祥</v>
      </c>
      <c r="E406" s="206">
        <f>IFERROR(IF($B406="","",VLOOKUP($B406,名冊!$B$3:$E$640,4,0)),"")</f>
        <v>88</v>
      </c>
      <c r="F406" s="180" t="str">
        <f>IF(E406="","",VLOOKUP(E406,資料!$B$4:$D$128,3,0))</f>
        <v>彌陀國小</v>
      </c>
      <c r="G406" s="180" t="str">
        <f>IF(F406="","",VLOOKUP(E406,資料!$B$4:$D$128,2,0))</f>
        <v>彌陀16車</v>
      </c>
      <c r="H406" s="14" t="str">
        <f>IFERROR(IF(B406="","",IF(VLOOKUP(B406,名冊!$B$3:$K$640,7,0)="","",VLOOKUP(B406,名冊!$B$3:$K$640,7,0))),"")</f>
        <v/>
      </c>
      <c r="I406" s="431">
        <f>IFERROR(IF(B406="","",VLOOKUP(B406,名冊!$B$3:$T$640,19,0)),"")</f>
        <v>2790</v>
      </c>
      <c r="J406" s="428">
        <f t="shared" si="15"/>
        <v>0</v>
      </c>
      <c r="K406" s="303"/>
      <c r="L406" s="303"/>
      <c r="M406" s="307"/>
      <c r="N406" s="307"/>
      <c r="O406" s="303"/>
      <c r="P406" s="303"/>
      <c r="Q406" s="317"/>
      <c r="R406" s="317"/>
      <c r="S406" s="303"/>
      <c r="T406" s="317"/>
      <c r="U406" s="303"/>
      <c r="V406" s="302" t="str">
        <f t="shared" si="16"/>
        <v/>
      </c>
    </row>
    <row r="407" spans="1:22">
      <c r="A407" s="26">
        <v>404</v>
      </c>
      <c r="B407" s="329" t="s">
        <v>817</v>
      </c>
      <c r="C407" s="278" t="str">
        <f>IFERROR(IF($B407="","",VLOOKUP($B407,名冊!$B$3:$E$640,2,0)),"")</f>
        <v>電機二乙</v>
      </c>
      <c r="D407" s="278" t="str">
        <f>IFERROR(IF($B407="","",VLOOKUP($B407,名冊!$B$3:$E$640,3,0)),"")</f>
        <v>沈明通</v>
      </c>
      <c r="E407" s="206">
        <f>IFERROR(IF($B407="","",VLOOKUP($B407,名冊!$B$3:$E$640,4,0)),"")</f>
        <v>88</v>
      </c>
      <c r="F407" s="180" t="str">
        <f>IF(E407="","",VLOOKUP(E407,資料!$B$4:$D$128,3,0))</f>
        <v>彌陀國小</v>
      </c>
      <c r="G407" s="180" t="str">
        <f>IF(F407="","",VLOOKUP(E407,資料!$B$4:$D$128,2,0))</f>
        <v>彌陀16車</v>
      </c>
      <c r="H407" s="14" t="str">
        <f>IFERROR(IF(B407="","",IF(VLOOKUP(B407,名冊!$B$3:$K$640,7,0)="","",VLOOKUP(B407,名冊!$B$3:$K$640,7,0))),"")</f>
        <v>車長</v>
      </c>
      <c r="I407" s="431">
        <f>IFERROR(IF(B407="","",VLOOKUP(B407,名冊!$B$3:$T$640,19,0)),"")</f>
        <v>2093</v>
      </c>
      <c r="J407" s="428">
        <f t="shared" si="15"/>
        <v>0</v>
      </c>
      <c r="K407" s="303"/>
      <c r="L407" s="303"/>
      <c r="M407" s="307"/>
      <c r="N407" s="307"/>
      <c r="O407" s="303"/>
      <c r="P407" s="303"/>
      <c r="Q407" s="317"/>
      <c r="R407" s="317"/>
      <c r="S407" s="303"/>
      <c r="T407" s="317"/>
      <c r="U407" s="303"/>
      <c r="V407" s="302" t="str">
        <f t="shared" si="16"/>
        <v/>
      </c>
    </row>
    <row r="408" spans="1:22">
      <c r="A408" s="26">
        <v>405</v>
      </c>
      <c r="B408" s="329" t="s">
        <v>881</v>
      </c>
      <c r="C408" s="278" t="str">
        <f>IFERROR(IF($B408="","",VLOOKUP($B408,名冊!$B$3:$E$640,2,0)),"")</f>
        <v>化工二</v>
      </c>
      <c r="D408" s="278" t="str">
        <f>IFERROR(IF($B408="","",VLOOKUP($B408,名冊!$B$3:$E$640,3,0)),"")</f>
        <v>高辰邑</v>
      </c>
      <c r="E408" s="206">
        <f>IFERROR(IF($B408="","",VLOOKUP($B408,名冊!$B$3:$E$640,4,0)),"")</f>
        <v>88</v>
      </c>
      <c r="F408" s="180" t="str">
        <f>IF(E408="","",VLOOKUP(E408,資料!$B$4:$D$128,3,0))</f>
        <v>彌陀國小</v>
      </c>
      <c r="G408" s="180" t="str">
        <f>IF(F408="","",VLOOKUP(E408,資料!$B$4:$D$128,2,0))</f>
        <v>彌陀16車</v>
      </c>
      <c r="H408" s="14" t="str">
        <f>IFERROR(IF(B408="","",IF(VLOOKUP(B408,名冊!$B$3:$K$640,7,0)="","",VLOOKUP(B408,名冊!$B$3:$K$640,7,0))),"")</f>
        <v/>
      </c>
      <c r="I408" s="431">
        <f>IFERROR(IF(B408="","",VLOOKUP(B408,名冊!$B$3:$T$640,19,0)),"")</f>
        <v>2790</v>
      </c>
      <c r="J408" s="428">
        <f t="shared" si="15"/>
        <v>0</v>
      </c>
      <c r="K408" s="303"/>
      <c r="L408" s="303"/>
      <c r="M408" s="307"/>
      <c r="N408" s="307"/>
      <c r="O408" s="303"/>
      <c r="P408" s="303"/>
      <c r="Q408" s="317"/>
      <c r="R408" s="317"/>
      <c r="S408" s="303"/>
      <c r="T408" s="317"/>
      <c r="U408" s="303"/>
      <c r="V408" s="302" t="str">
        <f t="shared" si="16"/>
        <v/>
      </c>
    </row>
    <row r="409" spans="1:22">
      <c r="A409" s="26">
        <v>406</v>
      </c>
      <c r="B409" s="23" t="s">
        <v>900</v>
      </c>
      <c r="C409" s="278" t="str">
        <f>IFERROR(IF($B409="","",VLOOKUP($B409,名冊!$B$3:$E$640,2,0)),"")</f>
        <v>建築二</v>
      </c>
      <c r="D409" s="278" t="str">
        <f>IFERROR(IF($B409="","",VLOOKUP($B409,名冊!$B$3:$E$640,3,0)),"")</f>
        <v>林昱丞</v>
      </c>
      <c r="E409" s="206">
        <f>IFERROR(IF($B409="","",VLOOKUP($B409,名冊!$B$3:$E$640,4,0)),"")</f>
        <v>88</v>
      </c>
      <c r="F409" s="180" t="str">
        <f>IF(E409="","",VLOOKUP(E409,資料!$B$4:$D$128,3,0))</f>
        <v>彌陀國小</v>
      </c>
      <c r="G409" s="180" t="str">
        <f>IF(F409="","",VLOOKUP(E409,資料!$B$4:$D$128,2,0))</f>
        <v>彌陀16車</v>
      </c>
      <c r="H409" s="14" t="str">
        <f>IFERROR(IF(B409="","",IF(VLOOKUP(B409,名冊!$B$3:$K$640,7,0)="","",VLOOKUP(B409,名冊!$B$3:$K$640,7,0))),"")</f>
        <v/>
      </c>
      <c r="I409" s="431">
        <f>IFERROR(IF(B409="","",VLOOKUP(B409,名冊!$B$3:$T$640,19,0)),"")</f>
        <v>2790</v>
      </c>
      <c r="J409" s="428">
        <f t="shared" si="15"/>
        <v>0</v>
      </c>
      <c r="K409" s="303"/>
      <c r="L409" s="303"/>
      <c r="M409" s="307"/>
      <c r="N409" s="307"/>
      <c r="O409" s="303"/>
      <c r="P409" s="303"/>
      <c r="Q409" s="317"/>
      <c r="R409" s="317"/>
      <c r="S409" s="303"/>
      <c r="T409" s="317"/>
      <c r="U409" s="303"/>
      <c r="V409" s="302" t="str">
        <f t="shared" si="16"/>
        <v/>
      </c>
    </row>
    <row r="410" spans="1:22">
      <c r="A410" s="26">
        <v>407</v>
      </c>
      <c r="B410" s="23" t="s">
        <v>923</v>
      </c>
      <c r="C410" s="278" t="str">
        <f>IFERROR(IF($B410="","",VLOOKUP($B410,名冊!$B$3:$E$640,2,0)),"")</f>
        <v>綜職二</v>
      </c>
      <c r="D410" s="278" t="str">
        <f>IFERROR(IF($B410="","",VLOOKUP($B410,名冊!$B$3:$E$640,3,0)),"")</f>
        <v>黃恩婷</v>
      </c>
      <c r="E410" s="206">
        <f>IFERROR(IF($B410="","",VLOOKUP($B410,名冊!$B$3:$E$640,4,0)),"")</f>
        <v>88</v>
      </c>
      <c r="F410" s="180" t="str">
        <f>IF(E410="","",VLOOKUP(E410,資料!$B$4:$D$128,3,0))</f>
        <v>彌陀國小</v>
      </c>
      <c r="G410" s="180" t="str">
        <f>IF(F410="","",VLOOKUP(E410,資料!$B$4:$D$128,2,0))</f>
        <v>彌陀16車</v>
      </c>
      <c r="H410" s="14" t="str">
        <f>IFERROR(IF(B410="","",IF(VLOOKUP(B410,名冊!$B$3:$K$640,7,0)="","",VLOOKUP(B410,名冊!$B$3:$K$640,7,0))),"")</f>
        <v/>
      </c>
      <c r="I410" s="431">
        <f>IFERROR(IF(B410="","",VLOOKUP(B410,名冊!$B$3:$T$640,19,0)),"")</f>
        <v>2790</v>
      </c>
      <c r="J410" s="428">
        <f t="shared" si="15"/>
        <v>0</v>
      </c>
      <c r="K410" s="303"/>
      <c r="L410" s="303"/>
      <c r="M410" s="307"/>
      <c r="N410" s="307"/>
      <c r="O410" s="303"/>
      <c r="P410" s="303"/>
      <c r="Q410" s="317"/>
      <c r="R410" s="317"/>
      <c r="S410" s="303"/>
      <c r="T410" s="317"/>
      <c r="U410" s="303"/>
      <c r="V410" s="302" t="str">
        <f t="shared" si="16"/>
        <v/>
      </c>
    </row>
    <row r="411" spans="1:22">
      <c r="A411" s="26">
        <v>408</v>
      </c>
      <c r="B411" s="23" t="s">
        <v>924</v>
      </c>
      <c r="C411" s="278" t="str">
        <f>IFERROR(IF($B411="","",VLOOKUP($B411,名冊!$B$3:$E$640,2,0)),"")</f>
        <v>綜職二</v>
      </c>
      <c r="D411" s="278" t="str">
        <f>IFERROR(IF($B411="","",VLOOKUP($B411,名冊!$B$3:$E$640,3,0)),"")</f>
        <v>吳昊軒</v>
      </c>
      <c r="E411" s="206">
        <f>IFERROR(IF($B411="","",VLOOKUP($B411,名冊!$B$3:$E$640,4,0)),"")</f>
        <v>88</v>
      </c>
      <c r="F411" s="180" t="str">
        <f>IF(E411="","",VLOOKUP(E411,資料!$B$4:$D$128,3,0))</f>
        <v>彌陀國小</v>
      </c>
      <c r="G411" s="180" t="str">
        <f>IF(F411="","",VLOOKUP(E411,資料!$B$4:$D$128,2,0))</f>
        <v>彌陀16車</v>
      </c>
      <c r="H411" s="14" t="str">
        <f>IFERROR(IF(B411="","",IF(VLOOKUP(B411,名冊!$B$3:$K$640,7,0)="","",VLOOKUP(B411,名冊!$B$3:$K$640,7,0))),"")</f>
        <v/>
      </c>
      <c r="I411" s="431">
        <f>IFERROR(IF(B411="","",VLOOKUP(B411,名冊!$B$3:$T$640,19,0)),"")</f>
        <v>2790</v>
      </c>
      <c r="J411" s="428">
        <f t="shared" si="15"/>
        <v>0</v>
      </c>
      <c r="K411" s="303"/>
      <c r="L411" s="303"/>
      <c r="M411" s="307"/>
      <c r="N411" s="307"/>
      <c r="O411" s="303"/>
      <c r="P411" s="303"/>
      <c r="Q411" s="317"/>
      <c r="R411" s="317"/>
      <c r="S411" s="303"/>
      <c r="T411" s="317"/>
      <c r="U411" s="303"/>
      <c r="V411" s="302" t="str">
        <f t="shared" si="16"/>
        <v/>
      </c>
    </row>
    <row r="412" spans="1:22">
      <c r="A412" s="26">
        <v>409</v>
      </c>
      <c r="B412" s="329">
        <v>110402</v>
      </c>
      <c r="C412" s="278" t="str">
        <f>IFERROR(IF($B412="","",VLOOKUP($B412,名冊!$B$3:$E$640,2,0)),"")</f>
        <v>園藝一</v>
      </c>
      <c r="D412" s="278" t="str">
        <f>IFERROR(IF($B412="","",VLOOKUP($B412,名冊!$B$3:$E$640,3,0)),"")</f>
        <v>吳雯佳</v>
      </c>
      <c r="E412" s="206">
        <f>IFERROR(IF($B412="","",VLOOKUP($B412,名冊!$B$3:$E$640,4,0)),"")</f>
        <v>89</v>
      </c>
      <c r="F412" s="180" t="str">
        <f>IF(E412="","",VLOOKUP(E412,資料!$B$4:$D$128,3,0))</f>
        <v>舊港口</v>
      </c>
      <c r="G412" s="180" t="str">
        <f>IF(F412="","",VLOOKUP(E412,資料!$B$4:$D$128,2,0))</f>
        <v>彌陀16車</v>
      </c>
      <c r="H412" s="14" t="str">
        <f>IFERROR(IF(B412="","",IF(VLOOKUP(B412,名冊!$B$3:$K$640,7,0)="","",VLOOKUP(B412,名冊!$B$3:$K$640,7,0))),"")</f>
        <v/>
      </c>
      <c r="I412" s="431">
        <f>IFERROR(IF(B412="","",VLOOKUP(B412,名冊!$B$3:$T$640,19,0)),"")</f>
        <v>2790</v>
      </c>
      <c r="J412" s="428">
        <f t="shared" si="15"/>
        <v>0</v>
      </c>
      <c r="K412" s="303"/>
      <c r="L412" s="303"/>
      <c r="M412" s="307"/>
      <c r="N412" s="307"/>
      <c r="O412" s="303"/>
      <c r="P412" s="303"/>
      <c r="Q412" s="317"/>
      <c r="R412" s="317"/>
      <c r="S412" s="303"/>
      <c r="T412" s="317"/>
      <c r="U412" s="303"/>
      <c r="V412" s="302" t="str">
        <f t="shared" si="16"/>
        <v/>
      </c>
    </row>
    <row r="413" spans="1:22">
      <c r="A413" s="26">
        <v>410</v>
      </c>
      <c r="B413" s="329">
        <v>110924</v>
      </c>
      <c r="C413" s="278" t="str">
        <f>IFERROR(IF($B413="","",VLOOKUP($B413,名冊!$B$3:$E$640,2,0)),"")</f>
        <v>電機一</v>
      </c>
      <c r="D413" s="278" t="str">
        <f>IFERROR(IF($B413="","",VLOOKUP($B413,名冊!$B$3:$E$640,3,0)),"")</f>
        <v>陳德建</v>
      </c>
      <c r="E413" s="206">
        <f>IFERROR(IF($B413="","",VLOOKUP($B413,名冊!$B$3:$E$640,4,0)),"")</f>
        <v>89</v>
      </c>
      <c r="F413" s="180" t="str">
        <f>IF(E413="","",VLOOKUP(E413,資料!$B$4:$D$128,3,0))</f>
        <v>舊港口</v>
      </c>
      <c r="G413" s="180" t="str">
        <f>IF(F413="","",VLOOKUP(E413,資料!$B$4:$D$128,2,0))</f>
        <v>彌陀16車</v>
      </c>
      <c r="H413" s="14" t="str">
        <f>IFERROR(IF(B413="","",IF(VLOOKUP(B413,名冊!$B$3:$K$640,7,0)="","",VLOOKUP(B413,名冊!$B$3:$K$640,7,0))),"")</f>
        <v>優惠</v>
      </c>
      <c r="I413" s="431">
        <f>IFERROR(IF(B413="","",VLOOKUP(B413,名冊!$B$3:$T$640,19,0)),"")</f>
        <v>1395</v>
      </c>
      <c r="J413" s="428">
        <f t="shared" si="15"/>
        <v>0</v>
      </c>
      <c r="K413" s="303"/>
      <c r="L413" s="303"/>
      <c r="M413" s="307"/>
      <c r="N413" s="307"/>
      <c r="O413" s="303"/>
      <c r="P413" s="303"/>
      <c r="Q413" s="317"/>
      <c r="R413" s="317"/>
      <c r="S413" s="303"/>
      <c r="T413" s="317"/>
      <c r="U413" s="303"/>
      <c r="V413" s="302" t="str">
        <f t="shared" si="16"/>
        <v/>
      </c>
    </row>
    <row r="414" spans="1:22">
      <c r="A414" s="26">
        <v>411</v>
      </c>
      <c r="B414" s="329">
        <v>111522</v>
      </c>
      <c r="C414" s="278" t="str">
        <f>IFERROR(IF($B414="","",VLOOKUP($B414,名冊!$B$3:$E$640,2,0)),"")</f>
        <v>建築一</v>
      </c>
      <c r="D414" s="278" t="str">
        <f>IFERROR(IF($B414="","",VLOOKUP($B414,名冊!$B$3:$E$640,3,0)),"")</f>
        <v>黃嘉恩</v>
      </c>
      <c r="E414" s="206">
        <f>IFERROR(IF($B414="","",VLOOKUP($B414,名冊!$B$3:$E$640,4,0)),"")</f>
        <v>89</v>
      </c>
      <c r="F414" s="180" t="str">
        <f>IF(E414="","",VLOOKUP(E414,資料!$B$4:$D$128,3,0))</f>
        <v>舊港口</v>
      </c>
      <c r="G414" s="180" t="str">
        <f>IF(F414="","",VLOOKUP(E414,資料!$B$4:$D$128,2,0))</f>
        <v>彌陀16車</v>
      </c>
      <c r="H414" s="14" t="str">
        <f>IFERROR(IF(B414="","",IF(VLOOKUP(B414,名冊!$B$3:$K$640,7,0)="","",VLOOKUP(B414,名冊!$B$3:$K$640,7,0))),"")</f>
        <v/>
      </c>
      <c r="I414" s="431">
        <f>IFERROR(IF(B414="","",VLOOKUP(B414,名冊!$B$3:$T$640,19,0)),"")</f>
        <v>2790</v>
      </c>
      <c r="J414" s="428">
        <f t="shared" si="15"/>
        <v>0</v>
      </c>
      <c r="K414" s="303"/>
      <c r="L414" s="303"/>
      <c r="M414" s="307"/>
      <c r="N414" s="307"/>
      <c r="O414" s="303"/>
      <c r="P414" s="303"/>
      <c r="Q414" s="317"/>
      <c r="R414" s="317"/>
      <c r="S414" s="303"/>
      <c r="T414" s="317"/>
      <c r="U414" s="303"/>
      <c r="V414" s="302" t="str">
        <f t="shared" si="16"/>
        <v/>
      </c>
    </row>
    <row r="415" spans="1:22">
      <c r="A415" s="26">
        <v>412</v>
      </c>
      <c r="B415" s="23" t="s">
        <v>729</v>
      </c>
      <c r="C415" s="278" t="str">
        <f>IFERROR(IF($B415="","",VLOOKUP($B415,名冊!$B$3:$E$640,2,0)),"")</f>
        <v>機械二乙</v>
      </c>
      <c r="D415" s="278" t="str">
        <f>IFERROR(IF($B415="","",VLOOKUP($B415,名冊!$B$3:$E$640,3,0)),"")</f>
        <v>蔡宗勳</v>
      </c>
      <c r="E415" s="206">
        <f>IFERROR(IF($B415="","",VLOOKUP($B415,名冊!$B$3:$E$640,4,0)),"")</f>
        <v>89</v>
      </c>
      <c r="F415" s="180" t="str">
        <f>IF(E415="","",VLOOKUP(E415,資料!$B$4:$D$128,3,0))</f>
        <v>舊港口</v>
      </c>
      <c r="G415" s="180" t="str">
        <f>IF(F415="","",VLOOKUP(E415,資料!$B$4:$D$128,2,0))</f>
        <v>彌陀16車</v>
      </c>
      <c r="H415" s="14" t="str">
        <f>IFERROR(IF(B415="","",IF(VLOOKUP(B415,名冊!$B$3:$K$640,7,0)="","",VLOOKUP(B415,名冊!$B$3:$K$640,7,0))),"")</f>
        <v/>
      </c>
      <c r="I415" s="431">
        <f>IFERROR(IF(B415="","",VLOOKUP(B415,名冊!$B$3:$T$640,19,0)),"")</f>
        <v>2790</v>
      </c>
      <c r="J415" s="428">
        <f t="shared" si="15"/>
        <v>0</v>
      </c>
      <c r="K415" s="303"/>
      <c r="L415" s="303"/>
      <c r="M415" s="307"/>
      <c r="N415" s="307"/>
      <c r="O415" s="303"/>
      <c r="P415" s="303"/>
      <c r="Q415" s="317"/>
      <c r="R415" s="317"/>
      <c r="S415" s="303"/>
      <c r="T415" s="317"/>
      <c r="U415" s="303"/>
      <c r="V415" s="302" t="str">
        <f t="shared" si="16"/>
        <v/>
      </c>
    </row>
    <row r="416" spans="1:22">
      <c r="A416" s="26">
        <v>413</v>
      </c>
      <c r="B416" s="421" t="s">
        <v>970</v>
      </c>
      <c r="C416" s="278" t="str">
        <f>IFERROR(IF($B416="","",VLOOKUP($B416,名冊!$B$3:$E$640,2,0)),"")</f>
        <v>電機二</v>
      </c>
      <c r="D416" s="278" t="str">
        <f>IFERROR(IF($B416="","",VLOOKUP($B416,名冊!$B$3:$E$640,3,0)),"")</f>
        <v>江韋霖</v>
      </c>
      <c r="E416" s="206">
        <f>IFERROR(IF($B416="","",VLOOKUP($B416,名冊!$B$3:$E$640,4,0)),"")</f>
        <v>89</v>
      </c>
      <c r="F416" s="180" t="str">
        <f>IF(E416="","",VLOOKUP(E416,資料!$B$4:$D$128,3,0))</f>
        <v>舊港口</v>
      </c>
      <c r="G416" s="180" t="str">
        <f>IF(F416="","",VLOOKUP(E416,資料!$B$4:$D$128,2,0))</f>
        <v>彌陀16車</v>
      </c>
      <c r="H416" s="14" t="str">
        <f>IFERROR(IF(B416="","",IF(VLOOKUP(B416,名冊!$B$3:$K$640,7,0)="","",VLOOKUP(B416,名冊!$B$3:$K$640,7,0))),"")</f>
        <v/>
      </c>
      <c r="I416" s="431">
        <f>IFERROR(IF(B416="","",VLOOKUP(B416,名冊!$B$3:$T$640,19,0)),"")</f>
        <v>2790</v>
      </c>
      <c r="J416" s="428">
        <f t="shared" si="15"/>
        <v>0</v>
      </c>
      <c r="K416" s="303"/>
      <c r="L416" s="303"/>
      <c r="M416" s="307"/>
      <c r="N416" s="307"/>
      <c r="O416" s="303"/>
      <c r="P416" s="303"/>
      <c r="Q416" s="317"/>
      <c r="R416" s="317"/>
      <c r="S416" s="303"/>
      <c r="T416" s="317"/>
      <c r="U416" s="303"/>
      <c r="V416" s="302" t="str">
        <f t="shared" si="16"/>
        <v/>
      </c>
    </row>
    <row r="417" spans="1:22">
      <c r="A417" s="26">
        <v>414</v>
      </c>
      <c r="B417" s="329" t="s">
        <v>823</v>
      </c>
      <c r="C417" s="278" t="str">
        <f>IFERROR(IF($B417="","",VLOOKUP($B417,名冊!$B$3:$E$640,2,0)),"")</f>
        <v>電機二乙</v>
      </c>
      <c r="D417" s="278" t="str">
        <f>IFERROR(IF($B417="","",VLOOKUP($B417,名冊!$B$3:$E$640,3,0)),"")</f>
        <v>黃忠華</v>
      </c>
      <c r="E417" s="206">
        <f>IFERROR(IF($B417="","",VLOOKUP($B417,名冊!$B$3:$E$640,4,0)),"")</f>
        <v>89</v>
      </c>
      <c r="F417" s="180" t="str">
        <f>IF(E417="","",VLOOKUP(E417,資料!$B$4:$D$128,3,0))</f>
        <v>舊港口</v>
      </c>
      <c r="G417" s="180" t="str">
        <f>IF(F417="","",VLOOKUP(E417,資料!$B$4:$D$128,2,0))</f>
        <v>彌陀16車</v>
      </c>
      <c r="H417" s="14" t="str">
        <f>IFERROR(IF(B417="","",IF(VLOOKUP(B417,名冊!$B$3:$K$640,7,0)="","",VLOOKUP(B417,名冊!$B$3:$K$640,7,0))),"")</f>
        <v/>
      </c>
      <c r="I417" s="431">
        <f>IFERROR(IF(B417="","",VLOOKUP(B417,名冊!$B$3:$T$640,19,0)),"")</f>
        <v>2790</v>
      </c>
      <c r="J417" s="428">
        <f t="shared" si="15"/>
        <v>0</v>
      </c>
      <c r="K417" s="303"/>
      <c r="L417" s="303"/>
      <c r="M417" s="307"/>
      <c r="N417" s="307"/>
      <c r="O417" s="303"/>
      <c r="P417" s="303"/>
      <c r="Q417" s="303"/>
      <c r="R417" s="303"/>
      <c r="S417" s="303"/>
      <c r="T417" s="303"/>
      <c r="U417" s="303"/>
      <c r="V417" s="302" t="str">
        <f t="shared" si="16"/>
        <v/>
      </c>
    </row>
    <row r="418" spans="1:22">
      <c r="A418" s="26">
        <v>415</v>
      </c>
      <c r="B418" s="329">
        <v>110216</v>
      </c>
      <c r="C418" s="278" t="str">
        <f>IFERROR(IF($B418="","",VLOOKUP($B418,名冊!$B$3:$E$640,2,0)),"")</f>
        <v>食品一</v>
      </c>
      <c r="D418" s="278" t="str">
        <f>IFERROR(IF($B418="","",VLOOKUP($B418,名冊!$B$3:$E$640,3,0)),"")</f>
        <v>王騰億</v>
      </c>
      <c r="E418" s="206">
        <f>IFERROR(IF($B418="","",VLOOKUP($B418,名冊!$B$3:$E$640,4,0)),"")</f>
        <v>139</v>
      </c>
      <c r="F418" s="180" t="str">
        <f>IF(E418="","",VLOOKUP(E418,資料!$B$4:$D$128,3,0))</f>
        <v>彌陀(壽齡國小)</v>
      </c>
      <c r="G418" s="180" t="str">
        <f>IF(F418="","",VLOOKUP(E418,資料!$B$4:$D$128,2,0))</f>
        <v>彌陀16車</v>
      </c>
      <c r="H418" s="14" t="str">
        <f>IFERROR(IF(B418="","",IF(VLOOKUP(B418,名冊!$B$3:$K$640,7,0)="","",VLOOKUP(B418,名冊!$B$3:$K$640,7,0))),"")</f>
        <v/>
      </c>
      <c r="I418" s="431">
        <f>IFERROR(IF(B418="","",VLOOKUP(B418,名冊!$B$3:$T$640,19,0)),"")</f>
        <v>2790</v>
      </c>
      <c r="J418" s="428">
        <f t="shared" si="15"/>
        <v>0</v>
      </c>
      <c r="K418" s="303"/>
      <c r="L418" s="303"/>
      <c r="M418" s="307"/>
      <c r="N418" s="307"/>
      <c r="O418" s="303"/>
      <c r="P418" s="303"/>
      <c r="Q418" s="317"/>
      <c r="R418" s="317"/>
      <c r="S418" s="303"/>
      <c r="T418" s="317"/>
      <c r="U418" s="303"/>
      <c r="V418" s="302" t="str">
        <f t="shared" si="16"/>
        <v/>
      </c>
    </row>
    <row r="419" spans="1:22">
      <c r="A419" s="26">
        <v>416</v>
      </c>
      <c r="B419" s="329">
        <v>110219</v>
      </c>
      <c r="C419" s="278" t="str">
        <f>IFERROR(IF($B419="","",VLOOKUP($B419,名冊!$B$3:$E$640,2,0)),"")</f>
        <v>食品一</v>
      </c>
      <c r="D419" s="278" t="str">
        <f>IFERROR(IF($B419="","",VLOOKUP($B419,名冊!$B$3:$E$640,3,0)),"")</f>
        <v>林志逸</v>
      </c>
      <c r="E419" s="206">
        <f>IFERROR(IF($B419="","",VLOOKUP($B419,名冊!$B$3:$E$640,4,0)),"")</f>
        <v>139</v>
      </c>
      <c r="F419" s="180" t="str">
        <f>IF(E419="","",VLOOKUP(E419,資料!$B$4:$D$128,3,0))</f>
        <v>彌陀(壽齡國小)</v>
      </c>
      <c r="G419" s="180" t="str">
        <f>IF(F419="","",VLOOKUP(E419,資料!$B$4:$D$128,2,0))</f>
        <v>彌陀16車</v>
      </c>
      <c r="H419" s="14" t="str">
        <f>IFERROR(IF(B419="","",IF(VLOOKUP(B419,名冊!$B$3:$K$640,7,0)="","",VLOOKUP(B419,名冊!$B$3:$K$640,7,0))),"")</f>
        <v/>
      </c>
      <c r="I419" s="431">
        <f>IFERROR(IF(B419="","",VLOOKUP(B419,名冊!$B$3:$T$640,19,0)),"")</f>
        <v>2790</v>
      </c>
      <c r="J419" s="428">
        <f t="shared" si="15"/>
        <v>0</v>
      </c>
      <c r="K419" s="303"/>
      <c r="L419" s="303"/>
      <c r="M419" s="307"/>
      <c r="N419" s="307"/>
      <c r="O419" s="303"/>
      <c r="P419" s="303"/>
      <c r="Q419" s="317"/>
      <c r="R419" s="317"/>
      <c r="S419" s="303"/>
      <c r="T419" s="317"/>
      <c r="U419" s="303"/>
      <c r="V419" s="302" t="str">
        <f t="shared" si="16"/>
        <v/>
      </c>
    </row>
    <row r="420" spans="1:22">
      <c r="A420" s="26">
        <v>417</v>
      </c>
      <c r="B420" s="329">
        <v>110319</v>
      </c>
      <c r="C420" s="278" t="str">
        <f>IFERROR(IF($B420="","",VLOOKUP($B420,名冊!$B$3:$E$640,2,0)),"")</f>
        <v>家政一</v>
      </c>
      <c r="D420" s="278" t="str">
        <f>IFERROR(IF($B420="","",VLOOKUP($B420,名冊!$B$3:$E$640,3,0)),"")</f>
        <v>莊苡婕</v>
      </c>
      <c r="E420" s="206">
        <f>IFERROR(IF($B420="","",VLOOKUP($B420,名冊!$B$3:$E$640,4,0)),"")</f>
        <v>139</v>
      </c>
      <c r="F420" s="180" t="str">
        <f>IF(E420="","",VLOOKUP(E420,資料!$B$4:$D$128,3,0))</f>
        <v>彌陀(壽齡國小)</v>
      </c>
      <c r="G420" s="180" t="str">
        <f>IF(F420="","",VLOOKUP(E420,資料!$B$4:$D$128,2,0))</f>
        <v>彌陀16車</v>
      </c>
      <c r="H420" s="14" t="str">
        <f>IFERROR(IF(B420="","",IF(VLOOKUP(B420,名冊!$B$3:$K$640,7,0)="","",VLOOKUP(B420,名冊!$B$3:$K$640,7,0))),"")</f>
        <v/>
      </c>
      <c r="I420" s="431">
        <f>IFERROR(IF(B420="","",VLOOKUP(B420,名冊!$B$3:$T$640,19,0)),"")</f>
        <v>2790</v>
      </c>
      <c r="J420" s="428">
        <f t="shared" si="15"/>
        <v>0</v>
      </c>
      <c r="K420" s="303"/>
      <c r="L420" s="303"/>
      <c r="M420" s="307"/>
      <c r="N420" s="307"/>
      <c r="O420" s="303"/>
      <c r="P420" s="303"/>
      <c r="Q420" s="317"/>
      <c r="R420" s="317"/>
      <c r="S420" s="303"/>
      <c r="T420" s="317"/>
      <c r="U420" s="303"/>
      <c r="V420" s="302" t="str">
        <f t="shared" si="16"/>
        <v/>
      </c>
    </row>
    <row r="421" spans="1:22">
      <c r="A421" s="26">
        <v>418</v>
      </c>
      <c r="B421" s="329">
        <v>110401</v>
      </c>
      <c r="C421" s="278" t="str">
        <f>IFERROR(IF($B421="","",VLOOKUP($B421,名冊!$B$3:$E$640,2,0)),"")</f>
        <v>園藝一</v>
      </c>
      <c r="D421" s="278" t="str">
        <f>IFERROR(IF($B421="","",VLOOKUP($B421,名冊!$B$3:$E$640,3,0)),"")</f>
        <v>江慈敏</v>
      </c>
      <c r="E421" s="206">
        <f>IFERROR(IF($B421="","",VLOOKUP($B421,名冊!$B$3:$E$640,4,0)),"")</f>
        <v>139</v>
      </c>
      <c r="F421" s="180" t="str">
        <f>IF(E421="","",VLOOKUP(E421,資料!$B$4:$D$128,3,0))</f>
        <v>彌陀(壽齡國小)</v>
      </c>
      <c r="G421" s="180" t="str">
        <f>IF(F421="","",VLOOKUP(E421,資料!$B$4:$D$128,2,0))</f>
        <v>彌陀16車</v>
      </c>
      <c r="H421" s="14" t="str">
        <f>IFERROR(IF(B421="","",IF(VLOOKUP(B421,名冊!$B$3:$K$640,7,0)="","",VLOOKUP(B421,名冊!$B$3:$K$640,7,0))),"")</f>
        <v/>
      </c>
      <c r="I421" s="431">
        <f>IFERROR(IF(B421="","",VLOOKUP(B421,名冊!$B$3:$T$640,19,0)),"")</f>
        <v>2790</v>
      </c>
      <c r="J421" s="428">
        <f t="shared" ref="J421:J480" si="17">SUM(K421:U421)</f>
        <v>0</v>
      </c>
      <c r="K421" s="303"/>
      <c r="L421" s="303"/>
      <c r="M421" s="307"/>
      <c r="N421" s="307"/>
      <c r="O421" s="303"/>
      <c r="P421" s="303"/>
      <c r="Q421" s="317"/>
      <c r="R421" s="317"/>
      <c r="S421" s="303"/>
      <c r="T421" s="317"/>
      <c r="U421" s="303"/>
      <c r="V421" s="302" t="str">
        <f t="shared" si="16"/>
        <v/>
      </c>
    </row>
    <row r="422" spans="1:22">
      <c r="A422" s="26">
        <v>419</v>
      </c>
      <c r="B422" s="329">
        <v>111320</v>
      </c>
      <c r="C422" s="278" t="str">
        <f>IFERROR(IF($B422="","",VLOOKUP($B422,名冊!$B$3:$E$640,2,0)),"")</f>
        <v>資訊一</v>
      </c>
      <c r="D422" s="278" t="str">
        <f>IFERROR(IF($B422="","",VLOOKUP($B422,名冊!$B$3:$E$640,3,0)),"")</f>
        <v>莊柏謙</v>
      </c>
      <c r="E422" s="206">
        <f>IFERROR(IF($B422="","",VLOOKUP($B422,名冊!$B$3:$E$640,4,0)),"")</f>
        <v>139</v>
      </c>
      <c r="F422" s="180" t="str">
        <f>IF(E422="","",VLOOKUP(E422,資料!$B$4:$D$128,3,0))</f>
        <v>彌陀(壽齡國小)</v>
      </c>
      <c r="G422" s="180" t="str">
        <f>IF(F422="","",VLOOKUP(E422,資料!$B$4:$D$128,2,0))</f>
        <v>彌陀16車</v>
      </c>
      <c r="H422" s="14" t="str">
        <f>IFERROR(IF(B422="","",IF(VLOOKUP(B422,名冊!$B$3:$K$640,7,0)="","",VLOOKUP(B422,名冊!$B$3:$K$640,7,0))),"")</f>
        <v/>
      </c>
      <c r="I422" s="431">
        <f>IFERROR(IF(B422="","",VLOOKUP(B422,名冊!$B$3:$T$640,19,0)),"")</f>
        <v>2790</v>
      </c>
      <c r="J422" s="428">
        <f t="shared" si="17"/>
        <v>0</v>
      </c>
      <c r="K422" s="303"/>
      <c r="L422" s="303"/>
      <c r="M422" s="307"/>
      <c r="N422" s="307"/>
      <c r="O422" s="303"/>
      <c r="P422" s="303"/>
      <c r="Q422" s="317"/>
      <c r="R422" s="317"/>
      <c r="S422" s="303"/>
      <c r="T422" s="317"/>
      <c r="U422" s="303"/>
      <c r="V422" s="302" t="str">
        <f t="shared" si="16"/>
        <v/>
      </c>
    </row>
    <row r="423" spans="1:22">
      <c r="A423" s="26">
        <v>420</v>
      </c>
      <c r="B423" s="23">
        <v>910208</v>
      </c>
      <c r="C423" s="278" t="str">
        <f>IFERROR(IF($B423="","",VLOOKUP($B423,名冊!$B$3:$E$640,2,0)),"")</f>
        <v>食品三</v>
      </c>
      <c r="D423" s="278" t="str">
        <f>IFERROR(IF($B423="","",VLOOKUP($B423,名冊!$B$3:$E$640,3,0)),"")</f>
        <v>黃子禎</v>
      </c>
      <c r="E423" s="206">
        <f>IFERROR(IF($B423="","",VLOOKUP($B423,名冊!$B$3:$E$640,4,0)),"")</f>
        <v>139</v>
      </c>
      <c r="F423" s="180" t="str">
        <f>IF(E423="","",VLOOKUP(E423,資料!$B$4:$D$128,3,0))</f>
        <v>彌陀(壽齡國小)</v>
      </c>
      <c r="G423" s="180" t="str">
        <f>IF(F423="","",VLOOKUP(E423,資料!$B$4:$D$128,2,0))</f>
        <v>彌陀16車</v>
      </c>
      <c r="H423" s="14" t="str">
        <f>IFERROR(IF(B423="","",IF(VLOOKUP(B423,名冊!$B$3:$K$640,7,0)="","",VLOOKUP(B423,名冊!$B$3:$K$640,7,0))),"")</f>
        <v/>
      </c>
      <c r="I423" s="431">
        <f>IFERROR(IF(B423="","",VLOOKUP(B423,名冊!$B$3:$T$640,19,0)),"")</f>
        <v>1488</v>
      </c>
      <c r="J423" s="428">
        <f t="shared" si="17"/>
        <v>0</v>
      </c>
      <c r="K423" s="303"/>
      <c r="L423" s="303"/>
      <c r="M423" s="307"/>
      <c r="N423" s="307"/>
      <c r="O423" s="303"/>
      <c r="P423" s="303"/>
      <c r="Q423" s="317"/>
      <c r="R423" s="317"/>
      <c r="S423" s="303"/>
      <c r="T423" s="317"/>
      <c r="U423" s="303"/>
      <c r="V423" s="302" t="str">
        <f t="shared" si="16"/>
        <v/>
      </c>
    </row>
    <row r="424" spans="1:22">
      <c r="A424" s="26">
        <v>421</v>
      </c>
      <c r="B424" s="329" t="s">
        <v>702</v>
      </c>
      <c r="C424" s="278" t="str">
        <f>IFERROR(IF($B424="","",VLOOKUP($B424,名冊!$B$3:$E$640,2,0)),"")</f>
        <v>機械二甲</v>
      </c>
      <c r="D424" s="278" t="str">
        <f>IFERROR(IF($B424="","",VLOOKUP($B424,名冊!$B$3:$E$640,3,0)),"")</f>
        <v>雷建廷</v>
      </c>
      <c r="E424" s="206">
        <f>IFERROR(IF($B424="","",VLOOKUP($B424,名冊!$B$3:$E$640,4,0)),"")</f>
        <v>139</v>
      </c>
      <c r="F424" s="180" t="str">
        <f>IF(E424="","",VLOOKUP(E424,資料!$B$4:$D$128,3,0))</f>
        <v>彌陀(壽齡國小)</v>
      </c>
      <c r="G424" s="180" t="str">
        <f>IF(F424="","",VLOOKUP(E424,資料!$B$4:$D$128,2,0))</f>
        <v>彌陀16車</v>
      </c>
      <c r="H424" s="14" t="str">
        <f>IFERROR(IF(B424="","",IF(VLOOKUP(B424,名冊!$B$3:$K$640,7,0)="","",VLOOKUP(B424,名冊!$B$3:$K$640,7,0))),"")</f>
        <v/>
      </c>
      <c r="I424" s="431">
        <f>IFERROR(IF(B424="","",VLOOKUP(B424,名冊!$B$3:$T$640,19,0)),"")</f>
        <v>2790</v>
      </c>
      <c r="J424" s="428">
        <f t="shared" si="17"/>
        <v>0</v>
      </c>
      <c r="K424" s="303"/>
      <c r="L424" s="303"/>
      <c r="M424" s="307"/>
      <c r="N424" s="307"/>
      <c r="O424" s="303"/>
      <c r="P424" s="303"/>
      <c r="Q424" s="317"/>
      <c r="R424" s="317"/>
      <c r="S424" s="303"/>
      <c r="T424" s="317"/>
      <c r="U424" s="303"/>
      <c r="V424" s="302" t="str">
        <f t="shared" si="16"/>
        <v/>
      </c>
    </row>
    <row r="425" spans="1:22">
      <c r="A425" s="26">
        <v>422</v>
      </c>
      <c r="B425" s="329">
        <v>110120</v>
      </c>
      <c r="C425" s="278" t="str">
        <f>IFERROR(IF($B425="","",VLOOKUP($B425,名冊!$B$3:$E$640,2,0)),"")</f>
        <v>機電一</v>
      </c>
      <c r="D425" s="278" t="str">
        <f>IFERROR(IF($B425="","",VLOOKUP($B425,名冊!$B$3:$E$640,3,0)),"")</f>
        <v>陳子燦</v>
      </c>
      <c r="E425" s="206">
        <f>IFERROR(IF($B425="","",VLOOKUP($B425,名冊!$B$3:$E$640,4,0)),"")</f>
        <v>130</v>
      </c>
      <c r="F425" s="180" t="str">
        <f>IF(E425="","",VLOOKUP(E425,資料!$B$4:$D$128,3,0))</f>
        <v>長壽宮</v>
      </c>
      <c r="G425" s="180" t="str">
        <f>IF(F425="","",VLOOKUP(E425,資料!$B$4:$D$128,2,0))</f>
        <v>大湖18車</v>
      </c>
      <c r="H425" s="14" t="str">
        <f>IFERROR(IF(B425="","",IF(VLOOKUP(B425,名冊!$B$3:$K$640,7,0)="","",VLOOKUP(B425,名冊!$B$3:$K$640,7,0))),"")</f>
        <v/>
      </c>
      <c r="I425" s="431">
        <f>IFERROR(IF(B425="","",VLOOKUP(B425,名冊!$B$3:$T$640,19,0)),"")</f>
        <v>3285</v>
      </c>
      <c r="J425" s="428">
        <f t="shared" si="17"/>
        <v>0</v>
      </c>
      <c r="K425" s="303"/>
      <c r="L425" s="303"/>
      <c r="M425" s="307"/>
      <c r="N425" s="307"/>
      <c r="O425" s="303"/>
      <c r="P425" s="303"/>
      <c r="Q425" s="317"/>
      <c r="R425" s="317"/>
      <c r="S425" s="303"/>
      <c r="T425" s="317"/>
      <c r="U425" s="303"/>
      <c r="V425" s="302" t="str">
        <f t="shared" si="16"/>
        <v/>
      </c>
    </row>
    <row r="426" spans="1:22">
      <c r="A426" s="26">
        <v>423</v>
      </c>
      <c r="B426" s="329">
        <v>110132</v>
      </c>
      <c r="C426" s="278" t="str">
        <f>IFERROR(IF($B426="","",VLOOKUP($B426,名冊!$B$3:$E$640,2,0)),"")</f>
        <v>機電一</v>
      </c>
      <c r="D426" s="278" t="str">
        <f>IFERROR(IF($B426="","",VLOOKUP($B426,名冊!$B$3:$E$640,3,0)),"")</f>
        <v>韓政達</v>
      </c>
      <c r="E426" s="206">
        <f>IFERROR(IF($B426="","",VLOOKUP($B426,名冊!$B$3:$E$640,4,0)),"")</f>
        <v>130</v>
      </c>
      <c r="F426" s="180" t="str">
        <f>IF(E426="","",VLOOKUP(E426,資料!$B$4:$D$128,3,0))</f>
        <v>長壽宮</v>
      </c>
      <c r="G426" s="180" t="str">
        <f>IF(F426="","",VLOOKUP(E426,資料!$B$4:$D$128,2,0))</f>
        <v>大湖18車</v>
      </c>
      <c r="H426" s="14" t="str">
        <f>IFERROR(IF(B426="","",IF(VLOOKUP(B426,名冊!$B$3:$K$640,7,0)="","",VLOOKUP(B426,名冊!$B$3:$K$640,7,0))),"")</f>
        <v/>
      </c>
      <c r="I426" s="431">
        <f>IFERROR(IF(B426="","",VLOOKUP(B426,名冊!$B$3:$T$640,19,0)),"")</f>
        <v>3285</v>
      </c>
      <c r="J426" s="428">
        <f t="shared" si="17"/>
        <v>0</v>
      </c>
      <c r="K426" s="303"/>
      <c r="L426" s="303"/>
      <c r="M426" s="307"/>
      <c r="N426" s="307"/>
      <c r="O426" s="303"/>
      <c r="P426" s="303"/>
      <c r="Q426" s="317"/>
      <c r="R426" s="317"/>
      <c r="S426" s="303"/>
      <c r="T426" s="317"/>
      <c r="U426" s="303"/>
      <c r="V426" s="302" t="str">
        <f t="shared" si="16"/>
        <v/>
      </c>
    </row>
    <row r="427" spans="1:22">
      <c r="A427" s="26">
        <v>424</v>
      </c>
      <c r="B427" s="329">
        <v>110204</v>
      </c>
      <c r="C427" s="278" t="str">
        <f>IFERROR(IF($B427="","",VLOOKUP($B427,名冊!$B$3:$E$640,2,0)),"")</f>
        <v>食品一</v>
      </c>
      <c r="D427" s="278" t="str">
        <f>IFERROR(IF($B427="","",VLOOKUP($B427,名冊!$B$3:$E$640,3,0)),"")</f>
        <v>陳怡瑄</v>
      </c>
      <c r="E427" s="206">
        <f>IFERROR(IF($B427="","",VLOOKUP($B427,名冊!$B$3:$E$640,4,0)),"")</f>
        <v>130</v>
      </c>
      <c r="F427" s="180" t="str">
        <f>IF(E427="","",VLOOKUP(E427,資料!$B$4:$D$128,3,0))</f>
        <v>長壽宮</v>
      </c>
      <c r="G427" s="180" t="str">
        <f>IF(F427="","",VLOOKUP(E427,資料!$B$4:$D$128,2,0))</f>
        <v>大湖18車</v>
      </c>
      <c r="H427" s="14" t="str">
        <f>IFERROR(IF(B427="","",IF(VLOOKUP(B427,名冊!$B$3:$K$640,7,0)="","",VLOOKUP(B427,名冊!$B$3:$K$640,7,0))),"")</f>
        <v/>
      </c>
      <c r="I427" s="431">
        <f>IFERROR(IF(B427="","",VLOOKUP(B427,名冊!$B$3:$T$640,19,0)),"")</f>
        <v>3285</v>
      </c>
      <c r="J427" s="428">
        <f t="shared" si="17"/>
        <v>0</v>
      </c>
      <c r="K427" s="303"/>
      <c r="L427" s="303"/>
      <c r="M427" s="307"/>
      <c r="N427" s="307"/>
      <c r="O427" s="303"/>
      <c r="P427" s="303"/>
      <c r="Q427" s="317"/>
      <c r="R427" s="317"/>
      <c r="S427" s="303"/>
      <c r="T427" s="317"/>
      <c r="U427" s="303"/>
      <c r="V427" s="302" t="str">
        <f t="shared" si="16"/>
        <v/>
      </c>
    </row>
    <row r="428" spans="1:22">
      <c r="A428" s="26">
        <v>425</v>
      </c>
      <c r="B428" s="23">
        <v>910219</v>
      </c>
      <c r="C428" s="278" t="str">
        <f>IFERROR(IF($B428="","",VLOOKUP($B428,名冊!$B$3:$E$640,2,0)),"")</f>
        <v>食品三</v>
      </c>
      <c r="D428" s="278" t="str">
        <f>IFERROR(IF($B428="","",VLOOKUP($B428,名冊!$B$3:$E$640,3,0)),"")</f>
        <v>林孟潔</v>
      </c>
      <c r="E428" s="206">
        <f>IFERROR(IF($B428="","",VLOOKUP($B428,名冊!$B$3:$E$640,4,0)),"")</f>
        <v>130</v>
      </c>
      <c r="F428" s="180" t="str">
        <f>IF(E428="","",VLOOKUP(E428,資料!$B$4:$D$128,3,0))</f>
        <v>長壽宮</v>
      </c>
      <c r="G428" s="180" t="str">
        <f>IF(F428="","",VLOOKUP(E428,資料!$B$4:$D$128,2,0))</f>
        <v>大湖18車</v>
      </c>
      <c r="H428" s="14" t="str">
        <f>IFERROR(IF(B428="","",IF(VLOOKUP(B428,名冊!$B$3:$K$640,7,0)="","",VLOOKUP(B428,名冊!$B$3:$K$640,7,0))),"")</f>
        <v/>
      </c>
      <c r="I428" s="431">
        <f>IFERROR(IF(B428="","",VLOOKUP(B428,名冊!$B$3:$T$640,19,0)),"")</f>
        <v>1752</v>
      </c>
      <c r="J428" s="428">
        <f t="shared" si="17"/>
        <v>0</v>
      </c>
      <c r="K428" s="303"/>
      <c r="L428" s="303"/>
      <c r="M428" s="307"/>
      <c r="N428" s="307"/>
      <c r="O428" s="303"/>
      <c r="P428" s="303"/>
      <c r="Q428" s="303"/>
      <c r="R428" s="303"/>
      <c r="S428" s="303"/>
      <c r="T428" s="303"/>
      <c r="U428" s="303"/>
      <c r="V428" s="302" t="str">
        <f t="shared" si="16"/>
        <v/>
      </c>
    </row>
    <row r="429" spans="1:22">
      <c r="A429" s="26">
        <v>426</v>
      </c>
      <c r="B429" s="23">
        <v>910509</v>
      </c>
      <c r="C429" s="278" t="str">
        <f>IFERROR(IF($B429="","",VLOOKUP($B429,名冊!$B$3:$E$640,2,0)),"")</f>
        <v>機械三甲</v>
      </c>
      <c r="D429" s="278" t="str">
        <f>IFERROR(IF($B429="","",VLOOKUP($B429,名冊!$B$3:$E$640,3,0)),"")</f>
        <v>林昶熙</v>
      </c>
      <c r="E429" s="206">
        <f>IFERROR(IF($B429="","",VLOOKUP($B429,名冊!$B$3:$E$640,4,0)),"")</f>
        <v>130</v>
      </c>
      <c r="F429" s="180" t="str">
        <f>IF(E429="","",VLOOKUP(E429,資料!$B$4:$D$128,3,0))</f>
        <v>長壽宮</v>
      </c>
      <c r="G429" s="180" t="str">
        <f>IF(F429="","",VLOOKUP(E429,資料!$B$4:$D$128,2,0))</f>
        <v>大湖18車</v>
      </c>
      <c r="H429" s="14" t="str">
        <f>IFERROR(IF(B429="","",IF(VLOOKUP(B429,名冊!$B$3:$K$640,7,0)="","",VLOOKUP(B429,名冊!$B$3:$K$640,7,0))),"")</f>
        <v/>
      </c>
      <c r="I429" s="431">
        <f>IFERROR(IF(B429="","",VLOOKUP(B429,名冊!$B$3:$T$640,19,0)),"")</f>
        <v>1752</v>
      </c>
      <c r="J429" s="428">
        <f t="shared" si="17"/>
        <v>0</v>
      </c>
      <c r="K429" s="303"/>
      <c r="L429" s="303"/>
      <c r="M429" s="307"/>
      <c r="N429" s="307"/>
      <c r="O429" s="303"/>
      <c r="P429" s="303"/>
      <c r="Q429" s="317"/>
      <c r="R429" s="317"/>
      <c r="S429" s="303"/>
      <c r="T429" s="317"/>
      <c r="U429" s="303"/>
      <c r="V429" s="302" t="str">
        <f t="shared" si="16"/>
        <v/>
      </c>
    </row>
    <row r="430" spans="1:22">
      <c r="A430" s="26">
        <v>427</v>
      </c>
      <c r="B430" s="23" t="s">
        <v>643</v>
      </c>
      <c r="C430" s="278" t="str">
        <f>IFERROR(IF($B430="","",VLOOKUP($B430,名冊!$B$3:$E$640,2,0)),"")</f>
        <v>食品二</v>
      </c>
      <c r="D430" s="278" t="str">
        <f>IFERROR(IF($B430="","",VLOOKUP($B430,名冊!$B$3:$E$640,3,0)),"")</f>
        <v>劉羿梅</v>
      </c>
      <c r="E430" s="206">
        <f>IFERROR(IF($B430="","",VLOOKUP($B430,名冊!$B$3:$E$640,4,0)),"")</f>
        <v>130</v>
      </c>
      <c r="F430" s="180" t="str">
        <f>IF(E430="","",VLOOKUP(E430,資料!$B$4:$D$128,3,0))</f>
        <v>長壽宮</v>
      </c>
      <c r="G430" s="180" t="str">
        <f>IF(F430="","",VLOOKUP(E430,資料!$B$4:$D$128,2,0))</f>
        <v>大湖18車</v>
      </c>
      <c r="H430" s="14" t="str">
        <f>IFERROR(IF(B430="","",IF(VLOOKUP(B430,名冊!$B$3:$K$640,7,0)="","",VLOOKUP(B430,名冊!$B$3:$K$640,7,0))),"")</f>
        <v/>
      </c>
      <c r="I430" s="431">
        <f>IFERROR(IF(B430="","",VLOOKUP(B430,名冊!$B$3:$T$640,19,0)),"")</f>
        <v>3285</v>
      </c>
      <c r="J430" s="428">
        <f t="shared" si="17"/>
        <v>0</v>
      </c>
      <c r="K430" s="303"/>
      <c r="L430" s="303"/>
      <c r="M430" s="307"/>
      <c r="N430" s="307"/>
      <c r="O430" s="303"/>
      <c r="P430" s="303"/>
      <c r="Q430" s="317"/>
      <c r="R430" s="317"/>
      <c r="S430" s="303"/>
      <c r="T430" s="317"/>
      <c r="U430" s="303"/>
      <c r="V430" s="302" t="str">
        <f t="shared" si="16"/>
        <v/>
      </c>
    </row>
    <row r="431" spans="1:22">
      <c r="A431" s="26">
        <v>428</v>
      </c>
      <c r="B431" s="329" t="s">
        <v>821</v>
      </c>
      <c r="C431" s="278" t="str">
        <f>IFERROR(IF($B431="","",VLOOKUP($B431,名冊!$B$3:$E$640,2,0)),"")</f>
        <v>電機二乙</v>
      </c>
      <c r="D431" s="278" t="str">
        <f>IFERROR(IF($B431="","",VLOOKUP($B431,名冊!$B$3:$E$640,3,0)),"")</f>
        <v>陳冠宏</v>
      </c>
      <c r="E431" s="206">
        <f>IFERROR(IF($B431="","",VLOOKUP($B431,名冊!$B$3:$E$640,4,0)),"")</f>
        <v>130</v>
      </c>
      <c r="F431" s="180" t="str">
        <f>IF(E431="","",VLOOKUP(E431,資料!$B$4:$D$128,3,0))</f>
        <v>長壽宮</v>
      </c>
      <c r="G431" s="180" t="str">
        <f>IF(F431="","",VLOOKUP(E431,資料!$B$4:$D$128,2,0))</f>
        <v>大湖18車</v>
      </c>
      <c r="H431" s="14" t="str">
        <f>IFERROR(IF(B431="","",IF(VLOOKUP(B431,名冊!$B$3:$K$640,7,0)="","",VLOOKUP(B431,名冊!$B$3:$K$640,7,0))),"")</f>
        <v>車長</v>
      </c>
      <c r="I431" s="431">
        <f>IFERROR(IF(B431="","",VLOOKUP(B431,名冊!$B$3:$T$640,19,0)),"")</f>
        <v>2464</v>
      </c>
      <c r="J431" s="428">
        <f t="shared" si="17"/>
        <v>0</v>
      </c>
      <c r="K431" s="303"/>
      <c r="L431" s="303"/>
      <c r="M431" s="307"/>
      <c r="N431" s="307"/>
      <c r="O431" s="303"/>
      <c r="P431" s="303"/>
      <c r="Q431" s="317"/>
      <c r="R431" s="317"/>
      <c r="S431" s="303"/>
      <c r="T431" s="317"/>
      <c r="U431" s="303"/>
      <c r="V431" s="302" t="str">
        <f t="shared" si="16"/>
        <v/>
      </c>
    </row>
    <row r="432" spans="1:22">
      <c r="A432" s="26">
        <v>429</v>
      </c>
      <c r="B432" s="23" t="s">
        <v>826</v>
      </c>
      <c r="C432" s="278" t="str">
        <f>IFERROR(IF($B432="","",VLOOKUP($B432,名冊!$B$3:$E$640,2,0)),"")</f>
        <v>電機二乙</v>
      </c>
      <c r="D432" s="278" t="str">
        <f>IFERROR(IF($B432="","",VLOOKUP($B432,名冊!$B$3:$E$640,3,0)),"")</f>
        <v>蔡宸祐</v>
      </c>
      <c r="E432" s="206">
        <f>IFERROR(IF($B432="","",VLOOKUP($B432,名冊!$B$3:$E$640,4,0)),"")</f>
        <v>130</v>
      </c>
      <c r="F432" s="180" t="str">
        <f>IF(E432="","",VLOOKUP(E432,資料!$B$4:$D$128,3,0))</f>
        <v>長壽宮</v>
      </c>
      <c r="G432" s="180" t="str">
        <f>IF(F432="","",VLOOKUP(E432,資料!$B$4:$D$128,2,0))</f>
        <v>大湖18車</v>
      </c>
      <c r="H432" s="14" t="str">
        <f>IFERROR(IF(B432="","",IF(VLOOKUP(B432,名冊!$B$3:$K$640,7,0)="","",VLOOKUP(B432,名冊!$B$3:$K$640,7,0))),"")</f>
        <v/>
      </c>
      <c r="I432" s="431">
        <f>IFERROR(IF(B432="","",VLOOKUP(B432,名冊!$B$3:$T$640,19,0)),"")</f>
        <v>3285</v>
      </c>
      <c r="J432" s="428">
        <f t="shared" si="17"/>
        <v>0</v>
      </c>
      <c r="K432" s="303"/>
      <c r="L432" s="303"/>
      <c r="M432" s="307"/>
      <c r="N432" s="307"/>
      <c r="O432" s="303"/>
      <c r="P432" s="303"/>
      <c r="Q432" s="317"/>
      <c r="R432" s="317"/>
      <c r="S432" s="303"/>
      <c r="T432" s="317"/>
      <c r="U432" s="303"/>
      <c r="V432" s="302" t="str">
        <f t="shared" si="16"/>
        <v/>
      </c>
    </row>
    <row r="433" spans="1:22">
      <c r="A433" s="26">
        <v>430</v>
      </c>
      <c r="B433" s="329" t="s">
        <v>862</v>
      </c>
      <c r="C433" s="278" t="str">
        <f>IFERROR(IF($B433="","",VLOOKUP($B433,名冊!$B$3:$E$640,2,0)),"")</f>
        <v>資訊二</v>
      </c>
      <c r="D433" s="278" t="str">
        <f>IFERROR(IF($B433="","",VLOOKUP($B433,名冊!$B$3:$E$640,3,0)),"")</f>
        <v>張凱晞</v>
      </c>
      <c r="E433" s="206">
        <f>IFERROR(IF($B433="","",VLOOKUP($B433,名冊!$B$3:$E$640,4,0)),"")</f>
        <v>130</v>
      </c>
      <c r="F433" s="180" t="str">
        <f>IF(E433="","",VLOOKUP(E433,資料!$B$4:$D$128,3,0))</f>
        <v>長壽宮</v>
      </c>
      <c r="G433" s="180" t="str">
        <f>IF(F433="","",VLOOKUP(E433,資料!$B$4:$D$128,2,0))</f>
        <v>大湖18車</v>
      </c>
      <c r="H433" s="14" t="str">
        <f>IFERROR(IF(B433="","",IF(VLOOKUP(B433,名冊!$B$3:$K$640,7,0)="","",VLOOKUP(B433,名冊!$B$3:$K$640,7,0))),"")</f>
        <v/>
      </c>
      <c r="I433" s="431">
        <f>IFERROR(IF(B433="","",VLOOKUP(B433,名冊!$B$3:$T$640,19,0)),"")</f>
        <v>3285</v>
      </c>
      <c r="J433" s="428">
        <f t="shared" si="17"/>
        <v>0</v>
      </c>
      <c r="K433" s="303"/>
      <c r="L433" s="303"/>
      <c r="M433" s="307"/>
      <c r="N433" s="307"/>
      <c r="O433" s="303"/>
      <c r="P433" s="303"/>
      <c r="Q433" s="317"/>
      <c r="R433" s="317"/>
      <c r="S433" s="303"/>
      <c r="T433" s="317"/>
      <c r="U433" s="303"/>
      <c r="V433" s="302" t="str">
        <f t="shared" si="16"/>
        <v/>
      </c>
    </row>
    <row r="434" spans="1:22">
      <c r="A434" s="26">
        <v>431</v>
      </c>
      <c r="B434" s="329">
        <v>110502</v>
      </c>
      <c r="C434" s="278" t="str">
        <f>IFERROR(IF($B434="","",VLOOKUP($B434,名冊!$B$3:$E$640,2,0)),"")</f>
        <v>機械一甲</v>
      </c>
      <c r="D434" s="278" t="str">
        <f>IFERROR(IF($B434="","",VLOOKUP($B434,名冊!$B$3:$E$640,3,0)),"")</f>
        <v>王堉欽</v>
      </c>
      <c r="E434" s="206">
        <f>IFERROR(IF($B434="","",VLOOKUP($B434,名冊!$B$3:$E$640,4,0)),"")</f>
        <v>76</v>
      </c>
      <c r="F434" s="180" t="str">
        <f>IF(E434="","",VLOOKUP(E434,資料!$B$4:$D$128,3,0))</f>
        <v>路竹大社國小</v>
      </c>
      <c r="G434" s="180" t="str">
        <f>IF(F434="","",VLOOKUP(E434,資料!$B$4:$D$128,2,0))</f>
        <v>大湖18車</v>
      </c>
      <c r="H434" s="14" t="str">
        <f>IFERROR(IF(B434="","",IF(VLOOKUP(B434,名冊!$B$3:$K$640,7,0)="","",VLOOKUP(B434,名冊!$B$3:$K$640,7,0))),"")</f>
        <v/>
      </c>
      <c r="I434" s="431">
        <f>IFERROR(IF(B434="","",VLOOKUP(B434,名冊!$B$3:$T$640,19,0)),"")</f>
        <v>2835</v>
      </c>
      <c r="J434" s="428">
        <f t="shared" si="17"/>
        <v>0</v>
      </c>
      <c r="K434" s="303"/>
      <c r="L434" s="303"/>
      <c r="M434" s="307"/>
      <c r="N434" s="307"/>
      <c r="O434" s="303"/>
      <c r="P434" s="303"/>
      <c r="Q434" s="303"/>
      <c r="R434" s="303"/>
      <c r="S434" s="303"/>
      <c r="T434" s="303"/>
      <c r="U434" s="303"/>
      <c r="V434" s="302" t="str">
        <f t="shared" si="16"/>
        <v/>
      </c>
    </row>
    <row r="435" spans="1:22">
      <c r="A435" s="26">
        <v>432</v>
      </c>
      <c r="B435" s="329">
        <v>110819</v>
      </c>
      <c r="C435" s="278" t="str">
        <f>IFERROR(IF($B435="","",VLOOKUP($B435,名冊!$B$3:$E$640,2,0)),"")</f>
        <v>汽車一乙</v>
      </c>
      <c r="D435" s="278" t="str">
        <f>IFERROR(IF($B435="","",VLOOKUP($B435,名冊!$B$3:$E$640,3,0)),"")</f>
        <v>陳亭佑</v>
      </c>
      <c r="E435" s="206">
        <f>IFERROR(IF($B435="","",VLOOKUP($B435,名冊!$B$3:$E$640,4,0)),"")</f>
        <v>76</v>
      </c>
      <c r="F435" s="180" t="str">
        <f>IF(E435="","",VLOOKUP(E435,資料!$B$4:$D$128,3,0))</f>
        <v>路竹大社國小</v>
      </c>
      <c r="G435" s="180" t="str">
        <f>IF(F435="","",VLOOKUP(E435,資料!$B$4:$D$128,2,0))</f>
        <v>大湖18車</v>
      </c>
      <c r="H435" s="14" t="str">
        <f>IFERROR(IF(B435="","",IF(VLOOKUP(B435,名冊!$B$3:$K$640,7,0)="","",VLOOKUP(B435,名冊!$B$3:$K$640,7,0))),"")</f>
        <v/>
      </c>
      <c r="I435" s="431">
        <f>IFERROR(IF(B435="","",VLOOKUP(B435,名冊!$B$3:$T$640,19,0)),"")</f>
        <v>2835</v>
      </c>
      <c r="J435" s="428">
        <f t="shared" si="17"/>
        <v>0</v>
      </c>
      <c r="K435" s="303"/>
      <c r="L435" s="303"/>
      <c r="M435" s="307"/>
      <c r="N435" s="307"/>
      <c r="O435" s="303"/>
      <c r="P435" s="303"/>
      <c r="Q435" s="303"/>
      <c r="R435" s="303"/>
      <c r="S435" s="303"/>
      <c r="T435" s="303"/>
      <c r="U435" s="303"/>
      <c r="V435" s="302" t="str">
        <f t="shared" si="16"/>
        <v/>
      </c>
    </row>
    <row r="436" spans="1:22">
      <c r="A436" s="26">
        <v>433</v>
      </c>
      <c r="B436" s="329">
        <v>111113</v>
      </c>
      <c r="C436" s="278" t="str">
        <f>IFERROR(IF($B436="","",VLOOKUP($B436,名冊!$B$3:$E$640,2,0)),"")</f>
        <v>電子一甲</v>
      </c>
      <c r="D436" s="278" t="str">
        <f>IFERROR(IF($B436="","",VLOOKUP($B436,名冊!$B$3:$E$640,3,0)),"")</f>
        <v>馬語呈</v>
      </c>
      <c r="E436" s="206">
        <f>IFERROR(IF($B436="","",VLOOKUP($B436,名冊!$B$3:$E$640,4,0)),"")</f>
        <v>76</v>
      </c>
      <c r="F436" s="180" t="str">
        <f>IF(E436="","",VLOOKUP(E436,資料!$B$4:$D$128,3,0))</f>
        <v>路竹大社國小</v>
      </c>
      <c r="G436" s="180" t="str">
        <f>IF(F436="","",VLOOKUP(E436,資料!$B$4:$D$128,2,0))</f>
        <v>大湖18車</v>
      </c>
      <c r="H436" s="14" t="str">
        <f>IFERROR(IF(B436="","",IF(VLOOKUP(B436,名冊!$B$3:$K$640,7,0)="","",VLOOKUP(B436,名冊!$B$3:$K$640,7,0))),"")</f>
        <v/>
      </c>
      <c r="I436" s="431">
        <f>IFERROR(IF(B436="","",VLOOKUP(B436,名冊!$B$3:$T$640,19,0)),"")</f>
        <v>2835</v>
      </c>
      <c r="J436" s="428">
        <f t="shared" si="17"/>
        <v>0</v>
      </c>
      <c r="K436" s="303"/>
      <c r="L436" s="303"/>
      <c r="M436" s="307"/>
      <c r="N436" s="307"/>
      <c r="O436" s="303"/>
      <c r="P436" s="303"/>
      <c r="Q436" s="317"/>
      <c r="R436" s="317"/>
      <c r="S436" s="303"/>
      <c r="T436" s="317"/>
      <c r="U436" s="303"/>
      <c r="V436" s="302" t="str">
        <f t="shared" si="16"/>
        <v/>
      </c>
    </row>
    <row r="437" spans="1:22">
      <c r="A437" s="26">
        <v>434</v>
      </c>
      <c r="B437" s="329">
        <v>111219</v>
      </c>
      <c r="C437" s="278" t="str">
        <f>IFERROR(IF($B437="","",VLOOKUP($B437,名冊!$B$3:$E$640,2,0)),"")</f>
        <v>電子一乙</v>
      </c>
      <c r="D437" s="278" t="str">
        <f>IFERROR(IF($B437="","",VLOOKUP($B437,名冊!$B$3:$E$640,3,0)),"")</f>
        <v>陳宗宏</v>
      </c>
      <c r="E437" s="206">
        <f>IFERROR(IF($B437="","",VLOOKUP($B437,名冊!$B$3:$E$640,4,0)),"")</f>
        <v>76</v>
      </c>
      <c r="F437" s="180" t="str">
        <f>IF(E437="","",VLOOKUP(E437,資料!$B$4:$D$128,3,0))</f>
        <v>路竹大社國小</v>
      </c>
      <c r="G437" s="180" t="str">
        <f>IF(F437="","",VLOOKUP(E437,資料!$B$4:$D$128,2,0))</f>
        <v>大湖18車</v>
      </c>
      <c r="H437" s="14" t="str">
        <f>IFERROR(IF(B437="","",IF(VLOOKUP(B437,名冊!$B$3:$K$640,7,0)="","",VLOOKUP(B437,名冊!$B$3:$K$640,7,0))),"")</f>
        <v/>
      </c>
      <c r="I437" s="431">
        <f>IFERROR(IF(B437="","",VLOOKUP(B437,名冊!$B$3:$T$640,19,0)),"")</f>
        <v>2835</v>
      </c>
      <c r="J437" s="428">
        <f t="shared" si="17"/>
        <v>0</v>
      </c>
      <c r="K437" s="303"/>
      <c r="L437" s="303"/>
      <c r="M437" s="307"/>
      <c r="N437" s="307"/>
      <c r="O437" s="303"/>
      <c r="P437" s="303"/>
      <c r="Q437" s="317"/>
      <c r="R437" s="317"/>
      <c r="S437" s="303"/>
      <c r="T437" s="317"/>
      <c r="U437" s="303"/>
      <c r="V437" s="302" t="str">
        <f t="shared" si="16"/>
        <v/>
      </c>
    </row>
    <row r="438" spans="1:22">
      <c r="A438" s="26">
        <v>435</v>
      </c>
      <c r="B438" s="329">
        <v>111508</v>
      </c>
      <c r="C438" s="278" t="str">
        <f>IFERROR(IF($B438="","",VLOOKUP($B438,名冊!$B$3:$E$640,2,0)),"")</f>
        <v>建築一</v>
      </c>
      <c r="D438" s="278" t="str">
        <f>IFERROR(IF($B438="","",VLOOKUP($B438,名冊!$B$3:$E$640,3,0)),"")</f>
        <v>方建霖</v>
      </c>
      <c r="E438" s="206">
        <f>IFERROR(IF($B438="","",VLOOKUP($B438,名冊!$B$3:$E$640,4,0)),"")</f>
        <v>76</v>
      </c>
      <c r="F438" s="180" t="str">
        <f>IF(E438="","",VLOOKUP(E438,資料!$B$4:$D$128,3,0))</f>
        <v>路竹大社國小</v>
      </c>
      <c r="G438" s="180" t="str">
        <f>IF(F438="","",VLOOKUP(E438,資料!$B$4:$D$128,2,0))</f>
        <v>大湖18車</v>
      </c>
      <c r="H438" s="14" t="str">
        <f>IFERROR(IF(B438="","",IF(VLOOKUP(B438,名冊!$B$3:$K$640,7,0)="","",VLOOKUP(B438,名冊!$B$3:$K$640,7,0))),"")</f>
        <v/>
      </c>
      <c r="I438" s="431">
        <f>IFERROR(IF(B438="","",VLOOKUP(B438,名冊!$B$3:$T$640,19,0)),"")</f>
        <v>2835</v>
      </c>
      <c r="J438" s="428">
        <f t="shared" si="17"/>
        <v>0</v>
      </c>
      <c r="K438" s="303"/>
      <c r="L438" s="303"/>
      <c r="M438" s="307"/>
      <c r="N438" s="307"/>
      <c r="O438" s="303"/>
      <c r="P438" s="303"/>
      <c r="Q438" s="317"/>
      <c r="R438" s="317"/>
      <c r="S438" s="303"/>
      <c r="T438" s="317"/>
      <c r="U438" s="303"/>
      <c r="V438" s="302" t="str">
        <f t="shared" si="16"/>
        <v/>
      </c>
    </row>
    <row r="439" spans="1:22">
      <c r="A439" s="26">
        <v>436</v>
      </c>
      <c r="B439" s="23">
        <v>910118</v>
      </c>
      <c r="C439" s="278" t="str">
        <f>IFERROR(IF($B439="","",VLOOKUP($B439,名冊!$B$3:$E$640,2,0)),"")</f>
        <v>機電三</v>
      </c>
      <c r="D439" s="278" t="str">
        <f>IFERROR(IF($B439="","",VLOOKUP($B439,名冊!$B$3:$E$640,3,0)),"")</f>
        <v>陳永峻</v>
      </c>
      <c r="E439" s="206">
        <f>IFERROR(IF($B439="","",VLOOKUP($B439,名冊!$B$3:$E$640,4,0)),"")</f>
        <v>76</v>
      </c>
      <c r="F439" s="180" t="str">
        <f>IF(E439="","",VLOOKUP(E439,資料!$B$4:$D$128,3,0))</f>
        <v>路竹大社國小</v>
      </c>
      <c r="G439" s="180" t="str">
        <f>IF(F439="","",VLOOKUP(E439,資料!$B$4:$D$128,2,0))</f>
        <v>大湖18車</v>
      </c>
      <c r="H439" s="14" t="str">
        <f>IFERROR(IF(B439="","",IF(VLOOKUP(B439,名冊!$B$3:$K$640,7,0)="","",VLOOKUP(B439,名冊!$B$3:$K$640,7,0))),"")</f>
        <v/>
      </c>
      <c r="I439" s="431">
        <f>IFERROR(IF(B439="","",VLOOKUP(B439,名冊!$B$3:$T$640,19,0)),"")</f>
        <v>1512</v>
      </c>
      <c r="J439" s="428">
        <f t="shared" si="17"/>
        <v>0</v>
      </c>
      <c r="K439" s="303"/>
      <c r="L439" s="303"/>
      <c r="M439" s="307"/>
      <c r="N439" s="307"/>
      <c r="O439" s="303"/>
      <c r="P439" s="303"/>
      <c r="Q439" s="303"/>
      <c r="R439" s="303"/>
      <c r="S439" s="303"/>
      <c r="T439" s="303"/>
      <c r="U439" s="303"/>
      <c r="V439" s="302" t="str">
        <f t="shared" si="16"/>
        <v/>
      </c>
    </row>
    <row r="440" spans="1:22">
      <c r="A440" s="26">
        <v>437</v>
      </c>
      <c r="B440" s="23">
        <v>910606</v>
      </c>
      <c r="C440" s="278" t="str">
        <f>IFERROR(IF($B440="","",VLOOKUP($B440,名冊!$B$3:$E$640,2,0)),"")</f>
        <v/>
      </c>
      <c r="D440" s="278" t="str">
        <f>IFERROR(IF($B440="","",VLOOKUP($B440,名冊!$B$3:$E$640,3,0)),"")</f>
        <v/>
      </c>
      <c r="E440" s="206" t="str">
        <f>IFERROR(IF($B440="","",VLOOKUP($B440,名冊!$B$3:$E$640,4,0)),"")</f>
        <v/>
      </c>
      <c r="F440" s="180" t="str">
        <f>IF(E440="","",VLOOKUP(E440,資料!$B$4:$D$128,3,0))</f>
        <v/>
      </c>
      <c r="G440" s="180" t="str">
        <f>IF(F440="","",VLOOKUP(E440,資料!$B$4:$D$128,2,0))</f>
        <v/>
      </c>
      <c r="H440" s="14" t="str">
        <f>IFERROR(IF(B440="","",IF(VLOOKUP(B440,名冊!$B$3:$K$640,7,0)="","",VLOOKUP(B440,名冊!$B$3:$K$640,7,0))),"")</f>
        <v/>
      </c>
      <c r="I440" s="431" t="str">
        <f>IFERROR(IF(B440="","",VLOOKUP(B440,名冊!$B$3:$T$640,19,0)),"")</f>
        <v/>
      </c>
      <c r="J440" s="428">
        <f t="shared" si="17"/>
        <v>0</v>
      </c>
      <c r="K440" s="303"/>
      <c r="L440" s="303"/>
      <c r="M440" s="307"/>
      <c r="N440" s="307"/>
      <c r="O440" s="303"/>
      <c r="P440" s="303"/>
      <c r="Q440" s="317"/>
      <c r="R440" s="317"/>
      <c r="S440" s="303"/>
      <c r="T440" s="317"/>
      <c r="U440" s="303"/>
      <c r="V440" s="302" t="str">
        <f t="shared" si="16"/>
        <v/>
      </c>
    </row>
    <row r="441" spans="1:22">
      <c r="A441" s="26">
        <v>438</v>
      </c>
      <c r="B441" s="23">
        <v>910633</v>
      </c>
      <c r="C441" s="278" t="str">
        <f>IFERROR(IF($B441="","",VLOOKUP($B441,名冊!$B$3:$E$640,2,0)),"")</f>
        <v/>
      </c>
      <c r="D441" s="278" t="str">
        <f>IFERROR(IF($B441="","",VLOOKUP($B441,名冊!$B$3:$E$640,3,0)),"")</f>
        <v/>
      </c>
      <c r="E441" s="206" t="str">
        <f>IFERROR(IF($B441="","",VLOOKUP($B441,名冊!$B$3:$E$640,4,0)),"")</f>
        <v/>
      </c>
      <c r="F441" s="180" t="str">
        <f>IF(E441="","",VLOOKUP(E441,資料!$B$4:$D$128,3,0))</f>
        <v/>
      </c>
      <c r="G441" s="180" t="str">
        <f>IF(F441="","",VLOOKUP(E441,資料!$B$4:$D$128,2,0))</f>
        <v/>
      </c>
      <c r="H441" s="14" t="str">
        <f>IFERROR(IF(B441="","",IF(VLOOKUP(B441,名冊!$B$3:$K$640,7,0)="","",VLOOKUP(B441,名冊!$B$3:$K$640,7,0))),"")</f>
        <v/>
      </c>
      <c r="I441" s="431" t="str">
        <f>IFERROR(IF(B441="","",VLOOKUP(B441,名冊!$B$3:$T$640,19,0)),"")</f>
        <v/>
      </c>
      <c r="J441" s="428">
        <f t="shared" si="17"/>
        <v>0</v>
      </c>
      <c r="K441" s="303"/>
      <c r="L441" s="303"/>
      <c r="M441" s="307"/>
      <c r="N441" s="307"/>
      <c r="O441" s="303"/>
      <c r="P441" s="303"/>
      <c r="Q441" s="317"/>
      <c r="R441" s="317"/>
      <c r="S441" s="303"/>
      <c r="T441" s="317"/>
      <c r="U441" s="303"/>
      <c r="V441" s="302" t="str">
        <f t="shared" si="16"/>
        <v/>
      </c>
    </row>
    <row r="442" spans="1:22">
      <c r="A442" s="26">
        <v>439</v>
      </c>
      <c r="B442" s="23">
        <v>910930</v>
      </c>
      <c r="C442" s="278" t="str">
        <f>IFERROR(IF($B442="","",VLOOKUP($B442,名冊!$B$3:$E$640,2,0)),"")</f>
        <v>電機三甲</v>
      </c>
      <c r="D442" s="278" t="str">
        <f>IFERROR(IF($B442="","",VLOOKUP($B442,名冊!$B$3:$E$640,3,0)),"")</f>
        <v>劉鎔瑜</v>
      </c>
      <c r="E442" s="206">
        <f>IFERROR(IF($B442="","",VLOOKUP($B442,名冊!$B$3:$E$640,4,0)),"")</f>
        <v>76</v>
      </c>
      <c r="F442" s="180" t="str">
        <f>IF(E442="","",VLOOKUP(E442,資料!$B$4:$D$128,3,0))</f>
        <v>路竹大社國小</v>
      </c>
      <c r="G442" s="180" t="str">
        <f>IF(F442="","",VLOOKUP(E442,資料!$B$4:$D$128,2,0))</f>
        <v>大湖18車</v>
      </c>
      <c r="H442" s="14" t="str">
        <f>IFERROR(IF(B442="","",IF(VLOOKUP(B442,名冊!$B$3:$K$640,7,0)="","",VLOOKUP(B442,名冊!$B$3:$K$640,7,0))),"")</f>
        <v/>
      </c>
      <c r="I442" s="431">
        <f>IFERROR(IF(B442="","",VLOOKUP(B442,名冊!$B$3:$T$640,19,0)),"")</f>
        <v>1512</v>
      </c>
      <c r="J442" s="428">
        <f t="shared" si="17"/>
        <v>0</v>
      </c>
      <c r="K442" s="303"/>
      <c r="L442" s="303"/>
      <c r="M442" s="307"/>
      <c r="N442" s="307"/>
      <c r="O442" s="303"/>
      <c r="P442" s="303"/>
      <c r="Q442" s="317"/>
      <c r="R442" s="317"/>
      <c r="S442" s="303"/>
      <c r="T442" s="317"/>
      <c r="U442" s="303"/>
      <c r="V442" s="302" t="str">
        <f t="shared" si="16"/>
        <v/>
      </c>
    </row>
    <row r="443" spans="1:22">
      <c r="A443" s="26">
        <v>440</v>
      </c>
      <c r="B443" s="23">
        <v>911220</v>
      </c>
      <c r="C443" s="278" t="str">
        <f>IFERROR(IF($B443="","",VLOOKUP($B443,名冊!$B$3:$E$640,2,0)),"")</f>
        <v>電子三乙</v>
      </c>
      <c r="D443" s="278" t="str">
        <f>IFERROR(IF($B443="","",VLOOKUP($B443,名冊!$B$3:$E$640,3,0)),"")</f>
        <v>陳柏瑞</v>
      </c>
      <c r="E443" s="206">
        <f>IFERROR(IF($B443="","",VLOOKUP($B443,名冊!$B$3:$E$640,4,0)),"")</f>
        <v>76</v>
      </c>
      <c r="F443" s="180" t="str">
        <f>IF(E443="","",VLOOKUP(E443,資料!$B$4:$D$128,3,0))</f>
        <v>路竹大社國小</v>
      </c>
      <c r="G443" s="180" t="str">
        <f>IF(F443="","",VLOOKUP(E443,資料!$B$4:$D$128,2,0))</f>
        <v>大湖18車</v>
      </c>
      <c r="H443" s="14" t="str">
        <f>IFERROR(IF(B443="","",IF(VLOOKUP(B443,名冊!$B$3:$K$640,7,0)="","",VLOOKUP(B443,名冊!$B$3:$K$640,7,0))),"")</f>
        <v/>
      </c>
      <c r="I443" s="431">
        <f>IFERROR(IF(B443="","",VLOOKUP(B443,名冊!$B$3:$T$640,19,0)),"")</f>
        <v>1512</v>
      </c>
      <c r="J443" s="428">
        <f t="shared" si="17"/>
        <v>0</v>
      </c>
      <c r="K443" s="303"/>
      <c r="L443" s="303"/>
      <c r="M443" s="307"/>
      <c r="N443" s="307"/>
      <c r="O443" s="303"/>
      <c r="P443" s="303"/>
      <c r="Q443" s="317"/>
      <c r="R443" s="317"/>
      <c r="S443" s="303"/>
      <c r="T443" s="317"/>
      <c r="U443" s="303"/>
      <c r="V443" s="302" t="str">
        <f t="shared" si="16"/>
        <v/>
      </c>
    </row>
    <row r="444" spans="1:22">
      <c r="A444" s="26">
        <v>441</v>
      </c>
      <c r="B444" s="23">
        <v>911601</v>
      </c>
      <c r="C444" s="278" t="str">
        <f>IFERROR(IF($B444="","",VLOOKUP($B444,名冊!$B$3:$E$640,2,0)),"")</f>
        <v>室設三</v>
      </c>
      <c r="D444" s="278" t="str">
        <f>IFERROR(IF($B444="","",VLOOKUP($B444,名冊!$B$3:$E$640,3,0)),"")</f>
        <v>王音筑</v>
      </c>
      <c r="E444" s="206">
        <f>IFERROR(IF($B444="","",VLOOKUP($B444,名冊!$B$3:$E$640,4,0)),"")</f>
        <v>76</v>
      </c>
      <c r="F444" s="180" t="str">
        <f>IF(E444="","",VLOOKUP(E444,資料!$B$4:$D$128,3,0))</f>
        <v>路竹大社國小</v>
      </c>
      <c r="G444" s="180" t="str">
        <f>IF(F444="","",VLOOKUP(E444,資料!$B$4:$D$128,2,0))</f>
        <v>大湖18車</v>
      </c>
      <c r="H444" s="14" t="str">
        <f>IFERROR(IF(B444="","",IF(VLOOKUP(B444,名冊!$B$3:$K$640,7,0)="","",VLOOKUP(B444,名冊!$B$3:$K$640,7,0))),"")</f>
        <v>選手</v>
      </c>
      <c r="I444" s="431">
        <f>IFERROR(IF(B444="","",VLOOKUP(B444,名冊!$B$3:$T$640,19,0)),"")</f>
        <v>757</v>
      </c>
      <c r="J444" s="428">
        <f t="shared" si="17"/>
        <v>0</v>
      </c>
      <c r="K444" s="303"/>
      <c r="L444" s="303"/>
      <c r="M444" s="307"/>
      <c r="N444" s="307"/>
      <c r="O444" s="303"/>
      <c r="P444" s="303"/>
      <c r="Q444" s="317"/>
      <c r="R444" s="317"/>
      <c r="S444" s="303"/>
      <c r="T444" s="317"/>
      <c r="U444" s="303"/>
      <c r="V444" s="302" t="str">
        <f t="shared" si="16"/>
        <v/>
      </c>
    </row>
    <row r="445" spans="1:22">
      <c r="A445" s="26">
        <v>442</v>
      </c>
      <c r="B445" s="329" t="s">
        <v>624</v>
      </c>
      <c r="C445" s="278" t="str">
        <f>IFERROR(IF($B445="","",VLOOKUP($B445,名冊!$B$3:$E$640,2,0)),"")</f>
        <v>機電二</v>
      </c>
      <c r="D445" s="278" t="str">
        <f>IFERROR(IF($B445="","",VLOOKUP($B445,名冊!$B$3:$E$640,3,0)),"")</f>
        <v>梁泓儀</v>
      </c>
      <c r="E445" s="206">
        <f>IFERROR(IF($B445="","",VLOOKUP($B445,名冊!$B$3:$E$640,4,0)),"")</f>
        <v>76</v>
      </c>
      <c r="F445" s="180" t="str">
        <f>IF(E445="","",VLOOKUP(E445,資料!$B$4:$D$128,3,0))</f>
        <v>路竹大社國小</v>
      </c>
      <c r="G445" s="180" t="str">
        <f>IF(F445="","",VLOOKUP(E445,資料!$B$4:$D$128,2,0))</f>
        <v>大湖18車</v>
      </c>
      <c r="H445" s="14" t="str">
        <f>IFERROR(IF(B445="","",IF(VLOOKUP(B445,名冊!$B$3:$K$640,7,0)="","",VLOOKUP(B445,名冊!$B$3:$K$640,7,0))),"")</f>
        <v/>
      </c>
      <c r="I445" s="431">
        <f>IFERROR(IF(B445="","",VLOOKUP(B445,名冊!$B$3:$T$640,19,0)),"")</f>
        <v>2835</v>
      </c>
      <c r="J445" s="428">
        <f t="shared" si="17"/>
        <v>0</v>
      </c>
      <c r="K445" s="303"/>
      <c r="L445" s="303"/>
      <c r="M445" s="307"/>
      <c r="N445" s="307"/>
      <c r="O445" s="303"/>
      <c r="P445" s="303"/>
      <c r="Q445" s="317"/>
      <c r="R445" s="317"/>
      <c r="S445" s="303"/>
      <c r="T445" s="317"/>
      <c r="U445" s="303"/>
      <c r="V445" s="302" t="str">
        <f t="shared" si="16"/>
        <v/>
      </c>
    </row>
    <row r="446" spans="1:22">
      <c r="A446" s="26">
        <v>443</v>
      </c>
      <c r="B446" s="329" t="s">
        <v>719</v>
      </c>
      <c r="C446" s="278" t="str">
        <f>IFERROR(IF($B446="","",VLOOKUP($B446,名冊!$B$3:$E$640,2,0)),"")</f>
        <v>機械二乙</v>
      </c>
      <c r="D446" s="278" t="str">
        <f>IFERROR(IF($B446="","",VLOOKUP($B446,名冊!$B$3:$E$640,3,0)),"")</f>
        <v>林威成</v>
      </c>
      <c r="E446" s="206">
        <f>IFERROR(IF($B446="","",VLOOKUP($B446,名冊!$B$3:$E$640,4,0)),"")</f>
        <v>76</v>
      </c>
      <c r="F446" s="180" t="str">
        <f>IF(E446="","",VLOOKUP(E446,資料!$B$4:$D$128,3,0))</f>
        <v>路竹大社國小</v>
      </c>
      <c r="G446" s="180" t="str">
        <f>IF(F446="","",VLOOKUP(E446,資料!$B$4:$D$128,2,0))</f>
        <v>大湖18車</v>
      </c>
      <c r="H446" s="14" t="str">
        <f>IFERROR(IF(B446="","",IF(VLOOKUP(B446,名冊!$B$3:$K$640,7,0)="","",VLOOKUP(B446,名冊!$B$3:$K$640,7,0))),"")</f>
        <v/>
      </c>
      <c r="I446" s="431">
        <f>IFERROR(IF(B446="","",VLOOKUP(B446,名冊!$B$3:$T$640,19,0)),"")</f>
        <v>2835</v>
      </c>
      <c r="J446" s="428">
        <f t="shared" si="17"/>
        <v>0</v>
      </c>
      <c r="K446" s="303"/>
      <c r="L446" s="303"/>
      <c r="M446" s="307"/>
      <c r="N446" s="307"/>
      <c r="O446" s="303"/>
      <c r="P446" s="303"/>
      <c r="Q446" s="317"/>
      <c r="R446" s="317"/>
      <c r="S446" s="303"/>
      <c r="T446" s="317"/>
      <c r="U446" s="303"/>
      <c r="V446" s="302" t="str">
        <f t="shared" si="16"/>
        <v/>
      </c>
    </row>
    <row r="447" spans="1:22">
      <c r="A447" s="26">
        <v>444</v>
      </c>
      <c r="B447" s="23" t="s">
        <v>723</v>
      </c>
      <c r="C447" s="278" t="str">
        <f>IFERROR(IF($B447="","",VLOOKUP($B447,名冊!$B$3:$E$640,2,0)),"")</f>
        <v>機械二乙</v>
      </c>
      <c r="D447" s="278" t="str">
        <f>IFERROR(IF($B447="","",VLOOKUP($B447,名冊!$B$3:$E$640,3,0)),"")</f>
        <v>馬紹恩</v>
      </c>
      <c r="E447" s="206">
        <f>IFERROR(IF($B447="","",VLOOKUP($B447,名冊!$B$3:$E$640,4,0)),"")</f>
        <v>76</v>
      </c>
      <c r="F447" s="180" t="str">
        <f>IF(E447="","",VLOOKUP(E447,資料!$B$4:$D$128,3,0))</f>
        <v>路竹大社國小</v>
      </c>
      <c r="G447" s="180" t="str">
        <f>IF(F447="","",VLOOKUP(E447,資料!$B$4:$D$128,2,0))</f>
        <v>大湖18車</v>
      </c>
      <c r="H447" s="14" t="str">
        <f>IFERROR(IF(B447="","",IF(VLOOKUP(B447,名冊!$B$3:$K$640,7,0)="","",VLOOKUP(B447,名冊!$B$3:$K$640,7,0))),"")</f>
        <v/>
      </c>
      <c r="I447" s="431">
        <f>IFERROR(IF(B447="","",VLOOKUP(B447,名冊!$B$3:$T$640,19,0)),"")</f>
        <v>2835</v>
      </c>
      <c r="J447" s="428">
        <f t="shared" si="17"/>
        <v>0</v>
      </c>
      <c r="K447" s="303"/>
      <c r="L447" s="303"/>
      <c r="M447" s="307"/>
      <c r="N447" s="307"/>
      <c r="O447" s="303"/>
      <c r="P447" s="303"/>
      <c r="Q447" s="317"/>
      <c r="R447" s="317"/>
      <c r="S447" s="303"/>
      <c r="T447" s="317"/>
      <c r="U447" s="303"/>
      <c r="V447" s="302" t="str">
        <f t="shared" si="16"/>
        <v/>
      </c>
    </row>
    <row r="448" spans="1:22">
      <c r="A448" s="26">
        <v>445</v>
      </c>
      <c r="B448" s="23" t="s">
        <v>746</v>
      </c>
      <c r="C448" s="278" t="str">
        <f>IFERROR(IF($B448="","",VLOOKUP($B448,名冊!$B$3:$E$640,2,0)),"")</f>
        <v>汽車二甲</v>
      </c>
      <c r="D448" s="278" t="str">
        <f>IFERROR(IF($B448="","",VLOOKUP($B448,名冊!$B$3:$E$640,3,0)),"")</f>
        <v>陳憲馳</v>
      </c>
      <c r="E448" s="206">
        <f>IFERROR(IF($B448="","",VLOOKUP($B448,名冊!$B$3:$E$640,4,0)),"")</f>
        <v>76</v>
      </c>
      <c r="F448" s="180" t="str">
        <f>IF(E448="","",VLOOKUP(E448,資料!$B$4:$D$128,3,0))</f>
        <v>路竹大社國小</v>
      </c>
      <c r="G448" s="180" t="str">
        <f>IF(F448="","",VLOOKUP(E448,資料!$B$4:$D$128,2,0))</f>
        <v>大湖18車</v>
      </c>
      <c r="H448" s="14" t="str">
        <f>IFERROR(IF(B448="","",IF(VLOOKUP(B448,名冊!$B$3:$K$640,7,0)="","",VLOOKUP(B448,名冊!$B$3:$K$640,7,0))),"")</f>
        <v/>
      </c>
      <c r="I448" s="431">
        <f>IFERROR(IF(B448="","",VLOOKUP(B448,名冊!$B$3:$T$640,19,0)),"")</f>
        <v>2835</v>
      </c>
      <c r="J448" s="428">
        <f t="shared" si="17"/>
        <v>0</v>
      </c>
      <c r="K448" s="303"/>
      <c r="L448" s="303"/>
      <c r="M448" s="307"/>
      <c r="N448" s="307"/>
      <c r="O448" s="303"/>
      <c r="P448" s="303"/>
      <c r="Q448" s="317"/>
      <c r="R448" s="317"/>
      <c r="S448" s="303"/>
      <c r="T448" s="317"/>
      <c r="U448" s="303"/>
      <c r="V448" s="302" t="str">
        <f t="shared" si="16"/>
        <v/>
      </c>
    </row>
    <row r="449" spans="1:22">
      <c r="A449" s="26">
        <v>446</v>
      </c>
      <c r="B449" s="329" t="s">
        <v>820</v>
      </c>
      <c r="C449" s="278" t="str">
        <f>IFERROR(IF($B449="","",VLOOKUP($B449,名冊!$B$3:$E$640,2,0)),"")</f>
        <v>電機二乙</v>
      </c>
      <c r="D449" s="278" t="str">
        <f>IFERROR(IF($B449="","",VLOOKUP($B449,名冊!$B$3:$E$640,3,0)),"")</f>
        <v>陳尚成</v>
      </c>
      <c r="E449" s="206">
        <f>IFERROR(IF($B449="","",VLOOKUP($B449,名冊!$B$3:$E$640,4,0)),"")</f>
        <v>76</v>
      </c>
      <c r="F449" s="180" t="str">
        <f>IF(E449="","",VLOOKUP(E449,資料!$B$4:$D$128,3,0))</f>
        <v>路竹大社國小</v>
      </c>
      <c r="G449" s="180" t="str">
        <f>IF(F449="","",VLOOKUP(E449,資料!$B$4:$D$128,2,0))</f>
        <v>大湖18車</v>
      </c>
      <c r="H449" s="14" t="str">
        <f>IFERROR(IF(B449="","",IF(VLOOKUP(B449,名冊!$B$3:$K$640,7,0)="","",VLOOKUP(B449,名冊!$B$3:$K$640,7,0))),"")</f>
        <v/>
      </c>
      <c r="I449" s="431">
        <f>IFERROR(IF(B449="","",VLOOKUP(B449,名冊!$B$3:$T$640,19,0)),"")</f>
        <v>2835</v>
      </c>
      <c r="J449" s="428">
        <f t="shared" si="17"/>
        <v>0</v>
      </c>
      <c r="K449" s="303"/>
      <c r="L449" s="303"/>
      <c r="M449" s="307"/>
      <c r="N449" s="307"/>
      <c r="O449" s="303"/>
      <c r="P449" s="303"/>
      <c r="Q449" s="317"/>
      <c r="R449" s="317"/>
      <c r="S449" s="303"/>
      <c r="T449" s="317"/>
      <c r="U449" s="303"/>
      <c r="V449" s="302" t="str">
        <f t="shared" si="16"/>
        <v/>
      </c>
    </row>
    <row r="450" spans="1:22">
      <c r="A450" s="26">
        <v>447</v>
      </c>
      <c r="B450" s="329">
        <v>110705</v>
      </c>
      <c r="C450" s="278" t="str">
        <f>IFERROR(IF($B450="","",VLOOKUP($B450,名冊!$B$3:$E$640,2,0)),"")</f>
        <v>汽車一甲</v>
      </c>
      <c r="D450" s="278" t="str">
        <f>IFERROR(IF($B450="","",VLOOKUP($B450,名冊!$B$3:$E$640,3,0)),"")</f>
        <v>吳銘凱</v>
      </c>
      <c r="E450" s="206">
        <f>IFERROR(IF($B450="","",VLOOKUP($B450,名冊!$B$3:$E$640,4,0)),"")</f>
        <v>132</v>
      </c>
      <c r="F450" s="180" t="str">
        <f>IF(E450="","",VLOOKUP(E450,資料!$B$4:$D$128,3,0))</f>
        <v>路竹7-11</v>
      </c>
      <c r="G450" s="180" t="str">
        <f>IF(F450="","",VLOOKUP(E450,資料!$B$4:$D$128,2,0))</f>
        <v>大湖18車</v>
      </c>
      <c r="H450" s="14" t="str">
        <f>IFERROR(IF(B450="","",IF(VLOOKUP(B450,名冊!$B$3:$K$640,7,0)="","",VLOOKUP(B450,名冊!$B$3:$K$640,7,0))),"")</f>
        <v/>
      </c>
      <c r="I450" s="431">
        <f>IFERROR(IF(B450="","",VLOOKUP(B450,名冊!$B$3:$T$640,19,0)),"")</f>
        <v>2835</v>
      </c>
      <c r="J450" s="428">
        <f t="shared" si="17"/>
        <v>0</v>
      </c>
      <c r="K450" s="303"/>
      <c r="L450" s="303"/>
      <c r="M450" s="307"/>
      <c r="N450" s="307"/>
      <c r="O450" s="303"/>
      <c r="P450" s="303"/>
      <c r="Q450" s="317"/>
      <c r="R450" s="317"/>
      <c r="S450" s="303"/>
      <c r="T450" s="317"/>
      <c r="U450" s="303"/>
      <c r="V450" s="302" t="str">
        <f t="shared" si="16"/>
        <v/>
      </c>
    </row>
    <row r="451" spans="1:22">
      <c r="A451" s="26">
        <v>448</v>
      </c>
      <c r="B451" s="329">
        <v>110716</v>
      </c>
      <c r="C451" s="278" t="str">
        <f>IFERROR(IF($B451="","",VLOOKUP($B451,名冊!$B$3:$E$640,2,0)),"")</f>
        <v>汽車一甲</v>
      </c>
      <c r="D451" s="278" t="str">
        <f>IFERROR(IF($B451="","",VLOOKUP($B451,名冊!$B$3:$E$640,3,0)),"")</f>
        <v>徐宏廩</v>
      </c>
      <c r="E451" s="206">
        <f>IFERROR(IF($B451="","",VLOOKUP($B451,名冊!$B$3:$E$640,4,0)),"")</f>
        <v>132</v>
      </c>
      <c r="F451" s="180" t="str">
        <f>IF(E451="","",VLOOKUP(E451,資料!$B$4:$D$128,3,0))</f>
        <v>路竹7-11</v>
      </c>
      <c r="G451" s="180" t="str">
        <f>IF(F451="","",VLOOKUP(E451,資料!$B$4:$D$128,2,0))</f>
        <v>大湖18車</v>
      </c>
      <c r="H451" s="14" t="str">
        <f>IFERROR(IF(B451="","",IF(VLOOKUP(B451,名冊!$B$3:$K$640,7,0)="","",VLOOKUP(B451,名冊!$B$3:$K$640,7,0))),"")</f>
        <v/>
      </c>
      <c r="I451" s="431">
        <f>IFERROR(IF(B451="","",VLOOKUP(B451,名冊!$B$3:$T$640,19,0)),"")</f>
        <v>2835</v>
      </c>
      <c r="J451" s="428">
        <f t="shared" si="17"/>
        <v>0</v>
      </c>
      <c r="K451" s="303"/>
      <c r="L451" s="303"/>
      <c r="M451" s="307"/>
      <c r="N451" s="307"/>
      <c r="O451" s="303"/>
      <c r="P451" s="303"/>
      <c r="Q451" s="317"/>
      <c r="R451" s="317"/>
      <c r="S451" s="303"/>
      <c r="T451" s="317"/>
      <c r="U451" s="303"/>
      <c r="V451" s="302" t="str">
        <f t="shared" si="16"/>
        <v/>
      </c>
    </row>
    <row r="452" spans="1:22">
      <c r="A452" s="26">
        <v>449</v>
      </c>
      <c r="B452" s="329">
        <v>111128</v>
      </c>
      <c r="C452" s="278" t="str">
        <f>IFERROR(IF($B452="","",VLOOKUP($B452,名冊!$B$3:$E$640,2,0)),"")</f>
        <v>電子一甲</v>
      </c>
      <c r="D452" s="278" t="str">
        <f>IFERROR(IF($B452="","",VLOOKUP($B452,名冊!$B$3:$E$640,3,0)),"")</f>
        <v>蔡旻晏</v>
      </c>
      <c r="E452" s="206">
        <f>IFERROR(IF($B452="","",VLOOKUP($B452,名冊!$B$3:$E$640,4,0)),"")</f>
        <v>132</v>
      </c>
      <c r="F452" s="180" t="str">
        <f>IF(E452="","",VLOOKUP(E452,資料!$B$4:$D$128,3,0))</f>
        <v>路竹7-11</v>
      </c>
      <c r="G452" s="180" t="str">
        <f>IF(F452="","",VLOOKUP(E452,資料!$B$4:$D$128,2,0))</f>
        <v>大湖18車</v>
      </c>
      <c r="H452" s="14" t="str">
        <f>IFERROR(IF(B452="","",IF(VLOOKUP(B452,名冊!$B$3:$K$640,7,0)="","",VLOOKUP(B452,名冊!$B$3:$K$640,7,0))),"")</f>
        <v/>
      </c>
      <c r="I452" s="431">
        <f>IFERROR(IF(B452="","",VLOOKUP(B452,名冊!$B$3:$T$640,19,0)),"")</f>
        <v>2835</v>
      </c>
      <c r="J452" s="428">
        <f t="shared" si="17"/>
        <v>0</v>
      </c>
      <c r="K452" s="303"/>
      <c r="L452" s="303"/>
      <c r="M452" s="307"/>
      <c r="N452" s="307"/>
      <c r="O452" s="303"/>
      <c r="P452" s="303"/>
      <c r="Q452" s="317"/>
      <c r="R452" s="317"/>
      <c r="S452" s="303"/>
      <c r="T452" s="317"/>
      <c r="U452" s="303"/>
      <c r="V452" s="302" t="str">
        <f t="shared" si="16"/>
        <v/>
      </c>
    </row>
    <row r="453" spans="1:22">
      <c r="A453" s="26">
        <v>450</v>
      </c>
      <c r="B453" s="329">
        <v>111521</v>
      </c>
      <c r="C453" s="278" t="str">
        <f>IFERROR(IF($B453="","",VLOOKUP($B453,名冊!$B$3:$E$640,2,0)),"")</f>
        <v>建築一</v>
      </c>
      <c r="D453" s="278" t="str">
        <f>IFERROR(IF($B453="","",VLOOKUP($B453,名冊!$B$3:$E$640,3,0)),"")</f>
        <v>程子軒</v>
      </c>
      <c r="E453" s="206">
        <f>IFERROR(IF($B453="","",VLOOKUP($B453,名冊!$B$3:$E$640,4,0)),"")</f>
        <v>132</v>
      </c>
      <c r="F453" s="180" t="str">
        <f>IF(E453="","",VLOOKUP(E453,資料!$B$4:$D$128,3,0))</f>
        <v>路竹7-11</v>
      </c>
      <c r="G453" s="180" t="str">
        <f>IF(F453="","",VLOOKUP(E453,資料!$B$4:$D$128,2,0))</f>
        <v>大湖18車</v>
      </c>
      <c r="H453" s="14" t="str">
        <f>IFERROR(IF(B453="","",IF(VLOOKUP(B453,名冊!$B$3:$K$640,7,0)="","",VLOOKUP(B453,名冊!$B$3:$K$640,7,0))),"")</f>
        <v/>
      </c>
      <c r="I453" s="431">
        <f>IFERROR(IF(B453="","",VLOOKUP(B453,名冊!$B$3:$T$640,19,0)),"")</f>
        <v>2835</v>
      </c>
      <c r="J453" s="428">
        <f t="shared" si="17"/>
        <v>0</v>
      </c>
      <c r="K453" s="303"/>
      <c r="L453" s="303"/>
      <c r="M453" s="307"/>
      <c r="N453" s="307"/>
      <c r="O453" s="303"/>
      <c r="P453" s="303"/>
      <c r="Q453" s="317"/>
      <c r="R453" s="317"/>
      <c r="S453" s="303"/>
      <c r="T453" s="317"/>
      <c r="U453" s="303"/>
      <c r="V453" s="302" t="str">
        <f t="shared" ref="V453:V516" si="18">IFERROR(IF(J453=0,"",IF(J453-I453=0,"",J453-I453)),"")</f>
        <v/>
      </c>
    </row>
    <row r="454" spans="1:22">
      <c r="A454" s="26">
        <v>451</v>
      </c>
      <c r="B454" s="23">
        <v>910505</v>
      </c>
      <c r="C454" s="278" t="str">
        <f>IFERROR(IF($B454="","",VLOOKUP($B454,名冊!$B$3:$E$640,2,0)),"")</f>
        <v>機械三甲</v>
      </c>
      <c r="D454" s="278" t="str">
        <f>IFERROR(IF($B454="","",VLOOKUP($B454,名冊!$B$3:$E$640,3,0)),"")</f>
        <v>呂韋綸</v>
      </c>
      <c r="E454" s="206">
        <f>IFERROR(IF($B454="","",VLOOKUP($B454,名冊!$B$3:$E$640,4,0)),"")</f>
        <v>132</v>
      </c>
      <c r="F454" s="180" t="str">
        <f>IF(E454="","",VLOOKUP(E454,資料!$B$4:$D$128,3,0))</f>
        <v>路竹7-11</v>
      </c>
      <c r="G454" s="180" t="str">
        <f>IF(F454="","",VLOOKUP(E454,資料!$B$4:$D$128,2,0))</f>
        <v>大湖18車</v>
      </c>
      <c r="H454" s="14" t="str">
        <f>IFERROR(IF(B454="","",IF(VLOOKUP(B454,名冊!$B$3:$K$640,7,0)="","",VLOOKUP(B454,名冊!$B$3:$K$640,7,0))),"")</f>
        <v/>
      </c>
      <c r="I454" s="431">
        <f>IFERROR(IF(B454="","",VLOOKUP(B454,名冊!$B$3:$T$640,19,0)),"")</f>
        <v>1512</v>
      </c>
      <c r="J454" s="428">
        <f t="shared" si="17"/>
        <v>0</v>
      </c>
      <c r="K454" s="303"/>
      <c r="L454" s="303"/>
      <c r="M454" s="307"/>
      <c r="N454" s="307"/>
      <c r="O454" s="303"/>
      <c r="P454" s="303"/>
      <c r="Q454" s="303"/>
      <c r="R454" s="303"/>
      <c r="S454" s="303"/>
      <c r="T454" s="303"/>
      <c r="U454" s="303"/>
      <c r="V454" s="302" t="str">
        <f t="shared" si="18"/>
        <v/>
      </c>
    </row>
    <row r="455" spans="1:22">
      <c r="A455" s="26">
        <v>452</v>
      </c>
      <c r="B455" s="23">
        <v>910923</v>
      </c>
      <c r="C455" s="278" t="str">
        <f>IFERROR(IF($B455="","",VLOOKUP($B455,名冊!$B$3:$E$640,2,0)),"")</f>
        <v>電機三甲</v>
      </c>
      <c r="D455" s="278" t="str">
        <f>IFERROR(IF($B455="","",VLOOKUP($B455,名冊!$B$3:$E$640,3,0)),"")</f>
        <v>黃文煜</v>
      </c>
      <c r="E455" s="206">
        <f>IFERROR(IF($B455="","",VLOOKUP($B455,名冊!$B$3:$E$640,4,0)),"")</f>
        <v>132</v>
      </c>
      <c r="F455" s="180" t="str">
        <f>IF(E455="","",VLOOKUP(E455,資料!$B$4:$D$128,3,0))</f>
        <v>路竹7-11</v>
      </c>
      <c r="G455" s="180" t="str">
        <f>IF(F455="","",VLOOKUP(E455,資料!$B$4:$D$128,2,0))</f>
        <v>大湖18車</v>
      </c>
      <c r="H455" s="14" t="str">
        <f>IFERROR(IF(B455="","",IF(VLOOKUP(B455,名冊!$B$3:$K$640,7,0)="","",VLOOKUP(B455,名冊!$B$3:$K$640,7,0))),"")</f>
        <v/>
      </c>
      <c r="I455" s="431">
        <f>IFERROR(IF(B455="","",VLOOKUP(B455,名冊!$B$3:$T$640,19,0)),"")</f>
        <v>1512</v>
      </c>
      <c r="J455" s="428">
        <f t="shared" si="17"/>
        <v>0</v>
      </c>
      <c r="K455" s="303"/>
      <c r="L455" s="303"/>
      <c r="M455" s="307"/>
      <c r="N455" s="307"/>
      <c r="O455" s="303"/>
      <c r="P455" s="303"/>
      <c r="Q455" s="317"/>
      <c r="R455" s="317"/>
      <c r="S455" s="303"/>
      <c r="T455" s="317"/>
      <c r="U455" s="303"/>
      <c r="V455" s="302" t="str">
        <f t="shared" si="18"/>
        <v/>
      </c>
    </row>
    <row r="456" spans="1:22">
      <c r="A456" s="26">
        <v>453</v>
      </c>
      <c r="B456" s="23">
        <v>911416</v>
      </c>
      <c r="C456" s="278" t="str">
        <f>IFERROR(IF($B456="","",VLOOKUP($B456,名冊!$B$3:$E$640,2,0)),"")</f>
        <v>化工三</v>
      </c>
      <c r="D456" s="278" t="str">
        <f>IFERROR(IF($B456="","",VLOOKUP($B456,名冊!$B$3:$E$640,3,0)),"")</f>
        <v>陳祈叡</v>
      </c>
      <c r="E456" s="206">
        <f>IFERROR(IF($B456="","",VLOOKUP($B456,名冊!$B$3:$E$640,4,0)),"")</f>
        <v>132</v>
      </c>
      <c r="F456" s="180" t="str">
        <f>IF(E456="","",VLOOKUP(E456,資料!$B$4:$D$128,3,0))</f>
        <v>路竹7-11</v>
      </c>
      <c r="G456" s="180" t="str">
        <f>IF(F456="","",VLOOKUP(E456,資料!$B$4:$D$128,2,0))</f>
        <v>大湖18車</v>
      </c>
      <c r="H456" s="14" t="str">
        <f>IFERROR(IF(B456="","",IF(VLOOKUP(B456,名冊!$B$3:$K$640,7,0)="","",VLOOKUP(B456,名冊!$B$3:$K$640,7,0))),"")</f>
        <v/>
      </c>
      <c r="I456" s="431">
        <f>IFERROR(IF(B456="","",VLOOKUP(B456,名冊!$B$3:$T$640,19,0)),"")</f>
        <v>1512</v>
      </c>
      <c r="J456" s="428">
        <f t="shared" si="17"/>
        <v>0</v>
      </c>
      <c r="K456" s="303"/>
      <c r="L456" s="303"/>
      <c r="M456" s="307"/>
      <c r="N456" s="307"/>
      <c r="O456" s="303"/>
      <c r="P456" s="303"/>
      <c r="Q456" s="317"/>
      <c r="R456" s="317"/>
      <c r="S456" s="303"/>
      <c r="T456" s="317"/>
      <c r="U456" s="303"/>
      <c r="V456" s="302" t="str">
        <f t="shared" si="18"/>
        <v/>
      </c>
    </row>
    <row r="457" spans="1:22">
      <c r="A457" s="26">
        <v>454</v>
      </c>
      <c r="B457" s="329" t="s">
        <v>852</v>
      </c>
      <c r="C457" s="278" t="str">
        <f>IFERROR(IF($B457="","",VLOOKUP($B457,名冊!$B$3:$E$640,2,0)),"")</f>
        <v>資訊二</v>
      </c>
      <c r="D457" s="278" t="str">
        <f>IFERROR(IF($B457="","",VLOOKUP($B457,名冊!$B$3:$E$640,3,0)),"")</f>
        <v>林郁佳</v>
      </c>
      <c r="E457" s="206">
        <f>IFERROR(IF($B457="","",VLOOKUP($B457,名冊!$B$3:$E$640,4,0)),"")</f>
        <v>132</v>
      </c>
      <c r="F457" s="180" t="str">
        <f>IF(E457="","",VLOOKUP(E457,資料!$B$4:$D$128,3,0))</f>
        <v>路竹7-11</v>
      </c>
      <c r="G457" s="180" t="str">
        <f>IF(F457="","",VLOOKUP(E457,資料!$B$4:$D$128,2,0))</f>
        <v>大湖18車</v>
      </c>
      <c r="H457" s="14" t="str">
        <f>IFERROR(IF(B457="","",IF(VLOOKUP(B457,名冊!$B$3:$K$640,7,0)="","",VLOOKUP(B457,名冊!$B$3:$K$640,7,0))),"")</f>
        <v/>
      </c>
      <c r="I457" s="431">
        <f>IFERROR(IF(B457="","",VLOOKUP(B457,名冊!$B$3:$T$640,19,0)),"")</f>
        <v>2835</v>
      </c>
      <c r="J457" s="428">
        <f t="shared" si="17"/>
        <v>0</v>
      </c>
      <c r="K457" s="303"/>
      <c r="L457" s="303"/>
      <c r="M457" s="307"/>
      <c r="N457" s="307"/>
      <c r="O457" s="303"/>
      <c r="P457" s="303"/>
      <c r="Q457" s="317"/>
      <c r="R457" s="317"/>
      <c r="S457" s="303"/>
      <c r="T457" s="317"/>
      <c r="U457" s="303"/>
      <c r="V457" s="302" t="str">
        <f t="shared" si="18"/>
        <v/>
      </c>
    </row>
    <row r="458" spans="1:22">
      <c r="A458" s="26">
        <v>455</v>
      </c>
      <c r="B458" s="23" t="s">
        <v>921</v>
      </c>
      <c r="C458" s="278" t="str">
        <f>IFERROR(IF($B458="","",VLOOKUP($B458,名冊!$B$3:$E$640,2,0)),"")</f>
        <v>綜職二</v>
      </c>
      <c r="D458" s="278" t="str">
        <f>IFERROR(IF($B458="","",VLOOKUP($B458,名冊!$B$3:$E$640,3,0)),"")</f>
        <v>王雅芸</v>
      </c>
      <c r="E458" s="206">
        <f>IFERROR(IF($B458="","",VLOOKUP($B458,名冊!$B$3:$E$640,4,0)),"")</f>
        <v>132</v>
      </c>
      <c r="F458" s="180" t="str">
        <f>IF(E458="","",VLOOKUP(E458,資料!$B$4:$D$128,3,0))</f>
        <v>路竹7-11</v>
      </c>
      <c r="G458" s="180" t="str">
        <f>IF(F458="","",VLOOKUP(E458,資料!$B$4:$D$128,2,0))</f>
        <v>大湖18車</v>
      </c>
      <c r="H458" s="14" t="str">
        <f>IFERROR(IF(B458="","",IF(VLOOKUP(B458,名冊!$B$3:$K$640,7,0)="","",VLOOKUP(B458,名冊!$B$3:$K$640,7,0))),"")</f>
        <v/>
      </c>
      <c r="I458" s="431">
        <f>IFERROR(IF(B458="","",VLOOKUP(B458,名冊!$B$3:$T$640,19,0)),"")</f>
        <v>2835</v>
      </c>
      <c r="J458" s="428">
        <f t="shared" si="17"/>
        <v>0</v>
      </c>
      <c r="K458" s="303"/>
      <c r="L458" s="303"/>
      <c r="M458" s="307"/>
      <c r="N458" s="307"/>
      <c r="O458" s="303"/>
      <c r="P458" s="303"/>
      <c r="Q458" s="317"/>
      <c r="R458" s="317"/>
      <c r="S458" s="303"/>
      <c r="T458" s="317"/>
      <c r="U458" s="303"/>
      <c r="V458" s="302" t="str">
        <f t="shared" si="18"/>
        <v/>
      </c>
    </row>
    <row r="459" spans="1:22">
      <c r="A459" s="26">
        <v>456</v>
      </c>
      <c r="B459" s="329">
        <v>110117</v>
      </c>
      <c r="C459" s="278" t="str">
        <f>IFERROR(IF($B459="","",VLOOKUP($B459,名冊!$B$3:$E$640,2,0)),"")</f>
        <v>機電一</v>
      </c>
      <c r="D459" s="278" t="str">
        <f>IFERROR(IF($B459="","",VLOOKUP($B459,名冊!$B$3:$E$640,3,0)),"")</f>
        <v>洪詠澤</v>
      </c>
      <c r="E459" s="206">
        <f>IFERROR(IF($B459="","",VLOOKUP($B459,名冊!$B$3:$E$640,4,0)),"")</f>
        <v>132</v>
      </c>
      <c r="F459" s="180" t="str">
        <f>IF(E459="","",VLOOKUP(E459,資料!$B$4:$D$128,3,0))</f>
        <v>路竹7-11</v>
      </c>
      <c r="G459" s="180" t="str">
        <f>IF(F459="","",VLOOKUP(E459,資料!$B$4:$D$128,2,0))</f>
        <v>大湖18車</v>
      </c>
      <c r="H459" s="14" t="str">
        <f>IFERROR(IF(B459="","",IF(VLOOKUP(B459,名冊!$B$3:$K$640,7,0)="","",VLOOKUP(B459,名冊!$B$3:$K$640,7,0))),"")</f>
        <v/>
      </c>
      <c r="I459" s="431">
        <f>IFERROR(IF(B459="","",VLOOKUP(B459,名冊!$B$3:$T$640,19,0)),"")</f>
        <v>2835</v>
      </c>
      <c r="J459" s="428">
        <f t="shared" si="17"/>
        <v>0</v>
      </c>
      <c r="K459" s="303"/>
      <c r="L459" s="303"/>
      <c r="M459" s="307"/>
      <c r="N459" s="307"/>
      <c r="O459" s="303"/>
      <c r="P459" s="303"/>
      <c r="Q459" s="317"/>
      <c r="R459" s="317"/>
      <c r="S459" s="303"/>
      <c r="T459" s="317"/>
      <c r="U459" s="303"/>
      <c r="V459" s="302" t="str">
        <f t="shared" si="18"/>
        <v/>
      </c>
    </row>
    <row r="460" spans="1:22">
      <c r="A460" s="26">
        <v>457</v>
      </c>
      <c r="B460" s="329">
        <v>110917</v>
      </c>
      <c r="C460" s="278" t="str">
        <f>IFERROR(IF($B460="","",VLOOKUP($B460,名冊!$B$3:$E$640,2,0)),"")</f>
        <v>電機一</v>
      </c>
      <c r="D460" s="278" t="str">
        <f>IFERROR(IF($B460="","",VLOOKUP($B460,名冊!$B$3:$E$640,3,0)),"")</f>
        <v>高宇辰</v>
      </c>
      <c r="E460" s="206">
        <f>IFERROR(IF($B460="","",VLOOKUP($B460,名冊!$B$3:$E$640,4,0)),"")</f>
        <v>132</v>
      </c>
      <c r="F460" s="180" t="str">
        <f>IF(E460="","",VLOOKUP(E460,資料!$B$4:$D$128,3,0))</f>
        <v>路竹7-11</v>
      </c>
      <c r="G460" s="180" t="str">
        <f>IF(F460="","",VLOOKUP(E460,資料!$B$4:$D$128,2,0))</f>
        <v>大湖18車</v>
      </c>
      <c r="H460" s="14" t="str">
        <f>IFERROR(IF(B460="","",IF(VLOOKUP(B460,名冊!$B$3:$K$640,7,0)="","",VLOOKUP(B460,名冊!$B$3:$K$640,7,0))),"")</f>
        <v/>
      </c>
      <c r="I460" s="431">
        <f>IFERROR(IF(B460="","",VLOOKUP(B460,名冊!$B$3:$T$640,19,0)),"")</f>
        <v>2835</v>
      </c>
      <c r="J460" s="428">
        <f t="shared" si="17"/>
        <v>0</v>
      </c>
      <c r="K460" s="303"/>
      <c r="L460" s="303"/>
      <c r="M460" s="307"/>
      <c r="N460" s="307"/>
      <c r="O460" s="303"/>
      <c r="P460" s="303"/>
      <c r="Q460" s="317"/>
      <c r="R460" s="317"/>
      <c r="S460" s="303"/>
      <c r="T460" s="317"/>
      <c r="U460" s="303"/>
      <c r="V460" s="302" t="str">
        <f t="shared" si="18"/>
        <v/>
      </c>
    </row>
    <row r="461" spans="1:22">
      <c r="A461" s="26">
        <v>458</v>
      </c>
      <c r="B461" s="329">
        <v>111235</v>
      </c>
      <c r="C461" s="278" t="str">
        <f>IFERROR(IF($B461="","",VLOOKUP($B461,名冊!$B$3:$E$640,2,0)),"")</f>
        <v>電子一乙</v>
      </c>
      <c r="D461" s="278" t="str">
        <f>IFERROR(IF($B461="","",VLOOKUP($B461,名冊!$B$3:$E$640,3,0)),"")</f>
        <v>楊子賢</v>
      </c>
      <c r="E461" s="206">
        <f>IFERROR(IF($B461="","",VLOOKUP($B461,名冊!$B$3:$E$640,4,0)),"")</f>
        <v>132</v>
      </c>
      <c r="F461" s="180" t="str">
        <f>IF(E461="","",VLOOKUP(E461,資料!$B$4:$D$128,3,0))</f>
        <v>路竹7-11</v>
      </c>
      <c r="G461" s="180" t="str">
        <f>IF(F461="","",VLOOKUP(E461,資料!$B$4:$D$128,2,0))</f>
        <v>大湖18車</v>
      </c>
      <c r="H461" s="14" t="str">
        <f>IFERROR(IF(B461="","",IF(VLOOKUP(B461,名冊!$B$3:$K$640,7,0)="","",VLOOKUP(B461,名冊!$B$3:$K$640,7,0))),"")</f>
        <v/>
      </c>
      <c r="I461" s="431">
        <f>IFERROR(IF(B461="","",VLOOKUP(B461,名冊!$B$3:$T$640,19,0)),"")</f>
        <v>2835</v>
      </c>
      <c r="J461" s="428">
        <f t="shared" si="17"/>
        <v>0</v>
      </c>
      <c r="K461" s="303"/>
      <c r="L461" s="303"/>
      <c r="M461" s="307"/>
      <c r="N461" s="307"/>
      <c r="O461" s="303"/>
      <c r="P461" s="303"/>
      <c r="Q461" s="317"/>
      <c r="R461" s="317"/>
      <c r="S461" s="303"/>
      <c r="T461" s="317"/>
      <c r="U461" s="303"/>
      <c r="V461" s="302" t="str">
        <f t="shared" si="18"/>
        <v/>
      </c>
    </row>
    <row r="462" spans="1:22">
      <c r="A462" s="26">
        <v>459</v>
      </c>
      <c r="B462" s="793">
        <v>910207</v>
      </c>
      <c r="C462" s="278" t="str">
        <f>IFERROR(IF($B462="","",VLOOKUP($B462,名冊!$B$3:$E$640,2,0)),"")</f>
        <v>食品三</v>
      </c>
      <c r="D462" s="278" t="str">
        <f>IFERROR(IF($B462="","",VLOOKUP($B462,名冊!$B$3:$E$640,3,0)),"")</f>
        <v>曾子銨</v>
      </c>
      <c r="E462" s="206">
        <f>IFERROR(IF($B462="","",VLOOKUP($B462,名冊!$B$3:$E$640,4,0)),"")</f>
        <v>132</v>
      </c>
      <c r="F462" s="180" t="str">
        <f>IF(E462="","",VLOOKUP(E462,資料!$B$4:$D$128,3,0))</f>
        <v>路竹7-11</v>
      </c>
      <c r="G462" s="180" t="str">
        <f>IF(F462="","",VLOOKUP(E462,資料!$B$4:$D$128,2,0))</f>
        <v>大湖18車</v>
      </c>
      <c r="H462" s="14" t="str">
        <f>IFERROR(IF(B462="","",IF(VLOOKUP(B462,名冊!$B$3:$K$640,7,0)="","",VLOOKUP(B462,名冊!$B$3:$K$640,7,0))),"")</f>
        <v>選手</v>
      </c>
      <c r="I462" s="431">
        <f>IFERROR(IF(B462="","",VLOOKUP(B462,名冊!$B$3:$T$640,19,0)),"")</f>
        <v>757</v>
      </c>
      <c r="J462" s="428">
        <f t="shared" si="17"/>
        <v>0</v>
      </c>
      <c r="K462" s="303"/>
      <c r="L462" s="303"/>
      <c r="M462" s="307"/>
      <c r="N462" s="307"/>
      <c r="O462" s="303"/>
      <c r="P462" s="303"/>
      <c r="Q462" s="317"/>
      <c r="R462" s="317"/>
      <c r="S462" s="303"/>
      <c r="T462" s="317"/>
      <c r="U462" s="303"/>
      <c r="V462" s="302" t="str">
        <f t="shared" si="18"/>
        <v/>
      </c>
    </row>
    <row r="463" spans="1:22">
      <c r="A463" s="26">
        <v>460</v>
      </c>
      <c r="B463" s="808" t="s">
        <v>3488</v>
      </c>
      <c r="C463" s="278" t="str">
        <f>IFERROR(IF($B463="","",VLOOKUP($B463,名冊!$B$3:$E$640,2,0)),"")</f>
        <v>綜職二</v>
      </c>
      <c r="D463" s="278" t="str">
        <f>IFERROR(IF($B463="","",VLOOKUP($B463,名冊!$B$3:$E$640,3,0)),"")</f>
        <v>洪蓁宜</v>
      </c>
      <c r="E463" s="206">
        <f>IFERROR(IF($B463="","",VLOOKUP($B463,名冊!$B$3:$E$640,4,0)),"")</f>
        <v>132</v>
      </c>
      <c r="F463" s="180" t="str">
        <f>IF(E463="","",VLOOKUP(E463,資料!$B$4:$D$128,3,0))</f>
        <v>路竹7-11</v>
      </c>
      <c r="G463" s="180" t="str">
        <f>IF(F463="","",VLOOKUP(E463,資料!$B$4:$D$128,2,0))</f>
        <v>大湖18車</v>
      </c>
      <c r="H463" s="14" t="str">
        <f>IFERROR(IF(B463="","",IF(VLOOKUP(B463,名冊!$B$3:$K$640,7,0)="","",VLOOKUP(B463,名冊!$B$3:$K$640,7,0))),"")</f>
        <v/>
      </c>
      <c r="I463" s="431">
        <f>IFERROR(IF(B463="","",VLOOKUP(B463,名冊!$B$3:$T$640,19,0)),"")</f>
        <v>2835</v>
      </c>
      <c r="J463" s="428">
        <f t="shared" si="17"/>
        <v>0</v>
      </c>
      <c r="K463" s="303"/>
      <c r="L463" s="303"/>
      <c r="M463" s="307"/>
      <c r="N463" s="307"/>
      <c r="O463" s="303"/>
      <c r="P463" s="303"/>
      <c r="Q463" s="317"/>
      <c r="R463" s="317"/>
      <c r="S463" s="303"/>
      <c r="T463" s="317"/>
      <c r="U463" s="303"/>
      <c r="V463" s="302" t="str">
        <f t="shared" si="18"/>
        <v/>
      </c>
    </row>
    <row r="464" spans="1:22">
      <c r="A464" s="26">
        <v>461</v>
      </c>
      <c r="B464" s="329" t="s">
        <v>663</v>
      </c>
      <c r="C464" s="278" t="str">
        <f>IFERROR(IF($B464="","",VLOOKUP($B464,名冊!$B$3:$E$640,2,0)),"")</f>
        <v>家政二</v>
      </c>
      <c r="D464" s="278" t="str">
        <f>IFERROR(IF($B464="","",VLOOKUP($B464,名冊!$B$3:$E$640,3,0)),"")</f>
        <v>鄭伊汝</v>
      </c>
      <c r="E464" s="206">
        <f>IFERROR(IF($B464="","",VLOOKUP($B464,名冊!$B$3:$E$640,4,0)),"")</f>
        <v>93</v>
      </c>
      <c r="F464" s="180" t="str">
        <f>IF(E464="","",VLOOKUP(E464,資料!$B$4:$D$128,3,0))</f>
        <v>經武力行</v>
      </c>
      <c r="G464" s="180" t="str">
        <f>IF(F464="","",VLOOKUP(E464,資料!$B$4:$D$128,2,0))</f>
        <v>大寮19車</v>
      </c>
      <c r="H464" s="14" t="str">
        <f>IFERROR(IF(B464="","",IF(VLOOKUP(B464,名冊!$B$3:$K$640,7,0)="","",VLOOKUP(B464,名冊!$B$3:$K$640,7,0))),"")</f>
        <v/>
      </c>
      <c r="I464" s="431">
        <f>IFERROR(IF(B464="","",VLOOKUP(B464,名冊!$B$3:$T$640,19,0)),"")</f>
        <v>4050</v>
      </c>
      <c r="J464" s="428">
        <f t="shared" si="17"/>
        <v>0</v>
      </c>
      <c r="K464" s="303"/>
      <c r="L464" s="303"/>
      <c r="M464" s="307"/>
      <c r="N464" s="307"/>
      <c r="O464" s="303"/>
      <c r="P464" s="303"/>
      <c r="Q464" s="317"/>
      <c r="R464" s="317"/>
      <c r="S464" s="303"/>
      <c r="T464" s="317"/>
      <c r="U464" s="303"/>
      <c r="V464" s="302" t="str">
        <f t="shared" si="18"/>
        <v/>
      </c>
    </row>
    <row r="465" spans="1:22">
      <c r="A465" s="26">
        <v>462</v>
      </c>
      <c r="B465" s="23" t="s">
        <v>687</v>
      </c>
      <c r="C465" s="278" t="str">
        <f>IFERROR(IF($B465="","",VLOOKUP($B465,名冊!$B$3:$E$640,2,0)),"")</f>
        <v>園藝二</v>
      </c>
      <c r="D465" s="278" t="str">
        <f>IFERROR(IF($B465="","",VLOOKUP($B465,名冊!$B$3:$E$640,3,0)),"")</f>
        <v>賴泓丞</v>
      </c>
      <c r="E465" s="206">
        <f>IFERROR(IF($B465="","",VLOOKUP($B465,名冊!$B$3:$E$640,4,0)),"")</f>
        <v>93</v>
      </c>
      <c r="F465" s="180" t="str">
        <f>IF(E465="","",VLOOKUP(E465,資料!$B$4:$D$128,3,0))</f>
        <v>經武力行</v>
      </c>
      <c r="G465" s="180" t="str">
        <f>IF(F465="","",VLOOKUP(E465,資料!$B$4:$D$128,2,0))</f>
        <v>大寮19車</v>
      </c>
      <c r="H465" s="14" t="str">
        <f>IFERROR(IF(B465="","",IF(VLOOKUP(B465,名冊!$B$3:$K$640,7,0)="","",VLOOKUP(B465,名冊!$B$3:$K$640,7,0))),"")</f>
        <v/>
      </c>
      <c r="I465" s="431">
        <f>IFERROR(IF(B465="","",VLOOKUP(B465,名冊!$B$3:$T$640,19,0)),"")</f>
        <v>4050</v>
      </c>
      <c r="J465" s="428">
        <f t="shared" si="17"/>
        <v>0</v>
      </c>
      <c r="K465" s="303"/>
      <c r="L465" s="303"/>
      <c r="M465" s="307"/>
      <c r="N465" s="307"/>
      <c r="O465" s="303"/>
      <c r="P465" s="303"/>
      <c r="Q465" s="317"/>
      <c r="R465" s="317"/>
      <c r="S465" s="303"/>
      <c r="T465" s="317"/>
      <c r="U465" s="303"/>
      <c r="V465" s="302" t="str">
        <f t="shared" si="18"/>
        <v/>
      </c>
    </row>
    <row r="466" spans="1:22">
      <c r="A466" s="26">
        <v>463</v>
      </c>
      <c r="B466" s="329" t="s">
        <v>726</v>
      </c>
      <c r="C466" s="278" t="str">
        <f>IFERROR(IF($B466="","",VLOOKUP($B466,名冊!$B$3:$E$640,2,0)),"")</f>
        <v>機械二乙</v>
      </c>
      <c r="D466" s="278" t="str">
        <f>IFERROR(IF($B466="","",VLOOKUP($B466,名冊!$B$3:$E$640,3,0)),"")</f>
        <v>劉政鴻</v>
      </c>
      <c r="E466" s="206">
        <f>IFERROR(IF($B466="","",VLOOKUP($B466,名冊!$B$3:$E$640,4,0)),"")</f>
        <v>93</v>
      </c>
      <c r="F466" s="180" t="str">
        <f>IF(E466="","",VLOOKUP(E466,資料!$B$4:$D$128,3,0))</f>
        <v>經武力行</v>
      </c>
      <c r="G466" s="180" t="str">
        <f>IF(F466="","",VLOOKUP(E466,資料!$B$4:$D$128,2,0))</f>
        <v>大寮19車</v>
      </c>
      <c r="H466" s="14" t="str">
        <f>IFERROR(IF(B466="","",IF(VLOOKUP(B466,名冊!$B$3:$K$640,7,0)="","",VLOOKUP(B466,名冊!$B$3:$K$640,7,0))),"")</f>
        <v/>
      </c>
      <c r="I466" s="431">
        <f>IFERROR(IF(B466="","",VLOOKUP(B466,名冊!$B$3:$T$640,19,0)),"")</f>
        <v>4050</v>
      </c>
      <c r="J466" s="428">
        <f t="shared" si="17"/>
        <v>0</v>
      </c>
      <c r="K466" s="303"/>
      <c r="L466" s="303"/>
      <c r="M466" s="307"/>
      <c r="N466" s="307"/>
      <c r="O466" s="303"/>
      <c r="P466" s="303"/>
      <c r="Q466" s="317"/>
      <c r="R466" s="317"/>
      <c r="S466" s="303"/>
      <c r="T466" s="317"/>
      <c r="U466" s="303"/>
      <c r="V466" s="302" t="str">
        <f t="shared" si="18"/>
        <v/>
      </c>
    </row>
    <row r="467" spans="1:22" s="2" customFormat="1">
      <c r="A467" s="26">
        <v>464</v>
      </c>
      <c r="B467" s="329">
        <v>110607</v>
      </c>
      <c r="C467" s="278" t="str">
        <f>IFERROR(IF($B467="","",VLOOKUP($B467,名冊!$B$3:$E$640,2,0)),"")</f>
        <v>機械一乙</v>
      </c>
      <c r="D467" s="278" t="str">
        <f>IFERROR(IF($B467="","",VLOOKUP($B467,名冊!$B$3:$E$640,3,0)),"")</f>
        <v>吳胤霆</v>
      </c>
      <c r="E467" s="206">
        <f>IFERROR(IF($B467="","",VLOOKUP($B467,名冊!$B$3:$E$640,4,0)),"")</f>
        <v>93</v>
      </c>
      <c r="F467" s="180" t="str">
        <f>IF(E467="","",VLOOKUP(E467,資料!$B$4:$D$128,3,0))</f>
        <v>經武力行</v>
      </c>
      <c r="G467" s="180" t="str">
        <f>IF(F467="","",VLOOKUP(E467,資料!$B$4:$D$128,2,0))</f>
        <v>大寮19車</v>
      </c>
      <c r="H467" s="14" t="str">
        <f>IFERROR(IF(B467="","",IF(VLOOKUP(B467,名冊!$B$3:$K$640,7,0)="","",VLOOKUP(B467,名冊!$B$3:$K$640,7,0))),"")</f>
        <v/>
      </c>
      <c r="I467" s="431">
        <f>IFERROR(IF(B467="","",VLOOKUP(B467,名冊!$B$3:$T$640,19,0)),"")</f>
        <v>4050</v>
      </c>
      <c r="J467" s="428">
        <f t="shared" si="17"/>
        <v>0</v>
      </c>
      <c r="K467" s="306"/>
      <c r="L467" s="306"/>
      <c r="M467" s="308"/>
      <c r="N467" s="308"/>
      <c r="O467" s="306"/>
      <c r="P467" s="306"/>
      <c r="Q467" s="318"/>
      <c r="R467" s="318"/>
      <c r="S467" s="306"/>
      <c r="T467" s="318"/>
      <c r="U467" s="306"/>
      <c r="V467" s="302" t="str">
        <f t="shared" si="18"/>
        <v/>
      </c>
    </row>
    <row r="468" spans="1:22">
      <c r="A468" s="26">
        <v>465</v>
      </c>
      <c r="B468" s="23">
        <v>911109</v>
      </c>
      <c r="C468" s="278" t="str">
        <f>IFERROR(IF($B468="","",VLOOKUP($B468,名冊!$B$3:$E$640,2,0)),"")</f>
        <v>電子三甲</v>
      </c>
      <c r="D468" s="278" t="str">
        <f>IFERROR(IF($B468="","",VLOOKUP($B468,名冊!$B$3:$E$640,3,0)),"")</f>
        <v>林沛佶</v>
      </c>
      <c r="E468" s="206">
        <f>IFERROR(IF($B468="","",VLOOKUP($B468,名冊!$B$3:$E$640,4,0)),"")</f>
        <v>95</v>
      </c>
      <c r="F468" s="180" t="str">
        <f>IF(E468="","",VLOOKUP(E468,資料!$B$4:$D$128,3,0))</f>
        <v>鳥松區公所</v>
      </c>
      <c r="G468" s="180" t="str">
        <f>IF(F468="","",VLOOKUP(E468,資料!$B$4:$D$128,2,0))</f>
        <v>大寮19車</v>
      </c>
      <c r="H468" s="14" t="str">
        <f>IFERROR(IF(B468="","",IF(VLOOKUP(B468,名冊!$B$3:$K$640,7,0)="","",VLOOKUP(B468,名冊!$B$3:$K$640,7,0))),"")</f>
        <v/>
      </c>
      <c r="I468" s="431">
        <f>IFERROR(IF(B468="","",VLOOKUP(B468,名冊!$B$3:$T$640,19,0)),"")</f>
        <v>2016</v>
      </c>
      <c r="J468" s="428">
        <f t="shared" si="17"/>
        <v>0</v>
      </c>
      <c r="K468" s="303"/>
      <c r="L468" s="303"/>
      <c r="M468" s="307"/>
      <c r="N468" s="307"/>
      <c r="O468" s="303"/>
      <c r="P468" s="303"/>
      <c r="Q468" s="317"/>
      <c r="R468" s="317"/>
      <c r="S468" s="303"/>
      <c r="T468" s="317"/>
      <c r="U468" s="303"/>
      <c r="V468" s="302" t="str">
        <f t="shared" si="18"/>
        <v/>
      </c>
    </row>
    <row r="469" spans="1:22">
      <c r="A469" s="26">
        <v>466</v>
      </c>
      <c r="B469" s="23" t="s">
        <v>839</v>
      </c>
      <c r="C469" s="278" t="str">
        <f>IFERROR(IF($B469="","",VLOOKUP($B469,名冊!$B$3:$E$640,2,0)),"")</f>
        <v>電子二</v>
      </c>
      <c r="D469" s="278" t="str">
        <f>IFERROR(IF($B469="","",VLOOKUP($B469,名冊!$B$3:$E$640,3,0)),"")</f>
        <v>徐威揚</v>
      </c>
      <c r="E469" s="206">
        <f>IFERROR(IF($B469="","",VLOOKUP($B469,名冊!$B$3:$E$640,4,0)),"")</f>
        <v>95</v>
      </c>
      <c r="F469" s="180" t="str">
        <f>IF(E469="","",VLOOKUP(E469,資料!$B$4:$D$128,3,0))</f>
        <v>鳥松區公所</v>
      </c>
      <c r="G469" s="180" t="str">
        <f>IF(F469="","",VLOOKUP(E469,資料!$B$4:$D$128,2,0))</f>
        <v>大寮19車</v>
      </c>
      <c r="H469" s="14" t="str">
        <f>IFERROR(IF(B469="","",IF(VLOOKUP(B469,名冊!$B$3:$K$640,7,0)="","",VLOOKUP(B469,名冊!$B$3:$K$640,7,0))),"")</f>
        <v/>
      </c>
      <c r="I469" s="431">
        <f>IFERROR(IF(B469="","",VLOOKUP(B469,名冊!$B$3:$T$640,19,0)),"")</f>
        <v>3780</v>
      </c>
      <c r="J469" s="428">
        <f t="shared" si="17"/>
        <v>0</v>
      </c>
      <c r="K469" s="303"/>
      <c r="L469" s="303"/>
      <c r="M469" s="307"/>
      <c r="N469" s="307"/>
      <c r="O469" s="303"/>
      <c r="P469" s="303"/>
      <c r="Q469" s="317"/>
      <c r="R469" s="317"/>
      <c r="S469" s="303"/>
      <c r="T469" s="317"/>
      <c r="U469" s="303"/>
      <c r="V469" s="302" t="str">
        <f t="shared" si="18"/>
        <v/>
      </c>
    </row>
    <row r="470" spans="1:22">
      <c r="A470" s="26">
        <v>467</v>
      </c>
      <c r="B470" s="23" t="s">
        <v>864</v>
      </c>
      <c r="C470" s="278" t="str">
        <f>IFERROR(IF($B470="","",VLOOKUP($B470,名冊!$B$3:$E$640,2,0)),"")</f>
        <v>資訊二</v>
      </c>
      <c r="D470" s="278" t="str">
        <f>IFERROR(IF($B470="","",VLOOKUP($B470,名冊!$B$3:$E$640,3,0)),"")</f>
        <v>陳昱宏</v>
      </c>
      <c r="E470" s="206">
        <f>IFERROR(IF($B470="","",VLOOKUP($B470,名冊!$B$3:$E$640,4,0)),"")</f>
        <v>95</v>
      </c>
      <c r="F470" s="180" t="str">
        <f>IF(E470="","",VLOOKUP(E470,資料!$B$4:$D$128,3,0))</f>
        <v>鳥松區公所</v>
      </c>
      <c r="G470" s="180" t="str">
        <f>IF(F470="","",VLOOKUP(E470,資料!$B$4:$D$128,2,0))</f>
        <v>大寮19車</v>
      </c>
      <c r="H470" s="14" t="str">
        <f>IFERROR(IF(B470="","",IF(VLOOKUP(B470,名冊!$B$3:$K$640,7,0)="","",VLOOKUP(B470,名冊!$B$3:$K$640,7,0))),"")</f>
        <v/>
      </c>
      <c r="I470" s="431">
        <f>IFERROR(IF(B470="","",VLOOKUP(B470,名冊!$B$3:$T$640,19,0)),"")</f>
        <v>3780</v>
      </c>
      <c r="J470" s="428">
        <f t="shared" si="17"/>
        <v>0</v>
      </c>
      <c r="K470" s="303"/>
      <c r="L470" s="303"/>
      <c r="M470" s="307"/>
      <c r="N470" s="307"/>
      <c r="O470" s="303"/>
      <c r="P470" s="303"/>
      <c r="Q470" s="317"/>
      <c r="R470" s="317"/>
      <c r="S470" s="303"/>
      <c r="T470" s="317"/>
      <c r="U470" s="303"/>
      <c r="V470" s="302" t="str">
        <f t="shared" si="18"/>
        <v/>
      </c>
    </row>
    <row r="471" spans="1:22">
      <c r="A471" s="26">
        <v>468</v>
      </c>
      <c r="B471" s="329">
        <v>111312</v>
      </c>
      <c r="C471" s="278" t="str">
        <f>IFERROR(IF($B471="","",VLOOKUP($B471,名冊!$B$3:$E$640,2,0)),"")</f>
        <v>資訊一</v>
      </c>
      <c r="D471" s="278" t="str">
        <f>IFERROR(IF($B471="","",VLOOKUP($B471,名冊!$B$3:$E$640,3,0)),"")</f>
        <v>王家豪</v>
      </c>
      <c r="E471" s="206">
        <f>IFERROR(IF($B471="","",VLOOKUP($B471,名冊!$B$3:$E$640,4,0)),"")</f>
        <v>96</v>
      </c>
      <c r="F471" s="180" t="str">
        <f>IF(E471="","",VLOOKUP(E471,資料!$B$4:$D$128,3,0))</f>
        <v>灣子內</v>
      </c>
      <c r="G471" s="180" t="str">
        <f>IF(F471="","",VLOOKUP(E471,資料!$B$4:$D$128,2,0))</f>
        <v>大寮19車</v>
      </c>
      <c r="H471" s="14" t="str">
        <f>IFERROR(IF(B471="","",IF(VLOOKUP(B471,名冊!$B$3:$K$640,7,0)="","",VLOOKUP(B471,名冊!$B$3:$K$640,7,0))),"")</f>
        <v/>
      </c>
      <c r="I471" s="431">
        <f>IFERROR(IF(B471="","",VLOOKUP(B471,名冊!$B$3:$T$640,19,0)),"")</f>
        <v>3780</v>
      </c>
      <c r="J471" s="428">
        <f t="shared" si="17"/>
        <v>0</v>
      </c>
      <c r="K471" s="303"/>
      <c r="L471" s="303"/>
      <c r="M471" s="307"/>
      <c r="N471" s="307"/>
      <c r="O471" s="303"/>
      <c r="P471" s="303"/>
      <c r="Q471" s="317"/>
      <c r="R471" s="317"/>
      <c r="S471" s="303"/>
      <c r="T471" s="317"/>
      <c r="U471" s="303"/>
      <c r="V471" s="302" t="str">
        <f t="shared" si="18"/>
        <v/>
      </c>
    </row>
    <row r="472" spans="1:22">
      <c r="A472" s="26">
        <v>469</v>
      </c>
      <c r="B472" s="329">
        <v>111528</v>
      </c>
      <c r="C472" s="278" t="str">
        <f>IFERROR(IF($B472="","",VLOOKUP($B472,名冊!$B$3:$E$640,2,0)),"")</f>
        <v>建築一</v>
      </c>
      <c r="D472" s="278" t="str">
        <f>IFERROR(IF($B472="","",VLOOKUP($B472,名冊!$B$3:$E$640,3,0)),"")</f>
        <v>蘇宥銓</v>
      </c>
      <c r="E472" s="206">
        <f>IFERROR(IF($B472="","",VLOOKUP($B472,名冊!$B$3:$E$640,4,0)),"")</f>
        <v>96</v>
      </c>
      <c r="F472" s="180" t="str">
        <f>IF(E472="","",VLOOKUP(E472,資料!$B$4:$D$128,3,0))</f>
        <v>灣子內</v>
      </c>
      <c r="G472" s="180" t="str">
        <f>IF(F472="","",VLOOKUP(E472,資料!$B$4:$D$128,2,0))</f>
        <v>大寮19車</v>
      </c>
      <c r="H472" s="14" t="str">
        <f>IFERROR(IF(B472="","",IF(VLOOKUP(B472,名冊!$B$3:$K$640,7,0)="","",VLOOKUP(B472,名冊!$B$3:$K$640,7,0))),"")</f>
        <v/>
      </c>
      <c r="I472" s="431">
        <f>IFERROR(IF(B472="","",VLOOKUP(B472,名冊!$B$3:$T$640,19,0)),"")</f>
        <v>3780</v>
      </c>
      <c r="J472" s="428">
        <f t="shared" si="17"/>
        <v>0</v>
      </c>
      <c r="K472" s="303"/>
      <c r="L472" s="303"/>
      <c r="M472" s="307"/>
      <c r="N472" s="307"/>
      <c r="O472" s="303"/>
      <c r="P472" s="303"/>
      <c r="Q472" s="317"/>
      <c r="R472" s="317"/>
      <c r="S472" s="303"/>
      <c r="T472" s="317"/>
      <c r="U472" s="303"/>
      <c r="V472" s="302" t="str">
        <f t="shared" si="18"/>
        <v/>
      </c>
    </row>
    <row r="473" spans="1:22" s="2" customFormat="1">
      <c r="A473" s="26">
        <v>470</v>
      </c>
      <c r="B473" s="23">
        <v>910312</v>
      </c>
      <c r="C473" s="278" t="str">
        <f>IFERROR(IF($B473="","",VLOOKUP($B473,名冊!$B$3:$E$640,2,0)),"")</f>
        <v>家政三</v>
      </c>
      <c r="D473" s="278" t="str">
        <f>IFERROR(IF($B473="","",VLOOKUP($B473,名冊!$B$3:$E$640,3,0)),"")</f>
        <v>許文萓</v>
      </c>
      <c r="E473" s="206">
        <f>IFERROR(IF($B473="","",VLOOKUP($B473,名冊!$B$3:$E$640,4,0)),"")</f>
        <v>96</v>
      </c>
      <c r="F473" s="180" t="str">
        <f>IF(E473="","",VLOOKUP(E473,資料!$B$4:$D$128,3,0))</f>
        <v>灣子內</v>
      </c>
      <c r="G473" s="180" t="str">
        <f>IF(F473="","",VLOOKUP(E473,資料!$B$4:$D$128,2,0))</f>
        <v>大寮19車</v>
      </c>
      <c r="H473" s="14" t="str">
        <f>IFERROR(IF(B473="","",IF(VLOOKUP(B473,名冊!$B$3:$K$640,7,0)="","",VLOOKUP(B473,名冊!$B$3:$K$640,7,0))),"")</f>
        <v>選手</v>
      </c>
      <c r="I473" s="431">
        <f>IFERROR(IF(B473="","",VLOOKUP(B473,名冊!$B$3:$T$640,19,0)),"")</f>
        <v>1008</v>
      </c>
      <c r="J473" s="428">
        <f t="shared" si="17"/>
        <v>0</v>
      </c>
      <c r="K473" s="306"/>
      <c r="L473" s="306"/>
      <c r="M473" s="308"/>
      <c r="N473" s="308"/>
      <c r="O473" s="306"/>
      <c r="P473" s="306"/>
      <c r="Q473" s="318"/>
      <c r="R473" s="318"/>
      <c r="S473" s="306"/>
      <c r="T473" s="318"/>
      <c r="U473" s="306"/>
      <c r="V473" s="302" t="str">
        <f t="shared" si="18"/>
        <v/>
      </c>
    </row>
    <row r="474" spans="1:22">
      <c r="A474" s="26">
        <v>471</v>
      </c>
      <c r="B474" s="23">
        <v>910401</v>
      </c>
      <c r="C474" s="278" t="str">
        <f>IFERROR(IF($B474="","",VLOOKUP($B474,名冊!$B$3:$E$640,2,0)),"")</f>
        <v>園藝三</v>
      </c>
      <c r="D474" s="278" t="str">
        <f>IFERROR(IF($B474="","",VLOOKUP($B474,名冊!$B$3:$E$640,3,0)),"")</f>
        <v>朱亭怡</v>
      </c>
      <c r="E474" s="206">
        <f>IFERROR(IF($B474="","",VLOOKUP($B474,名冊!$B$3:$E$640,4,0)),"")</f>
        <v>96</v>
      </c>
      <c r="F474" s="180" t="str">
        <f>IF(E474="","",VLOOKUP(E474,資料!$B$4:$D$128,3,0))</f>
        <v>灣子內</v>
      </c>
      <c r="G474" s="180" t="str">
        <f>IF(F474="","",VLOOKUP(E474,資料!$B$4:$D$128,2,0))</f>
        <v>大寮19車</v>
      </c>
      <c r="H474" s="14" t="str">
        <f>IFERROR(IF(B474="","",IF(VLOOKUP(B474,名冊!$B$3:$K$640,7,0)="","",VLOOKUP(B474,名冊!$B$3:$K$640,7,0))),"")</f>
        <v/>
      </c>
      <c r="I474" s="431">
        <f>IFERROR(IF(B474="","",VLOOKUP(B474,名冊!$B$3:$T$640,19,0)),"")</f>
        <v>2016</v>
      </c>
      <c r="J474" s="428">
        <f t="shared" si="17"/>
        <v>0</v>
      </c>
      <c r="K474" s="306"/>
      <c r="L474" s="306"/>
      <c r="M474" s="308"/>
      <c r="N474" s="308"/>
      <c r="O474" s="306"/>
      <c r="P474" s="306"/>
      <c r="Q474" s="318"/>
      <c r="R474" s="318"/>
      <c r="S474" s="306"/>
      <c r="T474" s="318"/>
      <c r="U474" s="306"/>
      <c r="V474" s="302" t="str">
        <f t="shared" si="18"/>
        <v/>
      </c>
    </row>
    <row r="475" spans="1:22" s="2" customFormat="1">
      <c r="A475" s="26">
        <v>472</v>
      </c>
      <c r="B475" s="23">
        <v>910501</v>
      </c>
      <c r="C475" s="278" t="str">
        <f>IFERROR(IF($B475="","",VLOOKUP($B475,名冊!$B$3:$E$640,2,0)),"")</f>
        <v>機械三甲</v>
      </c>
      <c r="D475" s="278" t="str">
        <f>IFERROR(IF($B475="","",VLOOKUP($B475,名冊!$B$3:$E$640,3,0)),"")</f>
        <v>吳治宇</v>
      </c>
      <c r="E475" s="206">
        <f>IFERROR(IF($B475="","",VLOOKUP($B475,名冊!$B$3:$E$640,4,0)),"")</f>
        <v>96</v>
      </c>
      <c r="F475" s="180" t="str">
        <f>IF(E475="","",VLOOKUP(E475,資料!$B$4:$D$128,3,0))</f>
        <v>灣子內</v>
      </c>
      <c r="G475" s="180" t="str">
        <f>IF(F475="","",VLOOKUP(E475,資料!$B$4:$D$128,2,0))</f>
        <v>大寮19車</v>
      </c>
      <c r="H475" s="14" t="str">
        <f>IFERROR(IF(B475="","",IF(VLOOKUP(B475,名冊!$B$3:$K$640,7,0)="","",VLOOKUP(B475,名冊!$B$3:$K$640,7,0))),"")</f>
        <v/>
      </c>
      <c r="I475" s="431">
        <f>IFERROR(IF(B475="","",VLOOKUP(B475,名冊!$B$3:$T$640,19,0)),"")</f>
        <v>2016</v>
      </c>
      <c r="J475" s="428">
        <f t="shared" si="17"/>
        <v>0</v>
      </c>
      <c r="K475" s="306"/>
      <c r="L475" s="306"/>
      <c r="M475" s="308"/>
      <c r="N475" s="308"/>
      <c r="O475" s="306"/>
      <c r="P475" s="306"/>
      <c r="Q475" s="318"/>
      <c r="R475" s="318"/>
      <c r="S475" s="306"/>
      <c r="T475" s="318"/>
      <c r="U475" s="306"/>
      <c r="V475" s="302" t="str">
        <f t="shared" si="18"/>
        <v/>
      </c>
    </row>
    <row r="476" spans="1:22">
      <c r="A476" s="26">
        <v>473</v>
      </c>
      <c r="B476" s="23">
        <v>910520</v>
      </c>
      <c r="C476" s="278" t="str">
        <f>IFERROR(IF($B476="","",VLOOKUP($B476,名冊!$B$3:$E$640,2,0)),"")</f>
        <v>機械三甲</v>
      </c>
      <c r="D476" s="278" t="str">
        <f>IFERROR(IF($B476="","",VLOOKUP($B476,名冊!$B$3:$E$640,3,0)),"")</f>
        <v>陳俊錡</v>
      </c>
      <c r="E476" s="206">
        <f>IFERROR(IF($B476="","",VLOOKUP($B476,名冊!$B$3:$E$640,4,0)),"")</f>
        <v>96</v>
      </c>
      <c r="F476" s="180" t="str">
        <f>IF(E476="","",VLOOKUP(E476,資料!$B$4:$D$128,3,0))</f>
        <v>灣子內</v>
      </c>
      <c r="G476" s="180" t="str">
        <f>IF(F476="","",VLOOKUP(E476,資料!$B$4:$D$128,2,0))</f>
        <v>大寮19車</v>
      </c>
      <c r="H476" s="14" t="str">
        <f>IFERROR(IF(B476="","",IF(VLOOKUP(B476,名冊!$B$3:$K$640,7,0)="","",VLOOKUP(B476,名冊!$B$3:$K$640,7,0))),"")</f>
        <v/>
      </c>
      <c r="I476" s="431">
        <f>IFERROR(IF(B476="","",VLOOKUP(B476,名冊!$B$3:$T$640,19,0)),"")</f>
        <v>2016</v>
      </c>
      <c r="J476" s="428">
        <f t="shared" si="17"/>
        <v>0</v>
      </c>
      <c r="K476" s="306"/>
      <c r="L476" s="306"/>
      <c r="M476" s="308"/>
      <c r="N476" s="308"/>
      <c r="O476" s="306"/>
      <c r="P476" s="306"/>
      <c r="Q476" s="318"/>
      <c r="R476" s="318"/>
      <c r="S476" s="306"/>
      <c r="T476" s="318"/>
      <c r="U476" s="306"/>
      <c r="V476" s="302" t="str">
        <f t="shared" si="18"/>
        <v/>
      </c>
    </row>
    <row r="477" spans="1:22">
      <c r="A477" s="26">
        <v>474</v>
      </c>
      <c r="B477" s="329">
        <v>110411</v>
      </c>
      <c r="C477" s="278" t="str">
        <f>IFERROR(IF($B477="","",VLOOKUP($B477,名冊!$B$3:$E$640,2,0)),"")</f>
        <v>園藝一</v>
      </c>
      <c r="D477" s="278" t="str">
        <f>IFERROR(IF($B477="","",VLOOKUP($B477,名冊!$B$3:$E$640,3,0)),"")</f>
        <v>黃詩雅</v>
      </c>
      <c r="E477" s="206">
        <f>IFERROR(IF($B477="","",VLOOKUP($B477,名冊!$B$3:$E$640,4,0)),"")</f>
        <v>97</v>
      </c>
      <c r="F477" s="180" t="str">
        <f>IF(E477="","",VLOOKUP(E477,資料!$B$4:$D$128,3,0))</f>
        <v>仁武國小</v>
      </c>
      <c r="G477" s="180" t="str">
        <f>IF(F477="","",VLOOKUP(E477,資料!$B$4:$D$128,2,0))</f>
        <v>大寮19車</v>
      </c>
      <c r="H477" s="14" t="str">
        <f>IFERROR(IF(B477="","",IF(VLOOKUP(B477,名冊!$B$3:$K$640,7,0)="","",VLOOKUP(B477,名冊!$B$3:$K$640,7,0))),"")</f>
        <v/>
      </c>
      <c r="I477" s="431">
        <f>IFERROR(IF(B477="","",VLOOKUP(B477,名冊!$B$3:$T$640,19,0)),"")</f>
        <v>3510</v>
      </c>
      <c r="J477" s="428">
        <f t="shared" si="17"/>
        <v>0</v>
      </c>
      <c r="K477" s="306"/>
      <c r="L477" s="306"/>
      <c r="M477" s="308"/>
      <c r="N477" s="308"/>
      <c r="O477" s="306"/>
      <c r="P477" s="306"/>
      <c r="Q477" s="318"/>
      <c r="R477" s="318"/>
      <c r="S477" s="306"/>
      <c r="T477" s="318"/>
      <c r="U477" s="306"/>
      <c r="V477" s="302" t="str">
        <f t="shared" si="18"/>
        <v/>
      </c>
    </row>
    <row r="478" spans="1:22">
      <c r="A478" s="26">
        <v>475</v>
      </c>
      <c r="B478" s="329">
        <v>110908</v>
      </c>
      <c r="C478" s="278" t="str">
        <f>IFERROR(IF($B478="","",VLOOKUP($B478,名冊!$B$3:$E$640,2,0)),"")</f>
        <v>電機一</v>
      </c>
      <c r="D478" s="278" t="str">
        <f>IFERROR(IF($B478="","",VLOOKUP($B478,名冊!$B$3:$E$640,3,0)),"")</f>
        <v>吳政伭</v>
      </c>
      <c r="E478" s="206">
        <f>IFERROR(IF($B478="","",VLOOKUP($B478,名冊!$B$3:$E$640,4,0)),"")</f>
        <v>97</v>
      </c>
      <c r="F478" s="180" t="str">
        <f>IF(E478="","",VLOOKUP(E478,資料!$B$4:$D$128,3,0))</f>
        <v>仁武國小</v>
      </c>
      <c r="G478" s="180" t="str">
        <f>IF(F478="","",VLOOKUP(E478,資料!$B$4:$D$128,2,0))</f>
        <v>大寮19車</v>
      </c>
      <c r="H478" s="14" t="str">
        <f>IFERROR(IF(B478="","",IF(VLOOKUP(B478,名冊!$B$3:$K$640,7,0)="","",VLOOKUP(B478,名冊!$B$3:$K$640,7,0))),"")</f>
        <v/>
      </c>
      <c r="I478" s="431">
        <f>IFERROR(IF(B478="","",VLOOKUP(B478,名冊!$B$3:$T$640,19,0)),"")</f>
        <v>3510</v>
      </c>
      <c r="J478" s="428">
        <f t="shared" si="17"/>
        <v>0</v>
      </c>
      <c r="K478" s="306"/>
      <c r="L478" s="306"/>
      <c r="M478" s="308"/>
      <c r="N478" s="308"/>
      <c r="O478" s="306"/>
      <c r="P478" s="306"/>
      <c r="Q478" s="318"/>
      <c r="R478" s="318"/>
      <c r="S478" s="306"/>
      <c r="T478" s="318"/>
      <c r="U478" s="306"/>
      <c r="V478" s="302" t="str">
        <f t="shared" si="18"/>
        <v/>
      </c>
    </row>
    <row r="479" spans="1:22">
      <c r="A479" s="26">
        <v>476</v>
      </c>
      <c r="B479" s="329">
        <v>111708</v>
      </c>
      <c r="C479" s="278" t="str">
        <f>IFERROR(IF($B479="","",VLOOKUP($B479,名冊!$B$3:$E$640,2,0)),"")</f>
        <v>綜職一</v>
      </c>
      <c r="D479" s="278" t="str">
        <f>IFERROR(IF($B479="","",VLOOKUP($B479,名冊!$B$3:$E$640,3,0)),"")</f>
        <v>林炳志</v>
      </c>
      <c r="E479" s="206">
        <f>IFERROR(IF($B479="","",VLOOKUP($B479,名冊!$B$3:$E$640,4,0)),"")</f>
        <v>97</v>
      </c>
      <c r="F479" s="180" t="str">
        <f>IF(E479="","",VLOOKUP(E479,資料!$B$4:$D$128,3,0))</f>
        <v>仁武國小</v>
      </c>
      <c r="G479" s="180" t="str">
        <f>IF(F479="","",VLOOKUP(E479,資料!$B$4:$D$128,2,0))</f>
        <v>大寮19車</v>
      </c>
      <c r="H479" s="14" t="str">
        <f>IFERROR(IF(B479="","",IF(VLOOKUP(B479,名冊!$B$3:$K$640,7,0)="","",VLOOKUP(B479,名冊!$B$3:$K$640,7,0))),"")</f>
        <v>優惠</v>
      </c>
      <c r="I479" s="431">
        <f>IFERROR(IF(B479="","",VLOOKUP(B479,名冊!$B$3:$T$640,19,0)),"")</f>
        <v>1755</v>
      </c>
      <c r="J479" s="428">
        <f t="shared" si="17"/>
        <v>0</v>
      </c>
      <c r="K479" s="306"/>
      <c r="L479" s="306"/>
      <c r="M479" s="308"/>
      <c r="N479" s="308"/>
      <c r="O479" s="306"/>
      <c r="P479" s="306"/>
      <c r="Q479" s="318"/>
      <c r="R479" s="318"/>
      <c r="S479" s="306"/>
      <c r="T479" s="318"/>
      <c r="U479" s="306"/>
      <c r="V479" s="302" t="str">
        <f t="shared" si="18"/>
        <v/>
      </c>
    </row>
    <row r="480" spans="1:22">
      <c r="A480" s="26">
        <v>477</v>
      </c>
      <c r="B480" s="23">
        <v>910303</v>
      </c>
      <c r="C480" s="278" t="str">
        <f>IFERROR(IF($B480="","",VLOOKUP($B480,名冊!$B$3:$E$640,2,0)),"")</f>
        <v>家政三</v>
      </c>
      <c r="D480" s="278" t="str">
        <f>IFERROR(IF($B480="","",VLOOKUP($B480,名冊!$B$3:$E$640,3,0)),"")</f>
        <v>王馨妤</v>
      </c>
      <c r="E480" s="206">
        <f>IFERROR(IF($B480="","",VLOOKUP($B480,名冊!$B$3:$E$640,4,0)),"")</f>
        <v>97</v>
      </c>
      <c r="F480" s="180" t="str">
        <f>IF(E480="","",VLOOKUP(E480,資料!$B$4:$D$128,3,0))</f>
        <v>仁武國小</v>
      </c>
      <c r="G480" s="180" t="str">
        <f>IF(F480="","",VLOOKUP(E480,資料!$B$4:$D$128,2,0))</f>
        <v>大寮19車</v>
      </c>
      <c r="H480" s="14" t="str">
        <f>IFERROR(IF(B480="","",IF(VLOOKUP(B480,名冊!$B$3:$K$640,7,0)="","",VLOOKUP(B480,名冊!$B$3:$K$640,7,0))),"")</f>
        <v/>
      </c>
      <c r="I480" s="431">
        <f>IFERROR(IF(B480="","",VLOOKUP(B480,名冊!$B$3:$T$640,19,0)),"")</f>
        <v>1872</v>
      </c>
      <c r="J480" s="428">
        <f t="shared" si="17"/>
        <v>0</v>
      </c>
      <c r="K480" s="306"/>
      <c r="L480" s="306"/>
      <c r="M480" s="308"/>
      <c r="N480" s="308"/>
      <c r="O480" s="306"/>
      <c r="P480" s="306"/>
      <c r="Q480" s="318"/>
      <c r="R480" s="318"/>
      <c r="S480" s="306"/>
      <c r="T480" s="318"/>
      <c r="U480" s="306"/>
      <c r="V480" s="302" t="str">
        <f t="shared" si="18"/>
        <v/>
      </c>
    </row>
    <row r="481" spans="1:22">
      <c r="A481" s="26">
        <v>478</v>
      </c>
      <c r="B481" s="23">
        <v>910902</v>
      </c>
      <c r="C481" s="278" t="str">
        <f>IFERROR(IF($B481="","",VLOOKUP($B481,名冊!$B$3:$E$640,2,0)),"")</f>
        <v>電機三甲</v>
      </c>
      <c r="D481" s="278" t="str">
        <f>IFERROR(IF($B481="","",VLOOKUP($B481,名冊!$B$3:$E$640,3,0)),"")</f>
        <v>王星翰</v>
      </c>
      <c r="E481" s="206">
        <f>IFERROR(IF($B481="","",VLOOKUP($B481,名冊!$B$3:$E$640,4,0)),"")</f>
        <v>97</v>
      </c>
      <c r="F481" s="180" t="str">
        <f>IF(E481="","",VLOOKUP(E481,資料!$B$4:$D$128,3,0))</f>
        <v>仁武國小</v>
      </c>
      <c r="G481" s="180" t="str">
        <f>IF(F481="","",VLOOKUP(E481,資料!$B$4:$D$128,2,0))</f>
        <v>大寮19車</v>
      </c>
      <c r="H481" s="14" t="str">
        <f>IFERROR(IF(B481="","",IF(VLOOKUP(B481,名冊!$B$3:$K$640,7,0)="","",VLOOKUP(B481,名冊!$B$3:$K$640,7,0))),"")</f>
        <v/>
      </c>
      <c r="I481" s="431">
        <f>IFERROR(IF(B481="","",VLOOKUP(B481,名冊!$B$3:$T$640,19,0)),"")</f>
        <v>1872</v>
      </c>
      <c r="J481" s="428">
        <f t="shared" ref="J481:J539" si="19">SUM(K481:U481)</f>
        <v>0</v>
      </c>
      <c r="K481" s="306"/>
      <c r="L481" s="306"/>
      <c r="M481" s="308"/>
      <c r="N481" s="308"/>
      <c r="O481" s="306"/>
      <c r="P481" s="306"/>
      <c r="Q481" s="318"/>
      <c r="R481" s="318"/>
      <c r="S481" s="306"/>
      <c r="T481" s="318"/>
      <c r="U481" s="306"/>
      <c r="V481" s="302" t="str">
        <f t="shared" si="18"/>
        <v/>
      </c>
    </row>
    <row r="482" spans="1:22">
      <c r="A482" s="26">
        <v>479</v>
      </c>
      <c r="B482" s="23">
        <v>911131</v>
      </c>
      <c r="C482" s="278" t="str">
        <f>IFERROR(IF($B482="","",VLOOKUP($B482,名冊!$B$3:$E$640,2,0)),"")</f>
        <v>電子三甲</v>
      </c>
      <c r="D482" s="278" t="str">
        <f>IFERROR(IF($B482="","",VLOOKUP($B482,名冊!$B$3:$E$640,3,0)),"")</f>
        <v>龔博辰</v>
      </c>
      <c r="E482" s="206">
        <f>IFERROR(IF($B482="","",VLOOKUP($B482,名冊!$B$3:$E$640,4,0)),"")</f>
        <v>97</v>
      </c>
      <c r="F482" s="180" t="str">
        <f>IF(E482="","",VLOOKUP(E482,資料!$B$4:$D$128,3,0))</f>
        <v>仁武國小</v>
      </c>
      <c r="G482" s="180" t="str">
        <f>IF(F482="","",VLOOKUP(E482,資料!$B$4:$D$128,2,0))</f>
        <v>大寮19車</v>
      </c>
      <c r="H482" s="14" t="str">
        <f>IFERROR(IF(B482="","",IF(VLOOKUP(B482,名冊!$B$3:$K$640,7,0)="","",VLOOKUP(B482,名冊!$B$3:$K$640,7,0))),"")</f>
        <v/>
      </c>
      <c r="I482" s="431">
        <f>IFERROR(IF(B482="","",VLOOKUP(B482,名冊!$B$3:$T$640,19,0)),"")</f>
        <v>1872</v>
      </c>
      <c r="J482" s="428">
        <f t="shared" si="19"/>
        <v>0</v>
      </c>
      <c r="K482" s="306"/>
      <c r="L482" s="306"/>
      <c r="M482" s="308"/>
      <c r="N482" s="308"/>
      <c r="O482" s="306"/>
      <c r="P482" s="306"/>
      <c r="Q482" s="318"/>
      <c r="R482" s="318"/>
      <c r="S482" s="306"/>
      <c r="T482" s="318"/>
      <c r="U482" s="306"/>
      <c r="V482" s="302" t="str">
        <f t="shared" si="18"/>
        <v/>
      </c>
    </row>
    <row r="483" spans="1:22">
      <c r="A483" s="26">
        <v>480</v>
      </c>
      <c r="B483" s="23">
        <v>911215</v>
      </c>
      <c r="C483" s="278" t="str">
        <f>IFERROR(IF($B483="","",VLOOKUP($B483,名冊!$B$3:$E$640,2,0)),"")</f>
        <v>電子三乙</v>
      </c>
      <c r="D483" s="278" t="str">
        <f>IFERROR(IF($B483="","",VLOOKUP($B483,名冊!$B$3:$E$640,3,0)),"")</f>
        <v>翁煜翔</v>
      </c>
      <c r="E483" s="206">
        <f>IFERROR(IF($B483="","",VLOOKUP($B483,名冊!$B$3:$E$640,4,0)),"")</f>
        <v>97</v>
      </c>
      <c r="F483" s="180" t="str">
        <f>IF(E483="","",VLOOKUP(E483,資料!$B$4:$D$128,3,0))</f>
        <v>仁武國小</v>
      </c>
      <c r="G483" s="180" t="str">
        <f>IF(F483="","",VLOOKUP(E483,資料!$B$4:$D$128,2,0))</f>
        <v>大寮19車</v>
      </c>
      <c r="H483" s="14" t="str">
        <f>IFERROR(IF(B483="","",IF(VLOOKUP(B483,名冊!$B$3:$K$640,7,0)="","",VLOOKUP(B483,名冊!$B$3:$K$640,7,0))),"")</f>
        <v/>
      </c>
      <c r="I483" s="431">
        <f>IFERROR(IF(B483="","",VLOOKUP(B483,名冊!$B$3:$T$640,19,0)),"")</f>
        <v>1872</v>
      </c>
      <c r="J483" s="428">
        <f t="shared" si="19"/>
        <v>0</v>
      </c>
      <c r="K483" s="306"/>
      <c r="L483" s="306"/>
      <c r="M483" s="308"/>
      <c r="N483" s="308"/>
      <c r="O483" s="306"/>
      <c r="P483" s="306"/>
      <c r="Q483" s="318"/>
      <c r="R483" s="318"/>
      <c r="S483" s="306"/>
      <c r="T483" s="318"/>
      <c r="U483" s="306"/>
      <c r="V483" s="302" t="str">
        <f t="shared" si="18"/>
        <v/>
      </c>
    </row>
    <row r="484" spans="1:22">
      <c r="A484" s="26">
        <v>481</v>
      </c>
      <c r="B484" s="23">
        <v>911323</v>
      </c>
      <c r="C484" s="278" t="str">
        <f>IFERROR(IF($B484="","",VLOOKUP($B484,名冊!$B$3:$E$640,2,0)),"")</f>
        <v>資訊三</v>
      </c>
      <c r="D484" s="278" t="str">
        <f>IFERROR(IF($B484="","",VLOOKUP($B484,名冊!$B$3:$E$640,3,0)),"")</f>
        <v>陳兪心</v>
      </c>
      <c r="E484" s="206">
        <f>IFERROR(IF($B484="","",VLOOKUP($B484,名冊!$B$3:$E$640,4,0)),"")</f>
        <v>97</v>
      </c>
      <c r="F484" s="180" t="str">
        <f>IF(E484="","",VLOOKUP(E484,資料!$B$4:$D$128,3,0))</f>
        <v>仁武國小</v>
      </c>
      <c r="G484" s="180" t="str">
        <f>IF(F484="","",VLOOKUP(E484,資料!$B$4:$D$128,2,0))</f>
        <v>大寮19車</v>
      </c>
      <c r="H484" s="14" t="str">
        <f>IFERROR(IF(B484="","",IF(VLOOKUP(B484,名冊!$B$3:$K$640,7,0)="","",VLOOKUP(B484,名冊!$B$3:$K$640,7,0))),"")</f>
        <v/>
      </c>
      <c r="I484" s="431">
        <f>IFERROR(IF(B484="","",VLOOKUP(B484,名冊!$B$3:$T$640,19,0)),"")</f>
        <v>1872</v>
      </c>
      <c r="J484" s="428">
        <f t="shared" ref="J484" si="20">SUM(K484:U484)</f>
        <v>0</v>
      </c>
      <c r="K484" s="306"/>
      <c r="L484" s="306"/>
      <c r="M484" s="308"/>
      <c r="N484" s="308"/>
      <c r="O484" s="306"/>
      <c r="P484" s="306"/>
      <c r="Q484" s="318"/>
      <c r="R484" s="318"/>
      <c r="S484" s="306"/>
      <c r="T484" s="318"/>
      <c r="U484" s="306"/>
      <c r="V484" s="302" t="str">
        <f t="shared" si="18"/>
        <v/>
      </c>
    </row>
    <row r="485" spans="1:22">
      <c r="A485" s="26">
        <v>482</v>
      </c>
      <c r="B485" s="23" t="s">
        <v>676</v>
      </c>
      <c r="C485" s="278" t="str">
        <f>IFERROR(IF($B485="","",VLOOKUP($B485,名冊!$B$3:$E$640,2,0)),"")</f>
        <v>園藝二</v>
      </c>
      <c r="D485" s="278" t="str">
        <f>IFERROR(IF($B485="","",VLOOKUP($B485,名冊!$B$3:$E$640,3,0)),"")</f>
        <v>吳棟慶</v>
      </c>
      <c r="E485" s="206">
        <f>IFERROR(IF($B485="","",VLOOKUP($B485,名冊!$B$3:$E$640,4,0)),"")</f>
        <v>97</v>
      </c>
      <c r="F485" s="180" t="str">
        <f>IF(E485="","",VLOOKUP(E485,資料!$B$4:$D$128,3,0))</f>
        <v>仁武國小</v>
      </c>
      <c r="G485" s="180" t="str">
        <f>IF(F485="","",VLOOKUP(E485,資料!$B$4:$D$128,2,0))</f>
        <v>大寮19車</v>
      </c>
      <c r="H485" s="14" t="str">
        <f>IFERROR(IF(B485="","",IF(VLOOKUP(B485,名冊!$B$3:$K$640,7,0)="","",VLOOKUP(B485,名冊!$B$3:$K$640,7,0))),"")</f>
        <v/>
      </c>
      <c r="I485" s="431">
        <f>IFERROR(IF(B485="","",VLOOKUP(B485,名冊!$B$3:$T$640,19,0)),"")</f>
        <v>3510</v>
      </c>
      <c r="J485" s="428">
        <f t="shared" si="19"/>
        <v>0</v>
      </c>
      <c r="K485" s="306"/>
      <c r="L485" s="306"/>
      <c r="M485" s="308"/>
      <c r="N485" s="308"/>
      <c r="O485" s="306"/>
      <c r="P485" s="306"/>
      <c r="Q485" s="318"/>
      <c r="R485" s="318"/>
      <c r="S485" s="306"/>
      <c r="T485" s="318"/>
      <c r="U485" s="306"/>
      <c r="V485" s="302" t="str">
        <f t="shared" si="18"/>
        <v/>
      </c>
    </row>
    <row r="486" spans="1:22">
      <c r="A486" s="26">
        <v>483</v>
      </c>
      <c r="B486" s="329" t="s">
        <v>721</v>
      </c>
      <c r="C486" s="278" t="str">
        <f>IFERROR(IF($B486="","",VLOOKUP($B486,名冊!$B$3:$E$640,2,0)),"")</f>
        <v>機械二乙</v>
      </c>
      <c r="D486" s="278" t="str">
        <f>IFERROR(IF($B486="","",VLOOKUP($B486,名冊!$B$3:$E$640,3,0)),"")</f>
        <v>邱泓睿</v>
      </c>
      <c r="E486" s="206">
        <f>IFERROR(IF($B486="","",VLOOKUP($B486,名冊!$B$3:$E$640,4,0)),"")</f>
        <v>97</v>
      </c>
      <c r="F486" s="180" t="str">
        <f>IF(E486="","",VLOOKUP(E486,資料!$B$4:$D$128,3,0))</f>
        <v>仁武國小</v>
      </c>
      <c r="G486" s="180" t="str">
        <f>IF(F486="","",VLOOKUP(E486,資料!$B$4:$D$128,2,0))</f>
        <v>大寮19車</v>
      </c>
      <c r="H486" s="14" t="str">
        <f>IFERROR(IF(B486="","",IF(VLOOKUP(B486,名冊!$B$3:$K$640,7,0)="","",VLOOKUP(B486,名冊!$B$3:$K$640,7,0))),"")</f>
        <v/>
      </c>
      <c r="I486" s="431">
        <f>IFERROR(IF(B486="","",VLOOKUP(B486,名冊!$B$3:$T$640,19,0)),"")</f>
        <v>3510</v>
      </c>
      <c r="J486" s="428">
        <f t="shared" si="19"/>
        <v>0</v>
      </c>
      <c r="K486" s="306"/>
      <c r="L486" s="306"/>
      <c r="M486" s="308"/>
      <c r="N486" s="308"/>
      <c r="O486" s="306"/>
      <c r="P486" s="306"/>
      <c r="Q486" s="318"/>
      <c r="R486" s="318"/>
      <c r="S486" s="306"/>
      <c r="T486" s="318"/>
      <c r="U486" s="306"/>
      <c r="V486" s="302" t="str">
        <f t="shared" si="18"/>
        <v/>
      </c>
    </row>
    <row r="487" spans="1:22">
      <c r="A487" s="26">
        <v>484</v>
      </c>
      <c r="B487" s="329" t="s">
        <v>751</v>
      </c>
      <c r="C487" s="278" t="str">
        <f>IFERROR(IF($B487="","",VLOOKUP($B487,名冊!$B$3:$E$640,2,0)),"")</f>
        <v>汽車二甲</v>
      </c>
      <c r="D487" s="278" t="str">
        <f>IFERROR(IF($B487="","",VLOOKUP($B487,名冊!$B$3:$E$640,3,0)),"")</f>
        <v>趙晨堯</v>
      </c>
      <c r="E487" s="206">
        <f>IFERROR(IF($B487="","",VLOOKUP($B487,名冊!$B$3:$E$640,4,0)),"")</f>
        <v>97</v>
      </c>
      <c r="F487" s="180" t="str">
        <f>IF(E487="","",VLOOKUP(E487,資料!$B$4:$D$128,3,0))</f>
        <v>仁武國小</v>
      </c>
      <c r="G487" s="180" t="str">
        <f>IF(F487="","",VLOOKUP(E487,資料!$B$4:$D$128,2,0))</f>
        <v>大寮19車</v>
      </c>
      <c r="H487" s="14" t="str">
        <f>IFERROR(IF(B487="","",IF(VLOOKUP(B487,名冊!$B$3:$K$640,7,0)="","",VLOOKUP(B487,名冊!$B$3:$K$640,7,0))),"")</f>
        <v/>
      </c>
      <c r="I487" s="431">
        <f>IFERROR(IF(B487="","",VLOOKUP(B487,名冊!$B$3:$T$640,19,0)),"")</f>
        <v>3510</v>
      </c>
      <c r="J487" s="428">
        <f t="shared" si="19"/>
        <v>0</v>
      </c>
      <c r="K487" s="306"/>
      <c r="L487" s="306"/>
      <c r="M487" s="308"/>
      <c r="N487" s="308"/>
      <c r="O487" s="306"/>
      <c r="P487" s="306"/>
      <c r="Q487" s="318"/>
      <c r="R487" s="318"/>
      <c r="S487" s="306"/>
      <c r="T487" s="318"/>
      <c r="U487" s="306"/>
      <c r="V487" s="302" t="str">
        <f t="shared" si="18"/>
        <v/>
      </c>
    </row>
    <row r="488" spans="1:22">
      <c r="A488" s="26">
        <v>485</v>
      </c>
      <c r="B488" s="329" t="s">
        <v>762</v>
      </c>
      <c r="C488" s="278" t="str">
        <f>IFERROR(IF($B488="","",VLOOKUP($B488,名冊!$B$3:$E$640,2,0)),"")</f>
        <v>汽車二乙</v>
      </c>
      <c r="D488" s="278" t="str">
        <f>IFERROR(IF($B488="","",VLOOKUP($B488,名冊!$B$3:$E$640,3,0)),"")</f>
        <v>侯伯聰</v>
      </c>
      <c r="E488" s="206">
        <f>IFERROR(IF($B488="","",VLOOKUP($B488,名冊!$B$3:$E$640,4,0)),"")</f>
        <v>97</v>
      </c>
      <c r="F488" s="180" t="str">
        <f>IF(E488="","",VLOOKUP(E488,資料!$B$4:$D$128,3,0))</f>
        <v>仁武國小</v>
      </c>
      <c r="G488" s="180" t="str">
        <f>IF(F488="","",VLOOKUP(E488,資料!$B$4:$D$128,2,0))</f>
        <v>大寮19車</v>
      </c>
      <c r="H488" s="14" t="str">
        <f>IFERROR(IF(B488="","",IF(VLOOKUP(B488,名冊!$B$3:$K$640,7,0)="","",VLOOKUP(B488,名冊!$B$3:$K$640,7,0))),"")</f>
        <v/>
      </c>
      <c r="I488" s="431">
        <f>IFERROR(IF(B488="","",VLOOKUP(B488,名冊!$B$3:$T$640,19,0)),"")</f>
        <v>3510</v>
      </c>
      <c r="J488" s="428">
        <f t="shared" si="19"/>
        <v>0</v>
      </c>
      <c r="K488" s="306"/>
      <c r="L488" s="306"/>
      <c r="M488" s="308"/>
      <c r="N488" s="308"/>
      <c r="O488" s="306"/>
      <c r="P488" s="306"/>
      <c r="Q488" s="306"/>
      <c r="R488" s="306"/>
      <c r="S488" s="306"/>
      <c r="T488" s="306"/>
      <c r="U488" s="306"/>
      <c r="V488" s="302" t="str">
        <f t="shared" si="18"/>
        <v/>
      </c>
    </row>
    <row r="489" spans="1:22">
      <c r="A489" s="26">
        <v>486</v>
      </c>
      <c r="B489" s="329">
        <v>111424</v>
      </c>
      <c r="C489" s="278" t="str">
        <f>IFERROR(IF($B489="","",VLOOKUP($B489,名冊!$B$3:$E$640,2,0)),"")</f>
        <v>化工一</v>
      </c>
      <c r="D489" s="278" t="str">
        <f>IFERROR(IF($B489="","",VLOOKUP($B489,名冊!$B$3:$E$640,3,0)),"")</f>
        <v>甯无垢</v>
      </c>
      <c r="E489" s="206">
        <f>IFERROR(IF($B489="","",VLOOKUP($B489,名冊!$B$3:$E$640,4,0)),"")</f>
        <v>125</v>
      </c>
      <c r="F489" s="180" t="str">
        <f>IF(E489="","",VLOOKUP(E489,資料!$B$4:$D$128,3,0))</f>
        <v>大寮加油站(消防隊對面)</v>
      </c>
      <c r="G489" s="180" t="str">
        <f>IF(F489="","",VLOOKUP(E489,資料!$B$4:$D$128,2,0))</f>
        <v>大寮19車</v>
      </c>
      <c r="H489" s="14" t="str">
        <f>IFERROR(IF(B489="","",IF(VLOOKUP(B489,名冊!$B$3:$K$640,7,0)="","",VLOOKUP(B489,名冊!$B$3:$K$640,7,0))),"")</f>
        <v/>
      </c>
      <c r="I489" s="431">
        <f>IFERROR(IF(B489="","",VLOOKUP(B489,名冊!$B$3:$T$640,19,0)),"")</f>
        <v>4455</v>
      </c>
      <c r="J489" s="428">
        <f t="shared" si="19"/>
        <v>0</v>
      </c>
      <c r="K489" s="306"/>
      <c r="L489" s="306"/>
      <c r="M489" s="308"/>
      <c r="N489" s="308"/>
      <c r="O489" s="306"/>
      <c r="P489" s="306"/>
      <c r="Q489" s="318"/>
      <c r="R489" s="318"/>
      <c r="S489" s="306"/>
      <c r="T489" s="318"/>
      <c r="U489" s="306"/>
      <c r="V489" s="302" t="str">
        <f t="shared" si="18"/>
        <v/>
      </c>
    </row>
    <row r="490" spans="1:22">
      <c r="A490" s="26">
        <v>487</v>
      </c>
      <c r="B490" s="329">
        <v>110704</v>
      </c>
      <c r="C490" s="278" t="str">
        <f>IFERROR(IF($B490="","",VLOOKUP($B490,名冊!$B$3:$E$640,2,0)),"")</f>
        <v>汽車一甲</v>
      </c>
      <c r="D490" s="278" t="str">
        <f>IFERROR(IF($B490="","",VLOOKUP($B490,名冊!$B$3:$E$640,3,0)),"")</f>
        <v>吳紹安</v>
      </c>
      <c r="E490" s="206">
        <f>IFERROR(IF($B490="","",VLOOKUP($B490,名冊!$B$3:$E$640,4,0)),"")</f>
        <v>127</v>
      </c>
      <c r="F490" s="180" t="str">
        <f>IF(E490="","",VLOOKUP(E490,資料!$B$4:$D$128,3,0))</f>
        <v>丁丁藥局</v>
      </c>
      <c r="G490" s="180" t="str">
        <f>IF(F490="","",VLOOKUP(E490,資料!$B$4:$D$128,2,0))</f>
        <v>大寮19車</v>
      </c>
      <c r="H490" s="14" t="str">
        <f>IFERROR(IF(B490="","",IF(VLOOKUP(B490,名冊!$B$3:$K$640,7,0)="","",VLOOKUP(B490,名冊!$B$3:$K$640,7,0))),"")</f>
        <v/>
      </c>
      <c r="I490" s="431">
        <f>IFERROR(IF(B490="","",VLOOKUP(B490,名冊!$B$3:$T$640,19,0)),"")</f>
        <v>4230</v>
      </c>
      <c r="J490" s="428">
        <f t="shared" si="19"/>
        <v>0</v>
      </c>
      <c r="K490" s="306"/>
      <c r="L490" s="306"/>
      <c r="M490" s="308"/>
      <c r="N490" s="308"/>
      <c r="O490" s="306"/>
      <c r="P490" s="306"/>
      <c r="Q490" s="306"/>
      <c r="R490" s="306"/>
      <c r="S490" s="306"/>
      <c r="T490" s="306"/>
      <c r="U490" s="306"/>
      <c r="V490" s="302" t="str">
        <f t="shared" si="18"/>
        <v/>
      </c>
    </row>
    <row r="491" spans="1:22">
      <c r="A491" s="26">
        <v>488</v>
      </c>
      <c r="B491" s="329">
        <v>111406</v>
      </c>
      <c r="C491" s="278" t="str">
        <f>IFERROR(IF($B491="","",VLOOKUP($B491,名冊!$B$3:$E$640,2,0)),"")</f>
        <v>化工一</v>
      </c>
      <c r="D491" s="278" t="str">
        <f>IFERROR(IF($B491="","",VLOOKUP($B491,名冊!$B$3:$E$640,3,0)),"")</f>
        <v>林品妤</v>
      </c>
      <c r="E491" s="206">
        <f>IFERROR(IF($B491="","",VLOOKUP($B491,名冊!$B$3:$E$640,4,0)),"")</f>
        <v>127</v>
      </c>
      <c r="F491" s="180" t="str">
        <f>IF(E491="","",VLOOKUP(E491,資料!$B$4:$D$128,3,0))</f>
        <v>丁丁藥局</v>
      </c>
      <c r="G491" s="180" t="str">
        <f>IF(F491="","",VLOOKUP(E491,資料!$B$4:$D$128,2,0))</f>
        <v>大寮19車</v>
      </c>
      <c r="H491" s="14" t="str">
        <f>IFERROR(IF(B491="","",IF(VLOOKUP(B491,名冊!$B$3:$K$640,7,0)="","",VLOOKUP(B491,名冊!$B$3:$K$640,7,0))),"")</f>
        <v/>
      </c>
      <c r="I491" s="431">
        <f>IFERROR(IF(B491="","",VLOOKUP(B491,名冊!$B$3:$T$640,19,0)),"")</f>
        <v>4230</v>
      </c>
      <c r="J491" s="428">
        <f t="shared" si="19"/>
        <v>0</v>
      </c>
      <c r="K491" s="306"/>
      <c r="L491" s="306"/>
      <c r="M491" s="308"/>
      <c r="N491" s="308"/>
      <c r="O491" s="306"/>
      <c r="P491" s="306"/>
      <c r="Q491" s="318"/>
      <c r="R491" s="318"/>
      <c r="S491" s="306"/>
      <c r="T491" s="318"/>
      <c r="U491" s="306"/>
      <c r="V491" s="302" t="str">
        <f t="shared" si="18"/>
        <v/>
      </c>
    </row>
    <row r="492" spans="1:22">
      <c r="A492" s="26">
        <v>489</v>
      </c>
      <c r="B492" s="329">
        <v>111514</v>
      </c>
      <c r="C492" s="278" t="str">
        <f>IFERROR(IF($B492="","",VLOOKUP($B492,名冊!$B$3:$E$640,2,0)),"")</f>
        <v>建築一</v>
      </c>
      <c r="D492" s="278" t="str">
        <f>IFERROR(IF($B492="","",VLOOKUP($B492,名冊!$B$3:$E$640,3,0)),"")</f>
        <v>宋育豪</v>
      </c>
      <c r="E492" s="206">
        <f>IFERROR(IF($B492="","",VLOOKUP($B492,名冊!$B$3:$E$640,4,0)),"")</f>
        <v>127</v>
      </c>
      <c r="F492" s="180" t="str">
        <f>IF(E492="","",VLOOKUP(E492,資料!$B$4:$D$128,3,0))</f>
        <v>丁丁藥局</v>
      </c>
      <c r="G492" s="180" t="str">
        <f>IF(F492="","",VLOOKUP(E492,資料!$B$4:$D$128,2,0))</f>
        <v>大寮19車</v>
      </c>
      <c r="H492" s="14" t="str">
        <f>IFERROR(IF(B492="","",IF(VLOOKUP(B492,名冊!$B$3:$K$640,7,0)="","",VLOOKUP(B492,名冊!$B$3:$K$640,7,0))),"")</f>
        <v/>
      </c>
      <c r="I492" s="431">
        <f>IFERROR(IF(B492="","",VLOOKUP(B492,名冊!$B$3:$T$640,19,0)),"")</f>
        <v>4230</v>
      </c>
      <c r="J492" s="428">
        <f t="shared" si="19"/>
        <v>0</v>
      </c>
      <c r="K492" s="306"/>
      <c r="L492" s="306"/>
      <c r="M492" s="308"/>
      <c r="N492" s="308"/>
      <c r="O492" s="306"/>
      <c r="P492" s="306"/>
      <c r="Q492" s="318"/>
      <c r="R492" s="318"/>
      <c r="S492" s="306"/>
      <c r="T492" s="318"/>
      <c r="U492" s="306"/>
      <c r="V492" s="302" t="str">
        <f t="shared" si="18"/>
        <v/>
      </c>
    </row>
    <row r="493" spans="1:22">
      <c r="A493" s="26">
        <v>490</v>
      </c>
      <c r="B493" s="23" t="s">
        <v>675</v>
      </c>
      <c r="C493" s="278" t="str">
        <f>IFERROR(IF($B493="","",VLOOKUP($B493,名冊!$B$3:$E$640,2,0)),"")</f>
        <v>園藝二</v>
      </c>
      <c r="D493" s="278" t="str">
        <f>IFERROR(IF($B493="","",VLOOKUP($B493,名冊!$B$3:$E$640,3,0)),"")</f>
        <v>蔡依妗</v>
      </c>
      <c r="E493" s="206">
        <f>IFERROR(IF($B493="","",VLOOKUP($B493,名冊!$B$3:$E$640,4,0)),"")</f>
        <v>127</v>
      </c>
      <c r="F493" s="180" t="str">
        <f>IF(E493="","",VLOOKUP(E493,資料!$B$4:$D$128,3,0))</f>
        <v>丁丁藥局</v>
      </c>
      <c r="G493" s="180" t="str">
        <f>IF(F493="","",VLOOKUP(E493,資料!$B$4:$D$128,2,0))</f>
        <v>大寮19車</v>
      </c>
      <c r="H493" s="14" t="str">
        <f>IFERROR(IF(B493="","",IF(VLOOKUP(B493,名冊!$B$3:$K$640,7,0)="","",VLOOKUP(B493,名冊!$B$3:$K$640,7,0))),"")</f>
        <v/>
      </c>
      <c r="I493" s="431">
        <f>IFERROR(IF(B493="","",VLOOKUP(B493,名冊!$B$3:$T$640,19,0)),"")</f>
        <v>4230</v>
      </c>
      <c r="J493" s="428">
        <f t="shared" si="19"/>
        <v>0</v>
      </c>
      <c r="K493" s="306"/>
      <c r="L493" s="306"/>
      <c r="M493" s="308"/>
      <c r="N493" s="308"/>
      <c r="O493" s="306"/>
      <c r="P493" s="306"/>
      <c r="Q493" s="318"/>
      <c r="R493" s="318"/>
      <c r="S493" s="306"/>
      <c r="T493" s="318"/>
      <c r="U493" s="306"/>
      <c r="V493" s="302" t="str">
        <f t="shared" si="18"/>
        <v/>
      </c>
    </row>
    <row r="494" spans="1:22">
      <c r="A494" s="26">
        <v>491</v>
      </c>
      <c r="B494" s="329" t="s">
        <v>705</v>
      </c>
      <c r="C494" s="278" t="str">
        <f>IFERROR(IF($B494="","",VLOOKUP($B494,名冊!$B$3:$E$640,2,0)),"")</f>
        <v>機械二甲</v>
      </c>
      <c r="D494" s="278" t="str">
        <f>IFERROR(IF($B494="","",VLOOKUP($B494,名冊!$B$3:$E$640,3,0)),"")</f>
        <v>蔡東祐</v>
      </c>
      <c r="E494" s="206">
        <f>IFERROR(IF($B494="","",VLOOKUP($B494,名冊!$B$3:$E$640,4,0)),"")</f>
        <v>127</v>
      </c>
      <c r="F494" s="180" t="str">
        <f>IF(E494="","",VLOOKUP(E494,資料!$B$4:$D$128,3,0))</f>
        <v>丁丁藥局</v>
      </c>
      <c r="G494" s="180" t="str">
        <f>IF(F494="","",VLOOKUP(E494,資料!$B$4:$D$128,2,0))</f>
        <v>大寮19車</v>
      </c>
      <c r="H494" s="14" t="str">
        <f>IFERROR(IF(B494="","",IF(VLOOKUP(B494,名冊!$B$3:$K$640,7,0)="","",VLOOKUP(B494,名冊!$B$3:$K$640,7,0))),"")</f>
        <v>車長</v>
      </c>
      <c r="I494" s="431">
        <f>IFERROR(IF(B494="","",VLOOKUP(B494,名冊!$B$3:$T$640,19,0)),"")</f>
        <v>3173</v>
      </c>
      <c r="J494" s="428">
        <f t="shared" si="19"/>
        <v>0</v>
      </c>
      <c r="K494" s="306"/>
      <c r="L494" s="306"/>
      <c r="M494" s="308"/>
      <c r="N494" s="308"/>
      <c r="O494" s="306"/>
      <c r="P494" s="306"/>
      <c r="Q494" s="318"/>
      <c r="R494" s="318"/>
      <c r="S494" s="306"/>
      <c r="T494" s="318"/>
      <c r="U494" s="306"/>
      <c r="V494" s="302" t="str">
        <f t="shared" si="18"/>
        <v/>
      </c>
    </row>
    <row r="495" spans="1:22">
      <c r="A495" s="26">
        <v>492</v>
      </c>
      <c r="B495" s="329">
        <v>110102</v>
      </c>
      <c r="C495" s="278" t="str">
        <f>IFERROR(IF($B495="","",VLOOKUP($B495,名冊!$B$3:$E$640,2,0)),"")</f>
        <v>機電一</v>
      </c>
      <c r="D495" s="278" t="str">
        <f>IFERROR(IF($B495="","",VLOOKUP($B495,名冊!$B$3:$E$640,3,0)),"")</f>
        <v>王衍棋</v>
      </c>
      <c r="E495" s="206">
        <f>IFERROR(IF($B495="","",VLOOKUP($B495,名冊!$B$3:$E$640,4,0)),"")</f>
        <v>117</v>
      </c>
      <c r="F495" s="180" t="str">
        <f>IF(E495="","",VLOOKUP(E495,資料!$B$4:$D$128,3,0))</f>
        <v>旗楠交流道(豆漿店)</v>
      </c>
      <c r="G495" s="180" t="str">
        <f>IF(F495="","",VLOOKUP(E495,資料!$B$4:$D$128,2,0))</f>
        <v>大寮19車</v>
      </c>
      <c r="H495" s="14" t="str">
        <f>IFERROR(IF(B495="","",IF(VLOOKUP(B495,名冊!$B$3:$K$640,7,0)="","",VLOOKUP(B495,名冊!$B$3:$K$640,7,0))),"")</f>
        <v/>
      </c>
      <c r="I495" s="431">
        <f>IFERROR(IF(B495="","",VLOOKUP(B495,名冊!$B$3:$T$640,19,0)),"")</f>
        <v>3015</v>
      </c>
      <c r="J495" s="428">
        <f t="shared" si="19"/>
        <v>0</v>
      </c>
      <c r="K495" s="306"/>
      <c r="L495" s="306"/>
      <c r="M495" s="308"/>
      <c r="N495" s="308"/>
      <c r="O495" s="306"/>
      <c r="P495" s="306"/>
      <c r="Q495" s="318"/>
      <c r="R495" s="318"/>
      <c r="S495" s="306"/>
      <c r="T495" s="318"/>
      <c r="U495" s="306"/>
      <c r="V495" s="302" t="str">
        <f t="shared" si="18"/>
        <v/>
      </c>
    </row>
    <row r="496" spans="1:22">
      <c r="A496" s="26">
        <v>493</v>
      </c>
      <c r="B496" s="329">
        <v>110322</v>
      </c>
      <c r="C496" s="278" t="str">
        <f>IFERROR(IF($B496="","",VLOOKUP($B496,名冊!$B$3:$E$640,2,0)),"")</f>
        <v>家政一</v>
      </c>
      <c r="D496" s="278" t="str">
        <f>IFERROR(IF($B496="","",VLOOKUP($B496,名冊!$B$3:$E$640,3,0)),"")</f>
        <v>陳宥絜</v>
      </c>
      <c r="E496" s="206">
        <f>IFERROR(IF($B496="","",VLOOKUP($B496,名冊!$B$3:$E$640,4,0)),"")</f>
        <v>117</v>
      </c>
      <c r="F496" s="180" t="str">
        <f>IF(E496="","",VLOOKUP(E496,資料!$B$4:$D$128,3,0))</f>
        <v>旗楠交流道(豆漿店)</v>
      </c>
      <c r="G496" s="180" t="str">
        <f>IF(F496="","",VLOOKUP(E496,資料!$B$4:$D$128,2,0))</f>
        <v>大寮19車</v>
      </c>
      <c r="H496" s="14" t="str">
        <f>IFERROR(IF(B496="","",IF(VLOOKUP(B496,名冊!$B$3:$K$640,7,0)="","",VLOOKUP(B496,名冊!$B$3:$K$640,7,0))),"")</f>
        <v/>
      </c>
      <c r="I496" s="431">
        <f>IFERROR(IF(B496="","",VLOOKUP(B496,名冊!$B$3:$T$640,19,0)),"")</f>
        <v>3015</v>
      </c>
      <c r="J496" s="428">
        <f t="shared" si="19"/>
        <v>0</v>
      </c>
      <c r="K496" s="306"/>
      <c r="L496" s="306"/>
      <c r="M496" s="308"/>
      <c r="N496" s="308"/>
      <c r="O496" s="306"/>
      <c r="P496" s="306"/>
      <c r="Q496" s="318"/>
      <c r="R496" s="318"/>
      <c r="S496" s="306"/>
      <c r="T496" s="318"/>
      <c r="U496" s="306"/>
      <c r="V496" s="302" t="str">
        <f t="shared" si="18"/>
        <v/>
      </c>
    </row>
    <row r="497" spans="1:22">
      <c r="A497" s="26">
        <v>494</v>
      </c>
      <c r="B497" s="329">
        <v>111207</v>
      </c>
      <c r="C497" s="278" t="str">
        <f>IFERROR(IF($B497="","",VLOOKUP($B497,名冊!$B$3:$E$640,2,0)),"")</f>
        <v>電子一乙</v>
      </c>
      <c r="D497" s="278" t="str">
        <f>IFERROR(IF($B497="","",VLOOKUP($B497,名冊!$B$3:$E$640,3,0)),"")</f>
        <v>李建志</v>
      </c>
      <c r="E497" s="206">
        <f>IFERROR(IF($B497="","",VLOOKUP($B497,名冊!$B$3:$E$640,4,0)),"")</f>
        <v>117</v>
      </c>
      <c r="F497" s="180" t="str">
        <f>IF(E497="","",VLOOKUP(E497,資料!$B$4:$D$128,3,0))</f>
        <v>旗楠交流道(豆漿店)</v>
      </c>
      <c r="G497" s="180" t="str">
        <f>IF(F497="","",VLOOKUP(E497,資料!$B$4:$D$128,2,0))</f>
        <v>大寮19車</v>
      </c>
      <c r="H497" s="14" t="str">
        <f>IFERROR(IF(B497="","",IF(VLOOKUP(B497,名冊!$B$3:$K$640,7,0)="","",VLOOKUP(B497,名冊!$B$3:$K$640,7,0))),"")</f>
        <v/>
      </c>
      <c r="I497" s="431">
        <f>IFERROR(IF(B497="","",VLOOKUP(B497,名冊!$B$3:$T$640,19,0)),"")</f>
        <v>3015</v>
      </c>
      <c r="J497" s="428">
        <f t="shared" si="19"/>
        <v>0</v>
      </c>
      <c r="K497" s="306"/>
      <c r="L497" s="306"/>
      <c r="M497" s="308"/>
      <c r="N497" s="308"/>
      <c r="O497" s="306"/>
      <c r="P497" s="306"/>
      <c r="Q497" s="318"/>
      <c r="R497" s="318"/>
      <c r="S497" s="306"/>
      <c r="T497" s="318"/>
      <c r="U497" s="306"/>
      <c r="V497" s="302" t="str">
        <f t="shared" si="18"/>
        <v/>
      </c>
    </row>
    <row r="498" spans="1:22">
      <c r="A498" s="26">
        <v>495</v>
      </c>
      <c r="B498" s="23">
        <v>910406</v>
      </c>
      <c r="C498" s="278" t="str">
        <f>IFERROR(IF($B498="","",VLOOKUP($B498,名冊!$B$3:$E$640,2,0)),"")</f>
        <v>園藝三</v>
      </c>
      <c r="D498" s="278" t="str">
        <f>IFERROR(IF($B498="","",VLOOKUP($B498,名冊!$B$3:$E$640,3,0)),"")</f>
        <v>張紫淳</v>
      </c>
      <c r="E498" s="206">
        <f>IFERROR(IF($B498="","",VLOOKUP($B498,名冊!$B$3:$E$640,4,0)),"")</f>
        <v>117</v>
      </c>
      <c r="F498" s="180" t="str">
        <f>IF(E498="","",VLOOKUP(E498,資料!$B$4:$D$128,3,0))</f>
        <v>旗楠交流道(豆漿店)</v>
      </c>
      <c r="G498" s="180" t="str">
        <f>IF(F498="","",VLOOKUP(E498,資料!$B$4:$D$128,2,0))</f>
        <v>大寮19車</v>
      </c>
      <c r="H498" s="14" t="str">
        <f>IFERROR(IF(B498="","",IF(VLOOKUP(B498,名冊!$B$3:$K$640,7,0)="","",VLOOKUP(B498,名冊!$B$3:$K$640,7,0))),"")</f>
        <v>特優</v>
      </c>
      <c r="I498" s="431" t="str">
        <f>IFERROR(IF(B498="","",VLOOKUP(B498,名冊!$B$3:$T$640,19,0)),"")</f>
        <v/>
      </c>
      <c r="J498" s="428">
        <f t="shared" si="19"/>
        <v>0</v>
      </c>
      <c r="K498" s="306"/>
      <c r="L498" s="306"/>
      <c r="M498" s="308"/>
      <c r="N498" s="308"/>
      <c r="O498" s="306"/>
      <c r="P498" s="306"/>
      <c r="Q498" s="318"/>
      <c r="R498" s="318"/>
      <c r="S498" s="306"/>
      <c r="T498" s="318"/>
      <c r="U498" s="306"/>
      <c r="V498" s="302" t="str">
        <f t="shared" si="18"/>
        <v/>
      </c>
    </row>
    <row r="499" spans="1:22">
      <c r="A499" s="26">
        <v>496</v>
      </c>
      <c r="B499" s="23">
        <v>910408</v>
      </c>
      <c r="C499" s="278" t="str">
        <f>IFERROR(IF($B499="","",VLOOKUP($B499,名冊!$B$3:$E$640,2,0)),"")</f>
        <v>園藝三</v>
      </c>
      <c r="D499" s="278" t="str">
        <f>IFERROR(IF($B499="","",VLOOKUP($B499,名冊!$B$3:$E$640,3,0)),"")</f>
        <v>陳語姍</v>
      </c>
      <c r="E499" s="206">
        <f>IFERROR(IF($B499="","",VLOOKUP($B499,名冊!$B$3:$E$640,4,0)),"")</f>
        <v>117</v>
      </c>
      <c r="F499" s="180" t="str">
        <f>IF(E499="","",VLOOKUP(E499,資料!$B$4:$D$128,3,0))</f>
        <v>旗楠交流道(豆漿店)</v>
      </c>
      <c r="G499" s="180" t="str">
        <f>IF(F499="","",VLOOKUP(E499,資料!$B$4:$D$128,2,0))</f>
        <v>大寮19車</v>
      </c>
      <c r="H499" s="14" t="str">
        <f>IFERROR(IF(B499="","",IF(VLOOKUP(B499,名冊!$B$3:$K$640,7,0)="","",VLOOKUP(B499,名冊!$B$3:$K$640,7,0))),"")</f>
        <v/>
      </c>
      <c r="I499" s="431">
        <f>IFERROR(IF(B499="","",VLOOKUP(B499,名冊!$B$3:$T$640,19,0)),"")</f>
        <v>1608</v>
      </c>
      <c r="J499" s="428">
        <f t="shared" si="19"/>
        <v>0</v>
      </c>
      <c r="K499" s="306"/>
      <c r="L499" s="306"/>
      <c r="M499" s="308"/>
      <c r="N499" s="308"/>
      <c r="O499" s="306"/>
      <c r="P499" s="306"/>
      <c r="Q499" s="306"/>
      <c r="R499" s="306"/>
      <c r="S499" s="306"/>
      <c r="T499" s="306"/>
      <c r="U499" s="306"/>
      <c r="V499" s="302" t="str">
        <f t="shared" si="18"/>
        <v/>
      </c>
    </row>
    <row r="500" spans="1:22">
      <c r="A500" s="26">
        <v>497</v>
      </c>
      <c r="B500" s="23">
        <v>910422</v>
      </c>
      <c r="C500" s="278" t="str">
        <f>IFERROR(IF($B500="","",VLOOKUP($B500,名冊!$B$3:$E$640,2,0)),"")</f>
        <v>園藝三</v>
      </c>
      <c r="D500" s="278" t="str">
        <f>IFERROR(IF($B500="","",VLOOKUP($B500,名冊!$B$3:$E$640,3,0)),"")</f>
        <v>陳彥良</v>
      </c>
      <c r="E500" s="206">
        <f>IFERROR(IF($B500="","",VLOOKUP($B500,名冊!$B$3:$E$640,4,0)),"")</f>
        <v>117</v>
      </c>
      <c r="F500" s="180" t="str">
        <f>IF(E500="","",VLOOKUP(E500,資料!$B$4:$D$128,3,0))</f>
        <v>旗楠交流道(豆漿店)</v>
      </c>
      <c r="G500" s="180" t="str">
        <f>IF(F500="","",VLOOKUP(E500,資料!$B$4:$D$128,2,0))</f>
        <v>大寮19車</v>
      </c>
      <c r="H500" s="14" t="str">
        <f>IFERROR(IF(B500="","",IF(VLOOKUP(B500,名冊!$B$3:$K$640,7,0)="","",VLOOKUP(B500,名冊!$B$3:$K$640,7,0))),"")</f>
        <v/>
      </c>
      <c r="I500" s="431">
        <f>IFERROR(IF(B500="","",VLOOKUP(B500,名冊!$B$3:$T$640,19,0)),"")</f>
        <v>1608</v>
      </c>
      <c r="J500" s="428">
        <f t="shared" si="19"/>
        <v>0</v>
      </c>
      <c r="K500" s="306"/>
      <c r="L500" s="306"/>
      <c r="M500" s="308"/>
      <c r="N500" s="308"/>
      <c r="O500" s="306"/>
      <c r="P500" s="306"/>
      <c r="Q500" s="318"/>
      <c r="R500" s="318"/>
      <c r="S500" s="306"/>
      <c r="T500" s="318"/>
      <c r="U500" s="306"/>
      <c r="V500" s="302" t="str">
        <f t="shared" si="18"/>
        <v/>
      </c>
    </row>
    <row r="501" spans="1:22">
      <c r="A501" s="26">
        <v>498</v>
      </c>
      <c r="B501" s="329">
        <v>110416</v>
      </c>
      <c r="C501" s="278" t="str">
        <f>IFERROR(IF($B501="","",VLOOKUP($B501,名冊!$B$3:$E$640,2,0)),"")</f>
        <v>園藝一</v>
      </c>
      <c r="D501" s="278" t="str">
        <f>IFERROR(IF($B501="","",VLOOKUP($B501,名冊!$B$3:$E$640,3,0)),"")</f>
        <v>何笠睿</v>
      </c>
      <c r="E501" s="206">
        <f>IFERROR(IF($B501="","",VLOOKUP($B501,名冊!$B$3:$E$640,4,0)),"")</f>
        <v>100</v>
      </c>
      <c r="F501" s="180" t="str">
        <f>IF(E501="","",VLOOKUP(E501,資料!$B$4:$D$128,3,0))</f>
        <v>五甲派出所</v>
      </c>
      <c r="G501" s="180" t="str">
        <f>IF(F501="","",VLOOKUP(E501,資料!$B$4:$D$128,2,0))</f>
        <v>桂林23車</v>
      </c>
      <c r="H501" s="14" t="str">
        <f>IFERROR(IF(B501="","",IF(VLOOKUP(B501,名冊!$B$3:$K$640,7,0)="","",VLOOKUP(B501,名冊!$B$3:$K$640,7,0))),"")</f>
        <v/>
      </c>
      <c r="I501" s="431">
        <f>IFERROR(IF(B501="","",VLOOKUP(B501,名冊!$B$3:$T$640,19,0)),"")</f>
        <v>4455</v>
      </c>
      <c r="J501" s="428">
        <f t="shared" si="19"/>
        <v>0</v>
      </c>
      <c r="K501" s="306"/>
      <c r="L501" s="306"/>
      <c r="M501" s="308"/>
      <c r="N501" s="308"/>
      <c r="O501" s="306"/>
      <c r="P501" s="306"/>
      <c r="Q501" s="318"/>
      <c r="R501" s="318"/>
      <c r="S501" s="306"/>
      <c r="T501" s="318"/>
      <c r="U501" s="306"/>
      <c r="V501" s="302" t="str">
        <f t="shared" si="18"/>
        <v/>
      </c>
    </row>
    <row r="502" spans="1:22">
      <c r="A502" s="26">
        <v>499</v>
      </c>
      <c r="B502" s="329">
        <v>110428</v>
      </c>
      <c r="C502" s="278" t="str">
        <f>IFERROR(IF($B502="","",VLOOKUP($B502,名冊!$B$3:$E$640,2,0)),"")</f>
        <v>園藝一</v>
      </c>
      <c r="D502" s="278" t="str">
        <f>IFERROR(IF($B502="","",VLOOKUP($B502,名冊!$B$3:$E$640,3,0)),"")</f>
        <v>廖育昇</v>
      </c>
      <c r="E502" s="206">
        <f>IFERROR(IF($B502="","",VLOOKUP($B502,名冊!$B$3:$E$640,4,0)),"")</f>
        <v>100</v>
      </c>
      <c r="F502" s="180" t="str">
        <f>IF(E502="","",VLOOKUP(E502,資料!$B$4:$D$128,3,0))</f>
        <v>五甲派出所</v>
      </c>
      <c r="G502" s="180" t="str">
        <f>IF(F502="","",VLOOKUP(E502,資料!$B$4:$D$128,2,0))</f>
        <v>桂林23車</v>
      </c>
      <c r="H502" s="14" t="str">
        <f>IFERROR(IF(B502="","",IF(VLOOKUP(B502,名冊!$B$3:$K$640,7,0)="","",VLOOKUP(B502,名冊!$B$3:$K$640,7,0))),"")</f>
        <v/>
      </c>
      <c r="I502" s="431">
        <f>IFERROR(IF(B502="","",VLOOKUP(B502,名冊!$B$3:$T$640,19,0)),"")</f>
        <v>4455</v>
      </c>
      <c r="J502" s="428">
        <f t="shared" si="19"/>
        <v>0</v>
      </c>
      <c r="K502" s="306"/>
      <c r="L502" s="306"/>
      <c r="M502" s="308"/>
      <c r="N502" s="308"/>
      <c r="O502" s="306"/>
      <c r="P502" s="306"/>
      <c r="Q502" s="306"/>
      <c r="R502" s="306"/>
      <c r="S502" s="306"/>
      <c r="T502" s="306"/>
      <c r="U502" s="306"/>
      <c r="V502" s="302" t="str">
        <f t="shared" si="18"/>
        <v/>
      </c>
    </row>
    <row r="503" spans="1:22">
      <c r="A503" s="26">
        <v>500</v>
      </c>
      <c r="B503" s="329">
        <v>110513</v>
      </c>
      <c r="C503" s="278" t="str">
        <f>IFERROR(IF($B503="","",VLOOKUP($B503,名冊!$B$3:$E$640,2,0)),"")</f>
        <v>機械一甲</v>
      </c>
      <c r="D503" s="278" t="str">
        <f>IFERROR(IF($B503="","",VLOOKUP($B503,名冊!$B$3:$E$640,3,0)),"")</f>
        <v>林羿丞</v>
      </c>
      <c r="E503" s="206">
        <f>IFERROR(IF($B503="","",VLOOKUP($B503,名冊!$B$3:$E$640,4,0)),"")</f>
        <v>100</v>
      </c>
      <c r="F503" s="180" t="str">
        <f>IF(E503="","",VLOOKUP(E503,資料!$B$4:$D$128,3,0))</f>
        <v>五甲派出所</v>
      </c>
      <c r="G503" s="180" t="str">
        <f>IF(F503="","",VLOOKUP(E503,資料!$B$4:$D$128,2,0))</f>
        <v>桂林23車</v>
      </c>
      <c r="H503" s="14" t="str">
        <f>IFERROR(IF(B503="","",IF(VLOOKUP(B503,名冊!$B$3:$K$640,7,0)="","",VLOOKUP(B503,名冊!$B$3:$K$640,7,0))),"")</f>
        <v/>
      </c>
      <c r="I503" s="431">
        <f>IFERROR(IF(B503="","",VLOOKUP(B503,名冊!$B$3:$T$640,19,0)),"")</f>
        <v>4455</v>
      </c>
      <c r="J503" s="428">
        <f t="shared" si="19"/>
        <v>0</v>
      </c>
      <c r="K503" s="306"/>
      <c r="L503" s="306"/>
      <c r="M503" s="308"/>
      <c r="N503" s="308"/>
      <c r="O503" s="306"/>
      <c r="P503" s="306"/>
      <c r="Q503" s="318"/>
      <c r="R503" s="318"/>
      <c r="S503" s="306"/>
      <c r="T503" s="318"/>
      <c r="U503" s="306"/>
      <c r="V503" s="302" t="str">
        <f t="shared" si="18"/>
        <v/>
      </c>
    </row>
    <row r="504" spans="1:22">
      <c r="A504" s="26">
        <v>501</v>
      </c>
      <c r="B504" s="329">
        <v>111321</v>
      </c>
      <c r="C504" s="278" t="str">
        <f>IFERROR(IF($B504="","",VLOOKUP($B504,名冊!$B$3:$E$640,2,0)),"")</f>
        <v>資訊一</v>
      </c>
      <c r="D504" s="278" t="str">
        <f>IFERROR(IF($B504="","",VLOOKUP($B504,名冊!$B$3:$E$640,3,0)),"")</f>
        <v>郭易翔</v>
      </c>
      <c r="E504" s="206">
        <f>IFERROR(IF($B504="","",VLOOKUP($B504,名冊!$B$3:$E$640,4,0)),"")</f>
        <v>100</v>
      </c>
      <c r="F504" s="180" t="str">
        <f>IF(E504="","",VLOOKUP(E504,資料!$B$4:$D$128,3,0))</f>
        <v>五甲派出所</v>
      </c>
      <c r="G504" s="180" t="str">
        <f>IF(F504="","",VLOOKUP(E504,資料!$B$4:$D$128,2,0))</f>
        <v>桂林23車</v>
      </c>
      <c r="H504" s="14" t="str">
        <f>IFERROR(IF(B504="","",IF(VLOOKUP(B504,名冊!$B$3:$K$640,7,0)="","",VLOOKUP(B504,名冊!$B$3:$K$640,7,0))),"")</f>
        <v/>
      </c>
      <c r="I504" s="431">
        <f>IFERROR(IF(B504="","",VLOOKUP(B504,名冊!$B$3:$T$640,19,0)),"")</f>
        <v>4455</v>
      </c>
      <c r="J504" s="428">
        <f t="shared" si="19"/>
        <v>0</v>
      </c>
      <c r="K504" s="306"/>
      <c r="L504" s="306"/>
      <c r="M504" s="308"/>
      <c r="N504" s="308"/>
      <c r="O504" s="306"/>
      <c r="P504" s="306"/>
      <c r="Q504" s="318"/>
      <c r="R504" s="318"/>
      <c r="S504" s="306"/>
      <c r="T504" s="318"/>
      <c r="U504" s="306"/>
      <c r="V504" s="302" t="str">
        <f t="shared" si="18"/>
        <v/>
      </c>
    </row>
    <row r="505" spans="1:22">
      <c r="A505" s="26">
        <v>502</v>
      </c>
      <c r="B505" s="329">
        <v>111607</v>
      </c>
      <c r="C505" s="278" t="str">
        <f>IFERROR(IF($B505="","",VLOOKUP($B505,名冊!$B$3:$E$640,2,0)),"")</f>
        <v>室設一</v>
      </c>
      <c r="D505" s="278" t="str">
        <f>IFERROR(IF($B505="","",VLOOKUP($B505,名冊!$B$3:$E$640,3,0)),"")</f>
        <v>郭奕萱</v>
      </c>
      <c r="E505" s="206">
        <f>IFERROR(IF($B505="","",VLOOKUP($B505,名冊!$B$3:$E$640,4,0)),"")</f>
        <v>100</v>
      </c>
      <c r="F505" s="180" t="str">
        <f>IF(E505="","",VLOOKUP(E505,資料!$B$4:$D$128,3,0))</f>
        <v>五甲派出所</v>
      </c>
      <c r="G505" s="180" t="str">
        <f>IF(F505="","",VLOOKUP(E505,資料!$B$4:$D$128,2,0))</f>
        <v>桂林23車</v>
      </c>
      <c r="H505" s="14" t="str">
        <f>IFERROR(IF(B505="","",IF(VLOOKUP(B505,名冊!$B$3:$K$640,7,0)="","",VLOOKUP(B505,名冊!$B$3:$K$640,7,0))),"")</f>
        <v/>
      </c>
      <c r="I505" s="431">
        <f>IFERROR(IF(B505="","",VLOOKUP(B505,名冊!$B$3:$T$640,19,0)),"")</f>
        <v>4455</v>
      </c>
      <c r="J505" s="428">
        <f t="shared" si="19"/>
        <v>0</v>
      </c>
      <c r="K505" s="306"/>
      <c r="L505" s="306"/>
      <c r="M505" s="308"/>
      <c r="N505" s="308"/>
      <c r="O505" s="306"/>
      <c r="P505" s="306"/>
      <c r="Q505" s="318"/>
      <c r="R505" s="318"/>
      <c r="S505" s="306"/>
      <c r="T505" s="318"/>
      <c r="U505" s="306"/>
      <c r="V505" s="302" t="str">
        <f t="shared" si="18"/>
        <v/>
      </c>
    </row>
    <row r="506" spans="1:22">
      <c r="A506" s="26">
        <v>503</v>
      </c>
      <c r="B506" s="23">
        <v>910617</v>
      </c>
      <c r="C506" s="278" t="str">
        <f>IFERROR(IF($B506="","",VLOOKUP($B506,名冊!$B$3:$E$640,2,0)),"")</f>
        <v/>
      </c>
      <c r="D506" s="278" t="str">
        <f>IFERROR(IF($B506="","",VLOOKUP($B506,名冊!$B$3:$E$640,3,0)),"")</f>
        <v/>
      </c>
      <c r="E506" s="206" t="str">
        <f>IFERROR(IF($B506="","",VLOOKUP($B506,名冊!$B$3:$E$640,4,0)),"")</f>
        <v/>
      </c>
      <c r="F506" s="180" t="str">
        <f>IF(E506="","",VLOOKUP(E506,資料!$B$4:$D$128,3,0))</f>
        <v/>
      </c>
      <c r="G506" s="180" t="str">
        <f>IF(F506="","",VLOOKUP(E506,資料!$B$4:$D$128,2,0))</f>
        <v/>
      </c>
      <c r="H506" s="14" t="str">
        <f>IFERROR(IF(B506="","",IF(VLOOKUP(B506,名冊!$B$3:$K$640,7,0)="","",VLOOKUP(B506,名冊!$B$3:$K$640,7,0))),"")</f>
        <v/>
      </c>
      <c r="I506" s="431" t="str">
        <f>IFERROR(IF(B506="","",VLOOKUP(B506,名冊!$B$3:$T$640,19,0)),"")</f>
        <v/>
      </c>
      <c r="J506" s="428">
        <f t="shared" si="19"/>
        <v>0</v>
      </c>
      <c r="K506" s="306"/>
      <c r="L506" s="306"/>
      <c r="M506" s="308"/>
      <c r="N506" s="308"/>
      <c r="O506" s="306"/>
      <c r="P506" s="306"/>
      <c r="Q506" s="318"/>
      <c r="R506" s="318"/>
      <c r="S506" s="306"/>
      <c r="T506" s="318"/>
      <c r="U506" s="306"/>
      <c r="V506" s="302" t="str">
        <f t="shared" si="18"/>
        <v/>
      </c>
    </row>
    <row r="507" spans="1:22">
      <c r="A507" s="26">
        <v>504</v>
      </c>
      <c r="B507" s="23">
        <v>911028</v>
      </c>
      <c r="C507" s="278" t="str">
        <f>IFERROR(IF($B507="","",VLOOKUP($B507,名冊!$B$3:$E$640,2,0)),"")</f>
        <v>電機三乙</v>
      </c>
      <c r="D507" s="278" t="str">
        <f>IFERROR(IF($B507="","",VLOOKUP($B507,名冊!$B$3:$E$640,3,0)),"")</f>
        <v>蔡嘉龍</v>
      </c>
      <c r="E507" s="206">
        <f>IFERROR(IF($B507="","",VLOOKUP($B507,名冊!$B$3:$E$640,4,0)),"")</f>
        <v>100</v>
      </c>
      <c r="F507" s="180" t="str">
        <f>IF(E507="","",VLOOKUP(E507,資料!$B$4:$D$128,3,0))</f>
        <v>五甲派出所</v>
      </c>
      <c r="G507" s="180" t="str">
        <f>IF(F507="","",VLOOKUP(E507,資料!$B$4:$D$128,2,0))</f>
        <v>桂林23車</v>
      </c>
      <c r="H507" s="14" t="str">
        <f>IFERROR(IF(B507="","",IF(VLOOKUP(B507,名冊!$B$3:$K$640,7,0)="","",VLOOKUP(B507,名冊!$B$3:$K$640,7,0))),"")</f>
        <v/>
      </c>
      <c r="I507" s="431">
        <f>IFERROR(IF(B507="","",VLOOKUP(B507,名冊!$B$3:$T$640,19,0)),"")</f>
        <v>2376</v>
      </c>
      <c r="J507" s="428">
        <f t="shared" si="19"/>
        <v>0</v>
      </c>
      <c r="K507" s="306"/>
      <c r="L507" s="306"/>
      <c r="M507" s="308"/>
      <c r="N507" s="308"/>
      <c r="O507" s="306"/>
      <c r="P507" s="306"/>
      <c r="Q507" s="318"/>
      <c r="R507" s="318"/>
      <c r="S507" s="306"/>
      <c r="T507" s="318"/>
      <c r="U507" s="306"/>
      <c r="V507" s="302" t="str">
        <f t="shared" si="18"/>
        <v/>
      </c>
    </row>
    <row r="508" spans="1:22">
      <c r="A508" s="26">
        <v>505</v>
      </c>
      <c r="B508" s="329" t="s">
        <v>651</v>
      </c>
      <c r="C508" s="278" t="str">
        <f>IFERROR(IF($B508="","",VLOOKUP($B508,名冊!$B$3:$E$640,2,0)),"")</f>
        <v>食品二</v>
      </c>
      <c r="D508" s="278" t="str">
        <f>IFERROR(IF($B508="","",VLOOKUP($B508,名冊!$B$3:$E$640,3,0)),"")</f>
        <v>胡琮侑</v>
      </c>
      <c r="E508" s="206">
        <f>IFERROR(IF($B508="","",VLOOKUP($B508,名冊!$B$3:$E$640,4,0)),"")</f>
        <v>100</v>
      </c>
      <c r="F508" s="180" t="str">
        <f>IF(E508="","",VLOOKUP(E508,資料!$B$4:$D$128,3,0))</f>
        <v>五甲派出所</v>
      </c>
      <c r="G508" s="180" t="str">
        <f>IF(F508="","",VLOOKUP(E508,資料!$B$4:$D$128,2,0))</f>
        <v>桂林23車</v>
      </c>
      <c r="H508" s="14" t="str">
        <f>IFERROR(IF(B508="","",IF(VLOOKUP(B508,名冊!$B$3:$K$640,7,0)="","",VLOOKUP(B508,名冊!$B$3:$K$640,7,0))),"")</f>
        <v/>
      </c>
      <c r="I508" s="431">
        <f>IFERROR(IF(B508="","",VLOOKUP(B508,名冊!$B$3:$T$640,19,0)),"")</f>
        <v>4455</v>
      </c>
      <c r="J508" s="428">
        <f t="shared" si="19"/>
        <v>0</v>
      </c>
      <c r="K508" s="306"/>
      <c r="L508" s="306"/>
      <c r="M508" s="308"/>
      <c r="N508" s="308"/>
      <c r="O508" s="306"/>
      <c r="P508" s="306"/>
      <c r="Q508" s="318"/>
      <c r="R508" s="318"/>
      <c r="S508" s="306"/>
      <c r="T508" s="318"/>
      <c r="U508" s="306"/>
      <c r="V508" s="302" t="str">
        <f t="shared" si="18"/>
        <v/>
      </c>
    </row>
    <row r="509" spans="1:22">
      <c r="A509" s="26">
        <v>506</v>
      </c>
      <c r="B509" s="23" t="s">
        <v>680</v>
      </c>
      <c r="C509" s="278" t="str">
        <f>IFERROR(IF($B509="","",VLOOKUP($B509,名冊!$B$3:$E$640,2,0)),"")</f>
        <v>園藝二</v>
      </c>
      <c r="D509" s="278" t="str">
        <f>IFERROR(IF($B509="","",VLOOKUP($B509,名冊!$B$3:$E$640,3,0)),"")</f>
        <v>邱恭祥</v>
      </c>
      <c r="E509" s="206">
        <f>IFERROR(IF($B509="","",VLOOKUP($B509,名冊!$B$3:$E$640,4,0)),"")</f>
        <v>100</v>
      </c>
      <c r="F509" s="180" t="str">
        <f>IF(E509="","",VLOOKUP(E509,資料!$B$4:$D$128,3,0))</f>
        <v>五甲派出所</v>
      </c>
      <c r="G509" s="180" t="str">
        <f>IF(F509="","",VLOOKUP(E509,資料!$B$4:$D$128,2,0))</f>
        <v>桂林23車</v>
      </c>
      <c r="H509" s="14" t="str">
        <f>IFERROR(IF(B509="","",IF(VLOOKUP(B509,名冊!$B$3:$K$640,7,0)="","",VLOOKUP(B509,名冊!$B$3:$K$640,7,0))),"")</f>
        <v/>
      </c>
      <c r="I509" s="431">
        <f>IFERROR(IF(B509="","",VLOOKUP(B509,名冊!$B$3:$T$640,19,0)),"")</f>
        <v>4455</v>
      </c>
      <c r="J509" s="428">
        <f t="shared" si="19"/>
        <v>0</v>
      </c>
      <c r="K509" s="306"/>
      <c r="L509" s="306"/>
      <c r="M509" s="308"/>
      <c r="N509" s="308"/>
      <c r="O509" s="306"/>
      <c r="P509" s="306"/>
      <c r="Q509" s="318"/>
      <c r="R509" s="318"/>
      <c r="S509" s="306"/>
      <c r="T509" s="318"/>
      <c r="U509" s="306"/>
      <c r="V509" s="302" t="str">
        <f t="shared" si="18"/>
        <v/>
      </c>
    </row>
    <row r="510" spans="1:22">
      <c r="A510" s="26">
        <v>507</v>
      </c>
      <c r="B510" s="23" t="s">
        <v>691</v>
      </c>
      <c r="C510" s="278" t="str">
        <f>IFERROR(IF($B510="","",VLOOKUP($B510,名冊!$B$3:$E$640,2,0)),"")</f>
        <v>機械二甲</v>
      </c>
      <c r="D510" s="278" t="str">
        <f>IFERROR(IF($B510="","",VLOOKUP($B510,名冊!$B$3:$E$640,3,0)),"")</f>
        <v>李明哲</v>
      </c>
      <c r="E510" s="206">
        <f>IFERROR(IF($B510="","",VLOOKUP($B510,名冊!$B$3:$E$640,4,0)),"")</f>
        <v>100</v>
      </c>
      <c r="F510" s="180" t="str">
        <f>IF(E510="","",VLOOKUP(E510,資料!$B$4:$D$128,3,0))</f>
        <v>五甲派出所</v>
      </c>
      <c r="G510" s="180" t="str">
        <f>IF(F510="","",VLOOKUP(E510,資料!$B$4:$D$128,2,0))</f>
        <v>桂林23車</v>
      </c>
      <c r="H510" s="14" t="str">
        <f>IFERROR(IF(B510="","",IF(VLOOKUP(B510,名冊!$B$3:$K$640,7,0)="","",VLOOKUP(B510,名冊!$B$3:$K$640,7,0))),"")</f>
        <v/>
      </c>
      <c r="I510" s="431">
        <f>IFERROR(IF(B510="","",VLOOKUP(B510,名冊!$B$3:$T$640,19,0)),"")</f>
        <v>4455</v>
      </c>
      <c r="J510" s="428">
        <f t="shared" si="19"/>
        <v>0</v>
      </c>
      <c r="K510" s="306"/>
      <c r="L510" s="306"/>
      <c r="M510" s="308"/>
      <c r="N510" s="308"/>
      <c r="O510" s="306"/>
      <c r="P510" s="306"/>
      <c r="Q510" s="318"/>
      <c r="R510" s="318"/>
      <c r="S510" s="306"/>
      <c r="T510" s="318"/>
      <c r="U510" s="306"/>
      <c r="V510" s="302" t="str">
        <f t="shared" si="18"/>
        <v/>
      </c>
    </row>
    <row r="511" spans="1:22">
      <c r="A511" s="26">
        <v>508</v>
      </c>
      <c r="B511" s="23" t="s">
        <v>730</v>
      </c>
      <c r="C511" s="278" t="str">
        <f>IFERROR(IF($B511="","",VLOOKUP($B511,名冊!$B$3:$E$640,2,0)),"")</f>
        <v>機械二乙</v>
      </c>
      <c r="D511" s="278" t="str">
        <f>IFERROR(IF($B511="","",VLOOKUP($B511,名冊!$B$3:$E$640,3,0)),"")</f>
        <v>蔡秉辰</v>
      </c>
      <c r="E511" s="206">
        <f>IFERROR(IF($B511="","",VLOOKUP($B511,名冊!$B$3:$E$640,4,0)),"")</f>
        <v>100</v>
      </c>
      <c r="F511" s="180" t="str">
        <f>IF(E511="","",VLOOKUP(E511,資料!$B$4:$D$128,3,0))</f>
        <v>五甲派出所</v>
      </c>
      <c r="G511" s="180" t="str">
        <f>IF(F511="","",VLOOKUP(E511,資料!$B$4:$D$128,2,0))</f>
        <v>桂林23車</v>
      </c>
      <c r="H511" s="14" t="str">
        <f>IFERROR(IF(B511="","",IF(VLOOKUP(B511,名冊!$B$3:$K$640,7,0)="","",VLOOKUP(B511,名冊!$B$3:$K$640,7,0))),"")</f>
        <v/>
      </c>
      <c r="I511" s="431">
        <f>IFERROR(IF(B511="","",VLOOKUP(B511,名冊!$B$3:$T$640,19,0)),"")</f>
        <v>4455</v>
      </c>
      <c r="J511" s="428">
        <f t="shared" si="19"/>
        <v>0</v>
      </c>
      <c r="K511" s="306"/>
      <c r="L511" s="306"/>
      <c r="M511" s="308"/>
      <c r="N511" s="308"/>
      <c r="O511" s="306"/>
      <c r="P511" s="306"/>
      <c r="Q511" s="318"/>
      <c r="R511" s="318"/>
      <c r="S511" s="306"/>
      <c r="T511" s="318"/>
      <c r="U511" s="306"/>
      <c r="V511" s="302" t="str">
        <f t="shared" si="18"/>
        <v/>
      </c>
    </row>
    <row r="512" spans="1:22">
      <c r="A512" s="26">
        <v>509</v>
      </c>
      <c r="B512" s="23" t="s">
        <v>771</v>
      </c>
      <c r="C512" s="278" t="str">
        <f>IFERROR(IF($B512="","",VLOOKUP($B512,名冊!$B$3:$E$640,2,0)),"")</f>
        <v>汽車二乙</v>
      </c>
      <c r="D512" s="278" t="str">
        <f>IFERROR(IF($B512="","",VLOOKUP($B512,名冊!$B$3:$E$640,3,0)),"")</f>
        <v>黃新益</v>
      </c>
      <c r="E512" s="206">
        <f>IFERROR(IF($B512="","",VLOOKUP($B512,名冊!$B$3:$E$640,4,0)),"")</f>
        <v>100</v>
      </c>
      <c r="F512" s="180" t="str">
        <f>IF(E512="","",VLOOKUP(E512,資料!$B$4:$D$128,3,0))</f>
        <v>五甲派出所</v>
      </c>
      <c r="G512" s="180" t="str">
        <f>IF(F512="","",VLOOKUP(E512,資料!$B$4:$D$128,2,0))</f>
        <v>桂林23車</v>
      </c>
      <c r="H512" s="14" t="str">
        <f>IFERROR(IF(B512="","",IF(VLOOKUP(B512,名冊!$B$3:$K$640,7,0)="","",VLOOKUP(B512,名冊!$B$3:$K$640,7,0))),"")</f>
        <v/>
      </c>
      <c r="I512" s="431">
        <f>IFERROR(IF(B512="","",VLOOKUP(B512,名冊!$B$3:$T$640,19,0)),"")</f>
        <v>4455</v>
      </c>
      <c r="J512" s="428">
        <f t="shared" si="19"/>
        <v>0</v>
      </c>
      <c r="K512" s="306"/>
      <c r="L512" s="306"/>
      <c r="M512" s="308"/>
      <c r="N512" s="308"/>
      <c r="O512" s="306"/>
      <c r="P512" s="306"/>
      <c r="Q512" s="318"/>
      <c r="R512" s="318"/>
      <c r="S512" s="306"/>
      <c r="T512" s="318"/>
      <c r="U512" s="306"/>
      <c r="V512" s="302" t="str">
        <f t="shared" si="18"/>
        <v/>
      </c>
    </row>
    <row r="513" spans="1:22">
      <c r="A513" s="26">
        <v>510</v>
      </c>
      <c r="B513" s="329" t="s">
        <v>806</v>
      </c>
      <c r="C513" s="278" t="str">
        <f>IFERROR(IF($B513="","",VLOOKUP($B513,名冊!$B$3:$E$640,2,0)),"")</f>
        <v>電機二甲</v>
      </c>
      <c r="D513" s="278" t="str">
        <f>IFERROR(IF($B513="","",VLOOKUP($B513,名冊!$B$3:$E$640,3,0)),"")</f>
        <v>謝佳峻</v>
      </c>
      <c r="E513" s="206">
        <f>IFERROR(IF($B513="","",VLOOKUP($B513,名冊!$B$3:$E$640,4,0)),"")</f>
        <v>100</v>
      </c>
      <c r="F513" s="180" t="str">
        <f>IF(E513="","",VLOOKUP(E513,資料!$B$4:$D$128,3,0))</f>
        <v>五甲派出所</v>
      </c>
      <c r="G513" s="180" t="str">
        <f>IF(F513="","",VLOOKUP(E513,資料!$B$4:$D$128,2,0))</f>
        <v>桂林23車</v>
      </c>
      <c r="H513" s="14" t="str">
        <f>IFERROR(IF(B513="","",IF(VLOOKUP(B513,名冊!$B$3:$K$640,7,0)="","",VLOOKUP(B513,名冊!$B$3:$K$640,7,0))),"")</f>
        <v/>
      </c>
      <c r="I513" s="431">
        <f>IFERROR(IF(B513="","",VLOOKUP(B513,名冊!$B$3:$T$640,19,0)),"")</f>
        <v>4455</v>
      </c>
      <c r="J513" s="428">
        <f t="shared" si="19"/>
        <v>0</v>
      </c>
      <c r="K513" s="306"/>
      <c r="L513" s="306"/>
      <c r="M513" s="308"/>
      <c r="N513" s="308"/>
      <c r="O513" s="306"/>
      <c r="P513" s="306"/>
      <c r="Q513" s="318"/>
      <c r="R513" s="318"/>
      <c r="S513" s="306"/>
      <c r="T513" s="318"/>
      <c r="U513" s="306"/>
      <c r="V513" s="302" t="str">
        <f t="shared" si="18"/>
        <v/>
      </c>
    </row>
    <row r="514" spans="1:22">
      <c r="A514" s="26">
        <v>511</v>
      </c>
      <c r="B514" s="23" t="s">
        <v>842</v>
      </c>
      <c r="C514" s="278" t="str">
        <f>IFERROR(IF($B514="","",VLOOKUP($B514,名冊!$B$3:$E$640,2,0)),"")</f>
        <v>電子二</v>
      </c>
      <c r="D514" s="278" t="str">
        <f>IFERROR(IF($B514="","",VLOOKUP($B514,名冊!$B$3:$E$640,3,0)),"")</f>
        <v>陳育竣</v>
      </c>
      <c r="E514" s="206">
        <f>IFERROR(IF($B514="","",VLOOKUP($B514,名冊!$B$3:$E$640,4,0)),"")</f>
        <v>100</v>
      </c>
      <c r="F514" s="180" t="str">
        <f>IF(E514="","",VLOOKUP(E514,資料!$B$4:$D$128,3,0))</f>
        <v>五甲派出所</v>
      </c>
      <c r="G514" s="180" t="str">
        <f>IF(F514="","",VLOOKUP(E514,資料!$B$4:$D$128,2,0))</f>
        <v>桂林23車</v>
      </c>
      <c r="H514" s="14" t="str">
        <f>IFERROR(IF(B514="","",IF(VLOOKUP(B514,名冊!$B$3:$K$640,7,0)="","",VLOOKUP(B514,名冊!$B$3:$K$640,7,0))),"")</f>
        <v/>
      </c>
      <c r="I514" s="431">
        <f>IFERROR(IF(B514="","",VLOOKUP(B514,名冊!$B$3:$T$640,19,0)),"")</f>
        <v>4455</v>
      </c>
      <c r="J514" s="428">
        <f t="shared" si="19"/>
        <v>0</v>
      </c>
      <c r="K514" s="306"/>
      <c r="L514" s="306"/>
      <c r="M514" s="308"/>
      <c r="N514" s="308"/>
      <c r="O514" s="306"/>
      <c r="P514" s="306"/>
      <c r="Q514" s="318"/>
      <c r="R514" s="318"/>
      <c r="S514" s="306"/>
      <c r="T514" s="318"/>
      <c r="U514" s="306"/>
      <c r="V514" s="302" t="str">
        <f t="shared" si="18"/>
        <v/>
      </c>
    </row>
    <row r="515" spans="1:22">
      <c r="A515" s="26">
        <v>512</v>
      </c>
      <c r="B515" s="23" t="s">
        <v>853</v>
      </c>
      <c r="C515" s="278" t="str">
        <f>IFERROR(IF($B515="","",VLOOKUP($B515,名冊!$B$3:$E$640,2,0)),"")</f>
        <v>資訊二</v>
      </c>
      <c r="D515" s="278" t="str">
        <f>IFERROR(IF($B515="","",VLOOKUP($B515,名冊!$B$3:$E$640,3,0)),"")</f>
        <v>劉玉琳</v>
      </c>
      <c r="E515" s="206">
        <f>IFERROR(IF($B515="","",VLOOKUP($B515,名冊!$B$3:$E$640,4,0)),"")</f>
        <v>100</v>
      </c>
      <c r="F515" s="180" t="str">
        <f>IF(E515="","",VLOOKUP(E515,資料!$B$4:$D$128,3,0))</f>
        <v>五甲派出所</v>
      </c>
      <c r="G515" s="180" t="str">
        <f>IF(F515="","",VLOOKUP(E515,資料!$B$4:$D$128,2,0))</f>
        <v>桂林23車</v>
      </c>
      <c r="H515" s="14" t="str">
        <f>IFERROR(IF(B515="","",IF(VLOOKUP(B515,名冊!$B$3:$K$640,7,0)="","",VLOOKUP(B515,名冊!$B$3:$K$640,7,0))),"")</f>
        <v/>
      </c>
      <c r="I515" s="431">
        <f>IFERROR(IF(B515="","",VLOOKUP(B515,名冊!$B$3:$T$640,19,0)),"")</f>
        <v>4455</v>
      </c>
      <c r="J515" s="428">
        <f t="shared" si="19"/>
        <v>0</v>
      </c>
      <c r="K515" s="306"/>
      <c r="L515" s="306"/>
      <c r="M515" s="308"/>
      <c r="N515" s="308"/>
      <c r="O515" s="306"/>
      <c r="P515" s="306"/>
      <c r="Q515" s="318"/>
      <c r="R515" s="318"/>
      <c r="S515" s="306"/>
      <c r="T515" s="318"/>
      <c r="U515" s="306"/>
      <c r="V515" s="302" t="str">
        <f t="shared" si="18"/>
        <v/>
      </c>
    </row>
    <row r="516" spans="1:22">
      <c r="A516" s="26">
        <v>513</v>
      </c>
      <c r="B516" s="23" t="s">
        <v>855</v>
      </c>
      <c r="C516" s="278" t="str">
        <f>IFERROR(IF($B516="","",VLOOKUP($B516,名冊!$B$3:$E$640,2,0)),"")</f>
        <v>資訊二</v>
      </c>
      <c r="D516" s="278" t="str">
        <f>IFERROR(IF($B516="","",VLOOKUP($B516,名冊!$B$3:$E$640,3,0)),"")</f>
        <v>宋品瑞</v>
      </c>
      <c r="E516" s="206">
        <f>IFERROR(IF($B516="","",VLOOKUP($B516,名冊!$B$3:$E$640,4,0)),"")</f>
        <v>100</v>
      </c>
      <c r="F516" s="180" t="str">
        <f>IF(E516="","",VLOOKUP(E516,資料!$B$4:$D$128,3,0))</f>
        <v>五甲派出所</v>
      </c>
      <c r="G516" s="180" t="str">
        <f>IF(F516="","",VLOOKUP(E516,資料!$B$4:$D$128,2,0))</f>
        <v>桂林23車</v>
      </c>
      <c r="H516" s="14" t="str">
        <f>IFERROR(IF(B516="","",IF(VLOOKUP(B516,名冊!$B$3:$K$640,7,0)="","",VLOOKUP(B516,名冊!$B$3:$K$640,7,0))),"")</f>
        <v>優惠</v>
      </c>
      <c r="I516" s="431">
        <f>IFERROR(IF(B516="","",VLOOKUP(B516,名冊!$B$3:$T$640,19,0)),"")</f>
        <v>2228</v>
      </c>
      <c r="J516" s="428">
        <f t="shared" si="19"/>
        <v>0</v>
      </c>
      <c r="K516" s="306"/>
      <c r="L516" s="306"/>
      <c r="M516" s="308"/>
      <c r="N516" s="308"/>
      <c r="O516" s="306"/>
      <c r="P516" s="306"/>
      <c r="Q516" s="318"/>
      <c r="R516" s="318"/>
      <c r="S516" s="306"/>
      <c r="T516" s="318"/>
      <c r="U516" s="306"/>
      <c r="V516" s="302" t="str">
        <f t="shared" si="18"/>
        <v/>
      </c>
    </row>
    <row r="517" spans="1:22">
      <c r="A517" s="26">
        <v>514</v>
      </c>
      <c r="B517" s="329">
        <v>110134</v>
      </c>
      <c r="C517" s="278" t="str">
        <f>IFERROR(IF($B517="","",VLOOKUP($B517,名冊!$B$3:$E$640,2,0)),"")</f>
        <v>機電一</v>
      </c>
      <c r="D517" s="278" t="str">
        <f>IFERROR(IF($B517="","",VLOOKUP($B517,名冊!$B$3:$E$640,3,0)),"")</f>
        <v>蘇禹文</v>
      </c>
      <c r="E517" s="206">
        <f>IFERROR(IF($B517="","",VLOOKUP($B517,名冊!$B$3:$E$640,4,0)),"")</f>
        <v>102</v>
      </c>
      <c r="F517" s="180" t="str">
        <f>IF(E517="","",VLOOKUP(E517,資料!$B$4:$D$128,3,0))</f>
        <v>南京瑞隆東路口</v>
      </c>
      <c r="G517" s="180" t="str">
        <f>IF(F517="","",VLOOKUP(E517,資料!$B$4:$D$128,2,0))</f>
        <v>桂林23車</v>
      </c>
      <c r="H517" s="14" t="str">
        <f>IFERROR(IF(B517="","",IF(VLOOKUP(B517,名冊!$B$3:$K$640,7,0)="","",VLOOKUP(B517,名冊!$B$3:$K$640,7,0))),"")</f>
        <v/>
      </c>
      <c r="I517" s="431">
        <f>IFERROR(IF(B517="","",VLOOKUP(B517,名冊!$B$3:$T$640,19,0)),"")</f>
        <v>4230</v>
      </c>
      <c r="J517" s="428">
        <f t="shared" si="19"/>
        <v>0</v>
      </c>
      <c r="K517" s="306"/>
      <c r="L517" s="306"/>
      <c r="M517" s="308"/>
      <c r="N517" s="308"/>
      <c r="O517" s="306"/>
      <c r="P517" s="306"/>
      <c r="Q517" s="318"/>
      <c r="R517" s="318"/>
      <c r="S517" s="306"/>
      <c r="T517" s="318"/>
      <c r="U517" s="306"/>
      <c r="V517" s="302" t="str">
        <f t="shared" ref="V517:V580" si="21">IFERROR(IF(J517=0,"",IF(J517-I517=0,"",J517-I517)),"")</f>
        <v/>
      </c>
    </row>
    <row r="518" spans="1:22">
      <c r="A518" s="26">
        <v>515</v>
      </c>
      <c r="B518" s="329">
        <v>110211</v>
      </c>
      <c r="C518" s="278" t="str">
        <f>IFERROR(IF($B518="","",VLOOKUP($B518,名冊!$B$3:$E$640,2,0)),"")</f>
        <v>食品一</v>
      </c>
      <c r="D518" s="278" t="str">
        <f>IFERROR(IF($B518="","",VLOOKUP($B518,名冊!$B$3:$E$640,3,0)),"")</f>
        <v>蔡欣樺</v>
      </c>
      <c r="E518" s="206">
        <f>IFERROR(IF($B518="","",VLOOKUP($B518,名冊!$B$3:$E$640,4,0)),"")</f>
        <v>102</v>
      </c>
      <c r="F518" s="180" t="str">
        <f>IF(E518="","",VLOOKUP(E518,資料!$B$4:$D$128,3,0))</f>
        <v>南京瑞隆東路口</v>
      </c>
      <c r="G518" s="180" t="str">
        <f>IF(F518="","",VLOOKUP(E518,資料!$B$4:$D$128,2,0))</f>
        <v>桂林23車</v>
      </c>
      <c r="H518" s="14" t="str">
        <f>IFERROR(IF(B518="","",IF(VLOOKUP(B518,名冊!$B$3:$K$640,7,0)="","",VLOOKUP(B518,名冊!$B$3:$K$640,7,0))),"")</f>
        <v/>
      </c>
      <c r="I518" s="431">
        <f>IFERROR(IF(B518="","",VLOOKUP(B518,名冊!$B$3:$T$640,19,0)),"")</f>
        <v>4230</v>
      </c>
      <c r="J518" s="428">
        <f t="shared" si="19"/>
        <v>0</v>
      </c>
      <c r="K518" s="306"/>
      <c r="L518" s="306"/>
      <c r="M518" s="308"/>
      <c r="N518" s="308"/>
      <c r="O518" s="306"/>
      <c r="P518" s="306"/>
      <c r="Q518" s="318"/>
      <c r="R518" s="318"/>
      <c r="S518" s="306"/>
      <c r="T518" s="318"/>
      <c r="U518" s="306"/>
      <c r="V518" s="302" t="str">
        <f t="shared" si="21"/>
        <v/>
      </c>
    </row>
    <row r="519" spans="1:22">
      <c r="A519" s="26">
        <v>516</v>
      </c>
      <c r="B519" s="23">
        <v>910517</v>
      </c>
      <c r="C519" s="278" t="str">
        <f>IFERROR(IF($B519="","",VLOOKUP($B519,名冊!$B$3:$E$640,2,0)),"")</f>
        <v>機械三甲</v>
      </c>
      <c r="D519" s="278" t="str">
        <f>IFERROR(IF($B519="","",VLOOKUP($B519,名冊!$B$3:$E$640,3,0)),"")</f>
        <v>張簡庭佑</v>
      </c>
      <c r="E519" s="206">
        <f>IFERROR(IF($B519="","",VLOOKUP($B519,名冊!$B$3:$E$640,4,0)),"")</f>
        <v>102</v>
      </c>
      <c r="F519" s="180" t="str">
        <f>IF(E519="","",VLOOKUP(E519,資料!$B$4:$D$128,3,0))</f>
        <v>南京瑞隆東路口</v>
      </c>
      <c r="G519" s="180" t="str">
        <f>IF(F519="","",VLOOKUP(E519,資料!$B$4:$D$128,2,0))</f>
        <v>桂林23車</v>
      </c>
      <c r="H519" s="14" t="str">
        <f>IFERROR(IF(B519="","",IF(VLOOKUP(B519,名冊!$B$3:$K$640,7,0)="","",VLOOKUP(B519,名冊!$B$3:$K$640,7,0))),"")</f>
        <v/>
      </c>
      <c r="I519" s="431">
        <f>IFERROR(IF(B519="","",VLOOKUP(B519,名冊!$B$3:$T$640,19,0)),"")</f>
        <v>2256</v>
      </c>
      <c r="J519" s="428">
        <f t="shared" si="19"/>
        <v>0</v>
      </c>
      <c r="K519" s="306"/>
      <c r="L519" s="306"/>
      <c r="M519" s="308"/>
      <c r="N519" s="308"/>
      <c r="O519" s="306"/>
      <c r="P519" s="306"/>
      <c r="Q519" s="318"/>
      <c r="R519" s="318"/>
      <c r="S519" s="306"/>
      <c r="T519" s="318"/>
      <c r="U519" s="306"/>
      <c r="V519" s="302" t="str">
        <f t="shared" si="21"/>
        <v/>
      </c>
    </row>
    <row r="520" spans="1:22">
      <c r="A520" s="26">
        <v>517</v>
      </c>
      <c r="B520" s="23">
        <v>910816</v>
      </c>
      <c r="C520" s="278" t="str">
        <f>IFERROR(IF($B520="","",VLOOKUP($B520,名冊!$B$3:$E$640,2,0)),"")</f>
        <v>汽車三乙</v>
      </c>
      <c r="D520" s="278" t="str">
        <f>IFERROR(IF($B520="","",VLOOKUP($B520,名冊!$B$3:$E$640,3,0)),"")</f>
        <v>邱信綸</v>
      </c>
      <c r="E520" s="206">
        <f>IFERROR(IF($B520="","",VLOOKUP($B520,名冊!$B$3:$E$640,4,0)),"")</f>
        <v>102</v>
      </c>
      <c r="F520" s="180" t="str">
        <f>IF(E520="","",VLOOKUP(E520,資料!$B$4:$D$128,3,0))</f>
        <v>南京瑞隆東路口</v>
      </c>
      <c r="G520" s="180" t="str">
        <f>IF(F520="","",VLOOKUP(E520,資料!$B$4:$D$128,2,0))</f>
        <v>桂林23車</v>
      </c>
      <c r="H520" s="14" t="str">
        <f>IFERROR(IF(B520="","",IF(VLOOKUP(B520,名冊!$B$3:$K$640,7,0)="","",VLOOKUP(B520,名冊!$B$3:$K$640,7,0))),"")</f>
        <v/>
      </c>
      <c r="I520" s="431">
        <f>IFERROR(IF(B520="","",VLOOKUP(B520,名冊!$B$3:$T$640,19,0)),"")</f>
        <v>2256</v>
      </c>
      <c r="J520" s="428">
        <f t="shared" si="19"/>
        <v>0</v>
      </c>
      <c r="K520" s="306"/>
      <c r="L520" s="306"/>
      <c r="M520" s="308"/>
      <c r="N520" s="308"/>
      <c r="O520" s="306"/>
      <c r="P520" s="306"/>
      <c r="Q520" s="318"/>
      <c r="R520" s="318"/>
      <c r="S520" s="306"/>
      <c r="T520" s="318"/>
      <c r="U520" s="306"/>
      <c r="V520" s="302" t="str">
        <f t="shared" si="21"/>
        <v/>
      </c>
    </row>
    <row r="521" spans="1:22">
      <c r="A521" s="26">
        <v>518</v>
      </c>
      <c r="B521" s="23">
        <v>911425</v>
      </c>
      <c r="C521" s="278" t="str">
        <f>IFERROR(IF($B521="","",VLOOKUP($B521,名冊!$B$3:$E$640,2,0)),"")</f>
        <v>化工三</v>
      </c>
      <c r="D521" s="278" t="str">
        <f>IFERROR(IF($B521="","",VLOOKUP($B521,名冊!$B$3:$E$640,3,0)),"")</f>
        <v>顧竣仁</v>
      </c>
      <c r="E521" s="206">
        <f>IFERROR(IF($B521="","",VLOOKUP($B521,名冊!$B$3:$E$640,4,0)),"")</f>
        <v>102</v>
      </c>
      <c r="F521" s="180" t="str">
        <f>IF(E521="","",VLOOKUP(E521,資料!$B$4:$D$128,3,0))</f>
        <v>南京瑞隆東路口</v>
      </c>
      <c r="G521" s="180" t="str">
        <f>IF(F521="","",VLOOKUP(E521,資料!$B$4:$D$128,2,0))</f>
        <v>桂林23車</v>
      </c>
      <c r="H521" s="14" t="str">
        <f>IFERROR(IF(B521="","",IF(VLOOKUP(B521,名冊!$B$3:$K$640,7,0)="","",VLOOKUP(B521,名冊!$B$3:$K$640,7,0))),"")</f>
        <v/>
      </c>
      <c r="I521" s="431">
        <f>IFERROR(IF(B521="","",VLOOKUP(B521,名冊!$B$3:$T$640,19,0)),"")</f>
        <v>2256</v>
      </c>
      <c r="J521" s="428">
        <f t="shared" si="19"/>
        <v>0</v>
      </c>
      <c r="K521" s="306"/>
      <c r="L521" s="306"/>
      <c r="M521" s="308"/>
      <c r="N521" s="308"/>
      <c r="O521" s="306"/>
      <c r="P521" s="306"/>
      <c r="Q521" s="306"/>
      <c r="R521" s="306"/>
      <c r="S521" s="306"/>
      <c r="T521" s="306"/>
      <c r="U521" s="306"/>
      <c r="V521" s="302" t="str">
        <f t="shared" si="21"/>
        <v/>
      </c>
    </row>
    <row r="522" spans="1:22">
      <c r="A522" s="26">
        <v>519</v>
      </c>
      <c r="B522" s="329" t="s">
        <v>833</v>
      </c>
      <c r="C522" s="278" t="str">
        <f>IFERROR(IF($B522="","",VLOOKUP($B522,名冊!$B$3:$E$640,2,0)),"")</f>
        <v>電子二</v>
      </c>
      <c r="D522" s="278" t="str">
        <f>IFERROR(IF($B522="","",VLOOKUP($B522,名冊!$B$3:$E$640,3,0)),"")</f>
        <v>吳晟廷</v>
      </c>
      <c r="E522" s="206">
        <f>IFERROR(IF($B522="","",VLOOKUP($B522,名冊!$B$3:$E$640,4,0)),"")</f>
        <v>102</v>
      </c>
      <c r="F522" s="180" t="str">
        <f>IF(E522="","",VLOOKUP(E522,資料!$B$4:$D$128,3,0))</f>
        <v>南京瑞隆東路口</v>
      </c>
      <c r="G522" s="180" t="str">
        <f>IF(F522="","",VLOOKUP(E522,資料!$B$4:$D$128,2,0))</f>
        <v>桂林23車</v>
      </c>
      <c r="H522" s="14" t="str">
        <f>IFERROR(IF(B522="","",IF(VLOOKUP(B522,名冊!$B$3:$K$640,7,0)="","",VLOOKUP(B522,名冊!$B$3:$K$640,7,0))),"")</f>
        <v/>
      </c>
      <c r="I522" s="431">
        <f>IFERROR(IF(B522="","",VLOOKUP(B522,名冊!$B$3:$T$640,19,0)),"")</f>
        <v>4230</v>
      </c>
      <c r="J522" s="428">
        <f t="shared" si="19"/>
        <v>0</v>
      </c>
      <c r="K522" s="306"/>
      <c r="L522" s="306"/>
      <c r="M522" s="308"/>
      <c r="N522" s="308"/>
      <c r="O522" s="306"/>
      <c r="P522" s="306"/>
      <c r="Q522" s="318"/>
      <c r="R522" s="318"/>
      <c r="S522" s="306"/>
      <c r="T522" s="318"/>
      <c r="U522" s="306"/>
      <c r="V522" s="302" t="str">
        <f t="shared" si="21"/>
        <v/>
      </c>
    </row>
    <row r="523" spans="1:22" ht="15.75" customHeight="1">
      <c r="A523" s="26">
        <v>520</v>
      </c>
      <c r="B523" s="23">
        <v>911006</v>
      </c>
      <c r="C523" s="278" t="str">
        <f>IFERROR(IF($B523="","",VLOOKUP($B523,名冊!$B$3:$E$640,2,0)),"")</f>
        <v>電機三乙</v>
      </c>
      <c r="D523" s="278" t="str">
        <f>IFERROR(IF($B523="","",VLOOKUP($B523,名冊!$B$3:$E$640,3,0)),"")</f>
        <v>吳羿廷</v>
      </c>
      <c r="E523" s="206">
        <f>IFERROR(IF($B523="","",VLOOKUP($B523,名冊!$B$3:$E$640,4,0)),"")</f>
        <v>107</v>
      </c>
      <c r="F523" s="180" t="str">
        <f>IF(E523="","",VLOOKUP(E523,資料!$B$4:$D$128,3,0))</f>
        <v>光復曹公</v>
      </c>
      <c r="G523" s="180" t="str">
        <f>IF(F523="","",VLOOKUP(E523,資料!$B$4:$D$128,2,0))</f>
        <v>桂林23車</v>
      </c>
      <c r="H523" s="14" t="str">
        <f>IFERROR(IF(B523="","",IF(VLOOKUP(B523,名冊!$B$3:$K$640,7,0)="","",VLOOKUP(B523,名冊!$B$3:$K$640,7,0))),"")</f>
        <v/>
      </c>
      <c r="I523" s="431">
        <f>IFERROR(IF(B523="","",VLOOKUP(B523,名冊!$B$3:$T$640,19,0)),"")</f>
        <v>2256</v>
      </c>
      <c r="J523" s="428">
        <f t="shared" si="19"/>
        <v>0</v>
      </c>
      <c r="K523" s="307"/>
      <c r="L523" s="307"/>
      <c r="M523" s="307"/>
      <c r="N523" s="307"/>
      <c r="O523" s="307"/>
      <c r="P523" s="307"/>
      <c r="Q523" s="319"/>
      <c r="R523" s="319"/>
      <c r="S523" s="307"/>
      <c r="T523" s="319"/>
      <c r="U523" s="307"/>
      <c r="V523" s="302" t="str">
        <f t="shared" si="21"/>
        <v/>
      </c>
    </row>
    <row r="524" spans="1:22" ht="15.75" customHeight="1">
      <c r="A524" s="26">
        <v>521</v>
      </c>
      <c r="B524" s="23">
        <v>911016</v>
      </c>
      <c r="C524" s="278" t="str">
        <f>IFERROR(IF($B524="","",VLOOKUP($B524,名冊!$B$3:$E$640,2,0)),"")</f>
        <v>電機三乙</v>
      </c>
      <c r="D524" s="278" t="str">
        <f>IFERROR(IF($B524="","",VLOOKUP($B524,名冊!$B$3:$E$640,3,0)),"")</f>
        <v>郭威頡</v>
      </c>
      <c r="E524" s="206">
        <f>IFERROR(IF($B524="","",VLOOKUP($B524,名冊!$B$3:$E$640,4,0)),"")</f>
        <v>107</v>
      </c>
      <c r="F524" s="180" t="str">
        <f>IF(E524="","",VLOOKUP(E524,資料!$B$4:$D$128,3,0))</f>
        <v>光復曹公</v>
      </c>
      <c r="G524" s="180" t="str">
        <f>IF(F524="","",VLOOKUP(E524,資料!$B$4:$D$128,2,0))</f>
        <v>桂林23車</v>
      </c>
      <c r="H524" s="14" t="str">
        <f>IFERROR(IF(B524="","",IF(VLOOKUP(B524,名冊!$B$3:$K$640,7,0)="","",VLOOKUP(B524,名冊!$B$3:$K$640,7,0))),"")</f>
        <v/>
      </c>
      <c r="I524" s="431">
        <f>IFERROR(IF(B524="","",VLOOKUP(B524,名冊!$B$3:$T$640,19,0)),"")</f>
        <v>2256</v>
      </c>
      <c r="J524" s="428">
        <f t="shared" si="19"/>
        <v>0</v>
      </c>
      <c r="K524" s="307"/>
      <c r="L524" s="307"/>
      <c r="M524" s="307"/>
      <c r="N524" s="307"/>
      <c r="O524" s="307"/>
      <c r="P524" s="307"/>
      <c r="Q524" s="307"/>
      <c r="R524" s="307"/>
      <c r="S524" s="307"/>
      <c r="T524" s="307"/>
      <c r="U524" s="303"/>
      <c r="V524" s="302" t="str">
        <f t="shared" si="21"/>
        <v/>
      </c>
    </row>
    <row r="525" spans="1:22" ht="15.75" customHeight="1">
      <c r="A525" s="26">
        <v>522</v>
      </c>
      <c r="B525" s="23">
        <v>911509</v>
      </c>
      <c r="C525" s="278" t="str">
        <f>IFERROR(IF($B525="","",VLOOKUP($B525,名冊!$B$3:$E$640,2,0)),"")</f>
        <v>建築三</v>
      </c>
      <c r="D525" s="278" t="str">
        <f>IFERROR(IF($B525="","",VLOOKUP($B525,名冊!$B$3:$E$640,3,0)),"")</f>
        <v>朱丞彥</v>
      </c>
      <c r="E525" s="206">
        <f>IFERROR(IF($B525="","",VLOOKUP($B525,名冊!$B$3:$E$640,4,0)),"")</f>
        <v>107</v>
      </c>
      <c r="F525" s="180" t="str">
        <f>IF(E525="","",VLOOKUP(E525,資料!$B$4:$D$128,3,0))</f>
        <v>光復曹公</v>
      </c>
      <c r="G525" s="180" t="str">
        <f>IF(F525="","",VLOOKUP(E525,資料!$B$4:$D$128,2,0))</f>
        <v>桂林23車</v>
      </c>
      <c r="H525" s="14" t="str">
        <f>IFERROR(IF(B525="","",IF(VLOOKUP(B525,名冊!$B$3:$K$640,7,0)="","",VLOOKUP(B525,名冊!$B$3:$K$640,7,0))),"")</f>
        <v/>
      </c>
      <c r="I525" s="431">
        <f>IFERROR(IF(B525="","",VLOOKUP(B525,名冊!$B$3:$T$640,19,0)),"")</f>
        <v>2256</v>
      </c>
      <c r="J525" s="428">
        <f t="shared" si="19"/>
        <v>0</v>
      </c>
      <c r="K525" s="307"/>
      <c r="L525" s="307"/>
      <c r="M525" s="307"/>
      <c r="N525" s="307"/>
      <c r="O525" s="307"/>
      <c r="P525" s="307"/>
      <c r="Q525" s="319"/>
      <c r="R525" s="319"/>
      <c r="S525" s="307"/>
      <c r="T525" s="319"/>
      <c r="U525" s="303"/>
      <c r="V525" s="302" t="str">
        <f t="shared" si="21"/>
        <v/>
      </c>
    </row>
    <row r="526" spans="1:22">
      <c r="A526" s="26">
        <v>523</v>
      </c>
      <c r="B526" s="329">
        <v>110530</v>
      </c>
      <c r="C526" s="278" t="str">
        <f>IFERROR(IF($B526="","",VLOOKUP($B526,名冊!$B$3:$E$640,2,0)),"")</f>
        <v>機械一甲</v>
      </c>
      <c r="D526" s="278" t="str">
        <f>IFERROR(IF($B526="","",VLOOKUP($B526,名冊!$B$3:$E$640,3,0)),"")</f>
        <v>劉軒宇</v>
      </c>
      <c r="E526" s="206">
        <f>IFERROR(IF($B526="","",VLOOKUP($B526,名冊!$B$3:$E$640,4,0)),"")</f>
        <v>108</v>
      </c>
      <c r="F526" s="180" t="str">
        <f>IF(E526="","",VLOOKUP(E526,資料!$B$4:$D$128,3,0))</f>
        <v>鳳山高中</v>
      </c>
      <c r="G526" s="180" t="str">
        <f>IF(F526="","",VLOOKUP(E526,資料!$B$4:$D$128,2,0))</f>
        <v>桂林23車</v>
      </c>
      <c r="H526" s="14" t="str">
        <f>IFERROR(IF(B526="","",IF(VLOOKUP(B526,名冊!$B$3:$K$640,7,0)="","",VLOOKUP(B526,名冊!$B$3:$K$640,7,0))),"")</f>
        <v>優惠</v>
      </c>
      <c r="I526" s="431">
        <f>IFERROR(IF(B526="","",VLOOKUP(B526,名冊!$B$3:$T$640,19,0)),"")</f>
        <v>2003</v>
      </c>
      <c r="J526" s="428">
        <f t="shared" si="19"/>
        <v>0</v>
      </c>
      <c r="K526" s="307"/>
      <c r="L526" s="307"/>
      <c r="M526" s="307"/>
      <c r="N526" s="307"/>
      <c r="O526" s="307"/>
      <c r="P526" s="307"/>
      <c r="Q526" s="307"/>
      <c r="R526" s="307"/>
      <c r="S526" s="307"/>
      <c r="T526" s="307"/>
      <c r="U526" s="303"/>
      <c r="V526" s="302" t="str">
        <f t="shared" si="21"/>
        <v/>
      </c>
    </row>
    <row r="527" spans="1:22">
      <c r="A527" s="26">
        <v>524</v>
      </c>
      <c r="B527" s="329">
        <v>110929</v>
      </c>
      <c r="C527" s="278" t="str">
        <f>IFERROR(IF($B527="","",VLOOKUP($B527,名冊!$B$3:$E$640,2,0)),"")</f>
        <v>電機一</v>
      </c>
      <c r="D527" s="278" t="str">
        <f>IFERROR(IF($B527="","",VLOOKUP($B527,名冊!$B$3:$E$640,3,0)),"")</f>
        <v>楊朝安</v>
      </c>
      <c r="E527" s="206">
        <f>IFERROR(IF($B527="","",VLOOKUP($B527,名冊!$B$3:$E$640,4,0)),"")</f>
        <v>108</v>
      </c>
      <c r="F527" s="180" t="str">
        <f>IF(E527="","",VLOOKUP(E527,資料!$B$4:$D$128,3,0))</f>
        <v>鳳山高中</v>
      </c>
      <c r="G527" s="180" t="str">
        <f>IF(F527="","",VLOOKUP(E527,資料!$B$4:$D$128,2,0))</f>
        <v>桂林23車</v>
      </c>
      <c r="H527" s="14" t="str">
        <f>IFERROR(IF(B527="","",IF(VLOOKUP(B527,名冊!$B$3:$K$640,7,0)="","",VLOOKUP(B527,名冊!$B$3:$K$640,7,0))),"")</f>
        <v/>
      </c>
      <c r="I527" s="431">
        <f>IFERROR(IF(B527="","",VLOOKUP(B527,名冊!$B$3:$T$640,19,0)),"")</f>
        <v>4005</v>
      </c>
      <c r="J527" s="428">
        <f t="shared" si="19"/>
        <v>0</v>
      </c>
      <c r="K527" s="306"/>
      <c r="L527" s="306"/>
      <c r="M527" s="308"/>
      <c r="N527" s="308"/>
      <c r="O527" s="306"/>
      <c r="P527" s="306"/>
      <c r="Q527" s="318"/>
      <c r="R527" s="318"/>
      <c r="S527" s="306"/>
      <c r="T527" s="318"/>
      <c r="U527" s="306"/>
      <c r="V527" s="302" t="str">
        <f t="shared" si="21"/>
        <v/>
      </c>
    </row>
    <row r="528" spans="1:22">
      <c r="A528" s="26">
        <v>525</v>
      </c>
      <c r="B528" s="329">
        <v>111609</v>
      </c>
      <c r="C528" s="278" t="str">
        <f>IFERROR(IF($B528="","",VLOOKUP($B528,名冊!$B$3:$E$640,2,0)),"")</f>
        <v>室設一</v>
      </c>
      <c r="D528" s="278" t="str">
        <f>IFERROR(IF($B528="","",VLOOKUP($B528,名冊!$B$3:$E$640,3,0)),"")</f>
        <v>黃湘鈞</v>
      </c>
      <c r="E528" s="206">
        <f>IFERROR(IF($B528="","",VLOOKUP($B528,名冊!$B$3:$E$640,4,0)),"")</f>
        <v>108</v>
      </c>
      <c r="F528" s="180" t="str">
        <f>IF(E528="","",VLOOKUP(E528,資料!$B$4:$D$128,3,0))</f>
        <v>鳳山高中</v>
      </c>
      <c r="G528" s="180" t="str">
        <f>IF(F528="","",VLOOKUP(E528,資料!$B$4:$D$128,2,0))</f>
        <v>桂林23車</v>
      </c>
      <c r="H528" s="14" t="str">
        <f>IFERROR(IF(B528="","",IF(VLOOKUP(B528,名冊!$B$3:$K$640,7,0)="","",VLOOKUP(B528,名冊!$B$3:$K$640,7,0))),"")</f>
        <v/>
      </c>
      <c r="I528" s="431">
        <f>IFERROR(IF(B528="","",VLOOKUP(B528,名冊!$B$3:$T$640,19,0)),"")</f>
        <v>4005</v>
      </c>
      <c r="J528" s="428">
        <f t="shared" si="19"/>
        <v>0</v>
      </c>
      <c r="K528" s="307"/>
      <c r="L528" s="307"/>
      <c r="M528" s="307"/>
      <c r="N528" s="307"/>
      <c r="O528" s="307"/>
      <c r="P528" s="307"/>
      <c r="Q528" s="319"/>
      <c r="R528" s="319"/>
      <c r="S528" s="307"/>
      <c r="T528" s="319"/>
      <c r="U528" s="307"/>
      <c r="V528" s="302" t="str">
        <f t="shared" si="21"/>
        <v/>
      </c>
    </row>
    <row r="529" spans="1:22">
      <c r="A529" s="26">
        <v>526</v>
      </c>
      <c r="B529" s="329">
        <v>111130</v>
      </c>
      <c r="C529" s="278" t="str">
        <f>IFERROR(IF($B529="","",VLOOKUP($B529,名冊!$B$3:$E$640,2,0)),"")</f>
        <v>電子一甲</v>
      </c>
      <c r="D529" s="278" t="str">
        <f>IFERROR(IF($B529="","",VLOOKUP($B529,名冊!$B$3:$E$640,3,0)),"")</f>
        <v>賴奕宏</v>
      </c>
      <c r="E529" s="206">
        <f>IFERROR(IF($B529="","",VLOOKUP($B529,名冊!$B$3:$E$640,4,0)),"")</f>
        <v>109</v>
      </c>
      <c r="F529" s="180" t="str">
        <f>IF(E529="","",VLOOKUP(E529,資料!$B$4:$D$128,3,0))</f>
        <v>九如/陽明7-11</v>
      </c>
      <c r="G529" s="180" t="str">
        <f>IF(F529="","",VLOOKUP(E529,資料!$B$4:$D$128,2,0))</f>
        <v>桂林23車</v>
      </c>
      <c r="H529" s="14" t="str">
        <f>IFERROR(IF(B529="","",IF(VLOOKUP(B529,名冊!$B$3:$K$640,7,0)="","",VLOOKUP(B529,名冊!$B$3:$K$640,7,0))),"")</f>
        <v/>
      </c>
      <c r="I529" s="431">
        <f>IFERROR(IF(B529="","",VLOOKUP(B529,名冊!$B$3:$T$640,19,0)),"")</f>
        <v>3555</v>
      </c>
      <c r="J529" s="428">
        <f t="shared" si="19"/>
        <v>0</v>
      </c>
      <c r="K529" s="307"/>
      <c r="L529" s="307"/>
      <c r="M529" s="307"/>
      <c r="N529" s="307"/>
      <c r="O529" s="307"/>
      <c r="P529" s="307"/>
      <c r="Q529" s="319"/>
      <c r="R529" s="319"/>
      <c r="S529" s="307"/>
      <c r="T529" s="319"/>
      <c r="U529" s="303"/>
      <c r="V529" s="302" t="str">
        <f t="shared" si="21"/>
        <v/>
      </c>
    </row>
    <row r="530" spans="1:22">
      <c r="A530" s="26">
        <v>527</v>
      </c>
      <c r="B530" s="23" t="s">
        <v>829</v>
      </c>
      <c r="C530" s="278" t="str">
        <f>IFERROR(IF($B530="","",VLOOKUP($B530,名冊!$B$3:$E$640,2,0)),"")</f>
        <v>電子二</v>
      </c>
      <c r="D530" s="278" t="str">
        <f>IFERROR(IF($B530="","",VLOOKUP($B530,名冊!$B$3:$E$640,3,0)),"")</f>
        <v>林慧珊</v>
      </c>
      <c r="E530" s="206">
        <f>IFERROR(IF($B530="","",VLOOKUP($B530,名冊!$B$3:$E$640,4,0)),"")</f>
        <v>109</v>
      </c>
      <c r="F530" s="180" t="str">
        <f>IF(E530="","",VLOOKUP(E530,資料!$B$4:$D$128,3,0))</f>
        <v>九如/陽明7-11</v>
      </c>
      <c r="G530" s="180" t="str">
        <f>IF(F530="","",VLOOKUP(E530,資料!$B$4:$D$128,2,0))</f>
        <v>桂林23車</v>
      </c>
      <c r="H530" s="14" t="str">
        <f>IFERROR(IF(B530="","",IF(VLOOKUP(B530,名冊!$B$3:$K$640,7,0)="","",VLOOKUP(B530,名冊!$B$3:$K$640,7,0))),"")</f>
        <v/>
      </c>
      <c r="I530" s="431">
        <f>IFERROR(IF(B530="","",VLOOKUP(B530,名冊!$B$3:$T$640,19,0)),"")</f>
        <v>3555</v>
      </c>
      <c r="J530" s="428">
        <f t="shared" si="19"/>
        <v>0</v>
      </c>
      <c r="K530" s="307"/>
      <c r="L530" s="307"/>
      <c r="M530" s="307"/>
      <c r="N530" s="307"/>
      <c r="O530" s="307"/>
      <c r="P530" s="307"/>
      <c r="Q530" s="319"/>
      <c r="R530" s="319"/>
      <c r="S530" s="307"/>
      <c r="T530" s="319"/>
      <c r="U530" s="303"/>
      <c r="V530" s="302" t="str">
        <f t="shared" si="21"/>
        <v/>
      </c>
    </row>
    <row r="531" spans="1:22">
      <c r="A531" s="26">
        <v>528</v>
      </c>
      <c r="B531" s="23" t="s">
        <v>896</v>
      </c>
      <c r="C531" s="278" t="str">
        <f>IFERROR(IF($B531="","",VLOOKUP($B531,名冊!$B$3:$E$640,2,0)),"")</f>
        <v>建築二</v>
      </c>
      <c r="D531" s="278" t="str">
        <f>IFERROR(IF($B531="","",VLOOKUP($B531,名冊!$B$3:$E$640,3,0)),"")</f>
        <v>郭韋岑</v>
      </c>
      <c r="E531" s="206">
        <f>IFERROR(IF($B531="","",VLOOKUP($B531,名冊!$B$3:$E$640,4,0)),"")</f>
        <v>109</v>
      </c>
      <c r="F531" s="180" t="str">
        <f>IF(E531="","",VLOOKUP(E531,資料!$B$4:$D$128,3,0))</f>
        <v>九如/陽明7-11</v>
      </c>
      <c r="G531" s="180" t="str">
        <f>IF(F531="","",VLOOKUP(E531,資料!$B$4:$D$128,2,0))</f>
        <v>桂林23車</v>
      </c>
      <c r="H531" s="792" t="str">
        <f>IFERROR(IF(B531="","",IF(VLOOKUP(B531,名冊!$B$3:$K$640,7,0)="","",VLOOKUP(B531,名冊!$B$3:$K$640,7,0))),"")</f>
        <v/>
      </c>
      <c r="I531" s="431">
        <f>IFERROR(IF(B531="","",VLOOKUP(B531,名冊!$B$3:$T$640,19,0)),"")</f>
        <v>3555</v>
      </c>
      <c r="J531" s="428">
        <f t="shared" si="19"/>
        <v>0</v>
      </c>
      <c r="K531" s="307"/>
      <c r="L531" s="307"/>
      <c r="M531" s="307"/>
      <c r="N531" s="307"/>
      <c r="O531" s="307"/>
      <c r="P531" s="307"/>
      <c r="Q531" s="319"/>
      <c r="R531" s="319"/>
      <c r="S531" s="307"/>
      <c r="T531" s="319"/>
      <c r="U531" s="303"/>
      <c r="V531" s="302" t="str">
        <f t="shared" si="21"/>
        <v/>
      </c>
    </row>
    <row r="532" spans="1:22">
      <c r="A532" s="26">
        <v>529</v>
      </c>
      <c r="B532" s="329">
        <v>110128</v>
      </c>
      <c r="C532" s="278" t="str">
        <f>IFERROR(IF($B532="","",VLOOKUP($B532,名冊!$B$3:$E$640,2,0)),"")</f>
        <v>機電一</v>
      </c>
      <c r="D532" s="278" t="str">
        <f>IFERROR(IF($B532="","",VLOOKUP($B532,名冊!$B$3:$E$640,3,0)),"")</f>
        <v>黃翊軒</v>
      </c>
      <c r="E532" s="206">
        <f>IFERROR(IF($B532="","",VLOOKUP($B532,名冊!$B$3:$E$640,4,0)),"")</f>
        <v>141</v>
      </c>
      <c r="F532" s="180" t="str">
        <f>IF(E532="","",VLOOKUP(E532,資料!$B$4:$D$128,3,0))</f>
        <v>鳳頂路(麥當勞)</v>
      </c>
      <c r="G532" s="180" t="str">
        <f>IF(F532="","",VLOOKUP(E532,資料!$B$4:$D$128,2,0))</f>
        <v>桂林23車</v>
      </c>
      <c r="H532" s="14" t="str">
        <f>IFERROR(IF(B532="","",IF(VLOOKUP(B532,名冊!$B$3:$K$640,7,0)="","",VLOOKUP(B532,名冊!$B$3:$K$640,7,0))),"")</f>
        <v>車長</v>
      </c>
      <c r="I532" s="431">
        <f>IFERROR(IF(B532="","",VLOOKUP(B532,名冊!$B$3:$T$640,19,0)),"")</f>
        <v>3342</v>
      </c>
      <c r="J532" s="428">
        <f t="shared" si="19"/>
        <v>0</v>
      </c>
      <c r="K532" s="307"/>
      <c r="L532" s="307"/>
      <c r="M532" s="307"/>
      <c r="N532" s="307"/>
      <c r="O532" s="307"/>
      <c r="P532" s="307"/>
      <c r="Q532" s="319"/>
      <c r="R532" s="319"/>
      <c r="S532" s="307"/>
      <c r="T532" s="319"/>
      <c r="U532" s="303"/>
      <c r="V532" s="302" t="str">
        <f t="shared" si="21"/>
        <v/>
      </c>
    </row>
    <row r="533" spans="1:22">
      <c r="A533" s="26">
        <v>530</v>
      </c>
      <c r="B533" s="23" t="s">
        <v>757</v>
      </c>
      <c r="C533" s="278" t="str">
        <f>IFERROR(IF($B533="","",VLOOKUP($B533,名冊!$B$3:$E$640,2,0)),"")</f>
        <v>汽車二乙</v>
      </c>
      <c r="D533" s="278" t="str">
        <f>IFERROR(IF($B533="","",VLOOKUP($B533,名冊!$B$3:$E$640,3,0)),"")</f>
        <v>李恩宇</v>
      </c>
      <c r="E533" s="206">
        <f>IFERROR(IF($B533="","",VLOOKUP($B533,名冊!$B$3:$E$640,4,0)),"")</f>
        <v>141</v>
      </c>
      <c r="F533" s="180" t="str">
        <f>IF(E533="","",VLOOKUP(E533,資料!$B$4:$D$128,3,0))</f>
        <v>鳳頂路(麥當勞)</v>
      </c>
      <c r="G533" s="180" t="str">
        <f>IF(F533="","",VLOOKUP(E533,資料!$B$4:$D$128,2,0))</f>
        <v>桂林23車</v>
      </c>
      <c r="H533" s="14" t="str">
        <f>IFERROR(IF(B533="","",IF(VLOOKUP(B533,名冊!$B$3:$K$640,7,0)="","",VLOOKUP(B533,名冊!$B$3:$K$640,7,0))),"")</f>
        <v>副總車長</v>
      </c>
      <c r="I533" s="431">
        <f>IFERROR(IF(B533="","",VLOOKUP(B533,名冊!$B$3:$T$640,19,0)),"")</f>
        <v>2228</v>
      </c>
      <c r="J533" s="428">
        <f t="shared" si="19"/>
        <v>0</v>
      </c>
      <c r="K533" s="307"/>
      <c r="L533" s="307"/>
      <c r="M533" s="307"/>
      <c r="N533" s="307"/>
      <c r="O533" s="307"/>
      <c r="P533" s="307"/>
      <c r="Q533" s="319"/>
      <c r="R533" s="319"/>
      <c r="S533" s="307"/>
      <c r="T533" s="319"/>
      <c r="U533" s="303"/>
      <c r="V533" s="302" t="str">
        <f t="shared" si="21"/>
        <v/>
      </c>
    </row>
    <row r="534" spans="1:22">
      <c r="A534" s="26">
        <v>531</v>
      </c>
      <c r="B534" s="329">
        <v>111711</v>
      </c>
      <c r="C534" s="278" t="str">
        <f>IFERROR(IF($B534="","",VLOOKUP($B534,名冊!$B$3:$E$640,2,0)),"")</f>
        <v>綜職一</v>
      </c>
      <c r="D534" s="278" t="str">
        <f>IFERROR(IF($B534="","",VLOOKUP($B534,名冊!$B$3:$E$640,3,0)),"")</f>
        <v>楊子儀</v>
      </c>
      <c r="E534" s="206">
        <f>IFERROR(IF($B534="","",VLOOKUP($B534,名冊!$B$3:$E$640,4,0)),"")</f>
        <v>37</v>
      </c>
      <c r="F534" s="180" t="str">
        <f>IF(E534="","",VLOOKUP(E534,資料!$B$4:$D$128,3,0))</f>
        <v>楠梓路橋(代天府)</v>
      </c>
      <c r="G534" s="180" t="str">
        <f>IF(F534="","",VLOOKUP(E534,資料!$B$4:$D$128,2,0))</f>
        <v>楠梓25車</v>
      </c>
      <c r="H534" s="14" t="str">
        <f>IFERROR(IF(B534="","",IF(VLOOKUP(B534,名冊!$B$3:$K$640,7,0)="","",VLOOKUP(B534,名冊!$B$3:$K$640,7,0))),"")</f>
        <v/>
      </c>
      <c r="I534" s="431">
        <f>IFERROR(IF(B534="","",VLOOKUP(B534,名冊!$B$3:$T$640,19,0)),"")</f>
        <v>2790</v>
      </c>
      <c r="J534" s="428">
        <f t="shared" si="19"/>
        <v>0</v>
      </c>
      <c r="K534" s="307"/>
      <c r="L534" s="307"/>
      <c r="M534" s="307"/>
      <c r="N534" s="307"/>
      <c r="O534" s="307"/>
      <c r="P534" s="307"/>
      <c r="Q534" s="319"/>
      <c r="R534" s="319"/>
      <c r="S534" s="307"/>
      <c r="T534" s="319"/>
      <c r="U534" s="303"/>
      <c r="V534" s="302" t="str">
        <f t="shared" si="21"/>
        <v/>
      </c>
    </row>
    <row r="535" spans="1:22">
      <c r="A535" s="26">
        <v>532</v>
      </c>
      <c r="B535" s="329">
        <v>111712</v>
      </c>
      <c r="C535" s="278" t="str">
        <f>IFERROR(IF($B535="","",VLOOKUP($B535,名冊!$B$3:$E$640,2,0)),"")</f>
        <v>綜職一</v>
      </c>
      <c r="D535" s="278" t="str">
        <f>IFERROR(IF($B535="","",VLOOKUP($B535,名冊!$B$3:$E$640,3,0)),"")</f>
        <v>楊善霖</v>
      </c>
      <c r="E535" s="206">
        <f>IFERROR(IF($B535="","",VLOOKUP($B535,名冊!$B$3:$E$640,4,0)),"")</f>
        <v>37</v>
      </c>
      <c r="F535" s="180" t="str">
        <f>IF(E535="","",VLOOKUP(E535,資料!$B$4:$D$128,3,0))</f>
        <v>楠梓路橋(代天府)</v>
      </c>
      <c r="G535" s="180" t="str">
        <f>IF(F535="","",VLOOKUP(E535,資料!$B$4:$D$128,2,0))</f>
        <v>楠梓25車</v>
      </c>
      <c r="H535" s="14" t="str">
        <f>IFERROR(IF(B535="","",IF(VLOOKUP(B535,名冊!$B$3:$K$640,7,0)="","",VLOOKUP(B535,名冊!$B$3:$K$640,7,0))),"")</f>
        <v/>
      </c>
      <c r="I535" s="431">
        <f>IFERROR(IF(B535="","",VLOOKUP(B535,名冊!$B$3:$T$640,19,0)),"")</f>
        <v>2790</v>
      </c>
      <c r="J535" s="428">
        <f t="shared" si="19"/>
        <v>0</v>
      </c>
      <c r="K535" s="307"/>
      <c r="L535" s="307"/>
      <c r="M535" s="307"/>
      <c r="N535" s="307"/>
      <c r="O535" s="307"/>
      <c r="P535" s="307"/>
      <c r="Q535" s="319"/>
      <c r="R535" s="319"/>
      <c r="S535" s="307"/>
      <c r="T535" s="319"/>
      <c r="U535" s="303"/>
      <c r="V535" s="302" t="str">
        <f t="shared" si="21"/>
        <v/>
      </c>
    </row>
    <row r="536" spans="1:22">
      <c r="A536" s="26">
        <v>533</v>
      </c>
      <c r="B536" s="23">
        <v>910413</v>
      </c>
      <c r="C536" s="278" t="str">
        <f>IFERROR(IF($B536="","",VLOOKUP($B536,名冊!$B$3:$E$640,2,0)),"")</f>
        <v>園藝三</v>
      </c>
      <c r="D536" s="278" t="str">
        <f>IFERROR(IF($B536="","",VLOOKUP($B536,名冊!$B$3:$E$640,3,0)),"")</f>
        <v>魏子姗</v>
      </c>
      <c r="E536" s="206">
        <f>IFERROR(IF($B536="","",VLOOKUP($B536,名冊!$B$3:$E$640,4,0)),"")</f>
        <v>37</v>
      </c>
      <c r="F536" s="180" t="str">
        <f>IF(E536="","",VLOOKUP(E536,資料!$B$4:$D$128,3,0))</f>
        <v>楠梓路橋(代天府)</v>
      </c>
      <c r="G536" s="180" t="str">
        <f>IF(F536="","",VLOOKUP(E536,資料!$B$4:$D$128,2,0))</f>
        <v>楠梓25車</v>
      </c>
      <c r="H536" s="14" t="str">
        <f>IFERROR(IF(B536="","",IF(VLOOKUP(B536,名冊!$B$3:$K$640,7,0)="","",VLOOKUP(B536,名冊!$B$3:$K$640,7,0))),"")</f>
        <v>選手</v>
      </c>
      <c r="I536" s="431">
        <f>IFERROR(IF(B536="","",VLOOKUP(B536,名冊!$B$3:$T$640,19,0)),"")</f>
        <v>744</v>
      </c>
      <c r="J536" s="428">
        <f t="shared" si="19"/>
        <v>0</v>
      </c>
      <c r="K536" s="307"/>
      <c r="L536" s="307"/>
      <c r="M536" s="307"/>
      <c r="N536" s="307"/>
      <c r="O536" s="307"/>
      <c r="P536" s="307"/>
      <c r="Q536" s="319"/>
      <c r="R536" s="319"/>
      <c r="S536" s="307"/>
      <c r="T536" s="319"/>
      <c r="U536" s="303"/>
      <c r="V536" s="302" t="str">
        <f t="shared" si="21"/>
        <v/>
      </c>
    </row>
    <row r="537" spans="1:22">
      <c r="A537" s="26">
        <v>534</v>
      </c>
      <c r="B537" s="23">
        <v>910716</v>
      </c>
      <c r="C537" s="278" t="str">
        <f>IFERROR(IF($B537="","",VLOOKUP($B537,名冊!$B$3:$E$640,2,0)),"")</f>
        <v>汽車三甲</v>
      </c>
      <c r="D537" s="278" t="str">
        <f>IFERROR(IF($B537="","",VLOOKUP($B537,名冊!$B$3:$E$640,3,0)),"")</f>
        <v>郭運煌</v>
      </c>
      <c r="E537" s="206">
        <f>IFERROR(IF($B537="","",VLOOKUP($B537,名冊!$B$3:$E$640,4,0)),"")</f>
        <v>37</v>
      </c>
      <c r="F537" s="180" t="str">
        <f>IF(E537="","",VLOOKUP(E537,資料!$B$4:$D$128,3,0))</f>
        <v>楠梓路橋(代天府)</v>
      </c>
      <c r="G537" s="180" t="str">
        <f>IF(F537="","",VLOOKUP(E537,資料!$B$4:$D$128,2,0))</f>
        <v>楠梓25車</v>
      </c>
      <c r="H537" s="14" t="str">
        <f>IFERROR(IF(B537="","",IF(VLOOKUP(B537,名冊!$B$3:$K$640,7,0)="","",VLOOKUP(B537,名冊!$B$3:$K$640,7,0))),"")</f>
        <v/>
      </c>
      <c r="I537" s="431">
        <f>IFERROR(IF(B537="","",VLOOKUP(B537,名冊!$B$3:$T$640,19,0)),"")</f>
        <v>1488</v>
      </c>
      <c r="J537" s="428">
        <f t="shared" si="19"/>
        <v>0</v>
      </c>
      <c r="K537" s="307"/>
      <c r="L537" s="307"/>
      <c r="M537" s="307"/>
      <c r="N537" s="307"/>
      <c r="O537" s="307"/>
      <c r="P537" s="307"/>
      <c r="Q537" s="319"/>
      <c r="R537" s="319"/>
      <c r="S537" s="307"/>
      <c r="T537" s="319"/>
      <c r="U537" s="303"/>
      <c r="V537" s="302" t="str">
        <f t="shared" si="21"/>
        <v/>
      </c>
    </row>
    <row r="538" spans="1:22">
      <c r="A538" s="26">
        <v>535</v>
      </c>
      <c r="B538" s="23">
        <v>910918</v>
      </c>
      <c r="C538" s="278" t="str">
        <f>IFERROR(IF($B538="","",VLOOKUP($B538,名冊!$B$3:$E$640,2,0)),"")</f>
        <v>電機三甲</v>
      </c>
      <c r="D538" s="278" t="str">
        <f>IFERROR(IF($B538="","",VLOOKUP($B538,名冊!$B$3:$E$640,3,0)),"")</f>
        <v>郭承翔</v>
      </c>
      <c r="E538" s="206">
        <f>IFERROR(IF($B538="","",VLOOKUP($B538,名冊!$B$3:$E$640,4,0)),"")</f>
        <v>37</v>
      </c>
      <c r="F538" s="180" t="str">
        <f>IF(E538="","",VLOOKUP(E538,資料!$B$4:$D$128,3,0))</f>
        <v>楠梓路橋(代天府)</v>
      </c>
      <c r="G538" s="180" t="str">
        <f>IF(F538="","",VLOOKUP(E538,資料!$B$4:$D$128,2,0))</f>
        <v>楠梓25車</v>
      </c>
      <c r="H538" s="14" t="str">
        <f>IFERROR(IF(B538="","",IF(VLOOKUP(B538,名冊!$B$3:$K$640,7,0)="","",VLOOKUP(B538,名冊!$B$3:$K$640,7,0))),"")</f>
        <v/>
      </c>
      <c r="I538" s="431">
        <f>IFERROR(IF(B538="","",VLOOKUP(B538,名冊!$B$3:$T$640,19,0)),"")</f>
        <v>1488</v>
      </c>
      <c r="J538" s="428">
        <f t="shared" si="19"/>
        <v>0</v>
      </c>
      <c r="K538" s="307"/>
      <c r="L538" s="307"/>
      <c r="M538" s="307"/>
      <c r="N538" s="307"/>
      <c r="O538" s="307"/>
      <c r="P538" s="307"/>
      <c r="Q538" s="319"/>
      <c r="R538" s="319"/>
      <c r="S538" s="307"/>
      <c r="T538" s="319"/>
      <c r="U538" s="303"/>
      <c r="V538" s="302" t="str">
        <f t="shared" si="21"/>
        <v/>
      </c>
    </row>
    <row r="539" spans="1:22">
      <c r="A539" s="26">
        <v>536</v>
      </c>
      <c r="B539" s="23">
        <v>911025</v>
      </c>
      <c r="C539" s="278" t="str">
        <f>IFERROR(IF($B539="","",VLOOKUP($B539,名冊!$B$3:$E$640,2,0)),"")</f>
        <v>電機三乙</v>
      </c>
      <c r="D539" s="278" t="str">
        <f>IFERROR(IF($B539="","",VLOOKUP($B539,名冊!$B$3:$E$640,3,0)),"")</f>
        <v>蔡明訓</v>
      </c>
      <c r="E539" s="206">
        <f>IFERROR(IF($B539="","",VLOOKUP($B539,名冊!$B$3:$E$640,4,0)),"")</f>
        <v>37</v>
      </c>
      <c r="F539" s="180" t="str">
        <f>IF(E539="","",VLOOKUP(E539,資料!$B$4:$D$128,3,0))</f>
        <v>楠梓路橋(代天府)</v>
      </c>
      <c r="G539" s="180" t="str">
        <f>IF(F539="","",VLOOKUP(E539,資料!$B$4:$D$128,2,0))</f>
        <v>楠梓25車</v>
      </c>
      <c r="H539" s="14" t="str">
        <f>IFERROR(IF(B539="","",IF(VLOOKUP(B539,名冊!$B$3:$K$640,7,0)="","",VLOOKUP(B539,名冊!$B$3:$K$640,7,0))),"")</f>
        <v/>
      </c>
      <c r="I539" s="431">
        <f>IFERROR(IF(B539="","",VLOOKUP(B539,名冊!$B$3:$T$640,19,0)),"")</f>
        <v>1488</v>
      </c>
      <c r="J539" s="428">
        <f t="shared" si="19"/>
        <v>0</v>
      </c>
      <c r="K539" s="307"/>
      <c r="L539" s="307"/>
      <c r="M539" s="307"/>
      <c r="N539" s="307"/>
      <c r="O539" s="307"/>
      <c r="P539" s="307"/>
      <c r="Q539" s="319"/>
      <c r="R539" s="319"/>
      <c r="S539" s="307"/>
      <c r="T539" s="319"/>
      <c r="U539" s="303"/>
      <c r="V539" s="302" t="str">
        <f t="shared" si="21"/>
        <v/>
      </c>
    </row>
    <row r="540" spans="1:22">
      <c r="A540" s="26">
        <v>537</v>
      </c>
      <c r="B540" s="23">
        <v>911319</v>
      </c>
      <c r="C540" s="278" t="str">
        <f>IFERROR(IF($B540="","",VLOOKUP($B540,名冊!$B$3:$E$640,2,0)),"")</f>
        <v>資訊三</v>
      </c>
      <c r="D540" s="278" t="str">
        <f>IFERROR(IF($B540="","",VLOOKUP($B540,名冊!$B$3:$E$640,3,0)),"")</f>
        <v>洪志融</v>
      </c>
      <c r="E540" s="206">
        <f>IFERROR(IF($B540="","",VLOOKUP($B540,名冊!$B$3:$E$640,4,0)),"")</f>
        <v>37</v>
      </c>
      <c r="F540" s="180" t="str">
        <f>IF(E540="","",VLOOKUP(E540,資料!$B$4:$D$128,3,0))</f>
        <v>楠梓路橋(代天府)</v>
      </c>
      <c r="G540" s="180" t="str">
        <f>IF(F540="","",VLOOKUP(E540,資料!$B$4:$D$128,2,0))</f>
        <v>楠梓25車</v>
      </c>
      <c r="H540" s="14" t="str">
        <f>IFERROR(IF(B540="","",IF(VLOOKUP(B540,名冊!$B$3:$K$640,7,0)="","",VLOOKUP(B540,名冊!$B$3:$K$640,7,0))),"")</f>
        <v>優惠</v>
      </c>
      <c r="I540" s="431">
        <f>IFERROR(IF(B540="","",VLOOKUP(B540,名冊!$B$3:$T$640,19,0)),"")</f>
        <v>744</v>
      </c>
      <c r="J540" s="428">
        <f t="shared" ref="J540:J598" si="22">SUM(K540:U540)</f>
        <v>0</v>
      </c>
      <c r="K540" s="307"/>
      <c r="L540" s="307"/>
      <c r="M540" s="307"/>
      <c r="N540" s="307"/>
      <c r="O540" s="307"/>
      <c r="P540" s="307"/>
      <c r="Q540" s="319"/>
      <c r="R540" s="319"/>
      <c r="S540" s="307"/>
      <c r="T540" s="319"/>
      <c r="U540" s="303"/>
      <c r="V540" s="302" t="str">
        <f t="shared" si="21"/>
        <v/>
      </c>
    </row>
    <row r="541" spans="1:22">
      <c r="A541" s="26">
        <v>538</v>
      </c>
      <c r="B541" s="23" t="s">
        <v>638</v>
      </c>
      <c r="C541" s="278" t="str">
        <f>IFERROR(IF($B541="","",VLOOKUP($B541,名冊!$B$3:$E$640,2,0)),"")</f>
        <v>食品二</v>
      </c>
      <c r="D541" s="278" t="str">
        <f>IFERROR(IF($B541="","",VLOOKUP($B541,名冊!$B$3:$E$640,3,0)),"")</f>
        <v>張郁芳</v>
      </c>
      <c r="E541" s="206">
        <f>IFERROR(IF($B541="","",VLOOKUP($B541,名冊!$B$3:$E$640,4,0)),"")</f>
        <v>37</v>
      </c>
      <c r="F541" s="180" t="str">
        <f>IF(E541="","",VLOOKUP(E541,資料!$B$4:$D$128,3,0))</f>
        <v>楠梓路橋(代天府)</v>
      </c>
      <c r="G541" s="180" t="str">
        <f>IF(F541="","",VLOOKUP(E541,資料!$B$4:$D$128,2,0))</f>
        <v>楠梓25車</v>
      </c>
      <c r="H541" s="14" t="str">
        <f>IFERROR(IF(B541="","",IF(VLOOKUP(B541,名冊!$B$3:$K$640,7,0)="","",VLOOKUP(B541,名冊!$B$3:$K$640,7,0))),"")</f>
        <v>優惠</v>
      </c>
      <c r="I541" s="431">
        <f>IFERROR(IF(B541="","",VLOOKUP(B541,名冊!$B$3:$T$640,19,0)),"")</f>
        <v>1395</v>
      </c>
      <c r="J541" s="428">
        <f t="shared" si="22"/>
        <v>0</v>
      </c>
      <c r="K541" s="307"/>
      <c r="L541" s="307"/>
      <c r="M541" s="307"/>
      <c r="N541" s="307"/>
      <c r="O541" s="307"/>
      <c r="P541" s="307"/>
      <c r="Q541" s="319"/>
      <c r="R541" s="319"/>
      <c r="S541" s="307"/>
      <c r="T541" s="319"/>
      <c r="U541" s="303"/>
      <c r="V541" s="302" t="str">
        <f t="shared" si="21"/>
        <v/>
      </c>
    </row>
    <row r="542" spans="1:22">
      <c r="A542" s="26">
        <v>539</v>
      </c>
      <c r="B542" s="23" t="s">
        <v>670</v>
      </c>
      <c r="C542" s="278" t="str">
        <f>IFERROR(IF($B542="","",VLOOKUP($B542,名冊!$B$3:$E$640,2,0)),"")</f>
        <v>園藝二</v>
      </c>
      <c r="D542" s="278" t="str">
        <f>IFERROR(IF($B542="","",VLOOKUP($B542,名冊!$B$3:$E$640,3,0)),"")</f>
        <v>洪俐茵</v>
      </c>
      <c r="E542" s="206">
        <f>IFERROR(IF($B542="","",VLOOKUP($B542,名冊!$B$3:$E$640,4,0)),"")</f>
        <v>37</v>
      </c>
      <c r="F542" s="180" t="str">
        <f>IF(E542="","",VLOOKUP(E542,資料!$B$4:$D$128,3,0))</f>
        <v>楠梓路橋(代天府)</v>
      </c>
      <c r="G542" s="180" t="str">
        <f>IF(F542="","",VLOOKUP(E542,資料!$B$4:$D$128,2,0))</f>
        <v>楠梓25車</v>
      </c>
      <c r="H542" s="14" t="str">
        <f>IFERROR(IF(B542="","",IF(VLOOKUP(B542,名冊!$B$3:$K$640,7,0)="","",VLOOKUP(B542,名冊!$B$3:$K$640,7,0))),"")</f>
        <v>優惠</v>
      </c>
      <c r="I542" s="431">
        <f>IFERROR(IF(B542="","",VLOOKUP(B542,名冊!$B$3:$T$640,19,0)),"")</f>
        <v>1395</v>
      </c>
      <c r="J542" s="428">
        <f t="shared" si="22"/>
        <v>0</v>
      </c>
      <c r="K542" s="307"/>
      <c r="L542" s="307"/>
      <c r="M542" s="307"/>
      <c r="N542" s="307"/>
      <c r="O542" s="307"/>
      <c r="P542" s="307"/>
      <c r="Q542" s="319"/>
      <c r="R542" s="319"/>
      <c r="S542" s="307"/>
      <c r="T542" s="319"/>
      <c r="U542" s="303"/>
      <c r="V542" s="302" t="str">
        <f t="shared" si="21"/>
        <v/>
      </c>
    </row>
    <row r="543" spans="1:22">
      <c r="A543" s="26">
        <v>540</v>
      </c>
      <c r="B543" s="329" t="s">
        <v>790</v>
      </c>
      <c r="C543" s="278" t="str">
        <f>IFERROR(IF($B543="","",VLOOKUP($B543,名冊!$B$3:$E$640,2,0)),"")</f>
        <v>電機二甲</v>
      </c>
      <c r="D543" s="278" t="str">
        <f>IFERROR(IF($B543="","",VLOOKUP($B543,名冊!$B$3:$E$640,3,0)),"")</f>
        <v>邱元清</v>
      </c>
      <c r="E543" s="206">
        <f>IFERROR(IF($B543="","",VLOOKUP($B543,名冊!$B$3:$E$640,4,0)),"")</f>
        <v>37</v>
      </c>
      <c r="F543" s="180" t="str">
        <f>IF(E543="","",VLOOKUP(E543,資料!$B$4:$D$128,3,0))</f>
        <v>楠梓路橋(代天府)</v>
      </c>
      <c r="G543" s="180" t="str">
        <f>IF(F543="","",VLOOKUP(E543,資料!$B$4:$D$128,2,0))</f>
        <v>楠梓25車</v>
      </c>
      <c r="H543" s="14" t="str">
        <f>IFERROR(IF(B543="","",IF(VLOOKUP(B543,名冊!$B$3:$K$640,7,0)="","",VLOOKUP(B543,名冊!$B$3:$K$640,7,0))),"")</f>
        <v/>
      </c>
      <c r="I543" s="431">
        <f>IFERROR(IF(B543="","",VLOOKUP(B543,名冊!$B$3:$T$640,19,0)),"")</f>
        <v>2790</v>
      </c>
      <c r="J543" s="428">
        <f t="shared" si="22"/>
        <v>0</v>
      </c>
      <c r="K543" s="307"/>
      <c r="L543" s="307"/>
      <c r="M543" s="307"/>
      <c r="N543" s="307"/>
      <c r="O543" s="307"/>
      <c r="P543" s="307"/>
      <c r="Q543" s="319"/>
      <c r="R543" s="319"/>
      <c r="S543" s="307"/>
      <c r="T543" s="319"/>
      <c r="U543" s="303"/>
      <c r="V543" s="302" t="str">
        <f t="shared" si="21"/>
        <v/>
      </c>
    </row>
    <row r="544" spans="1:22">
      <c r="A544" s="26">
        <v>541</v>
      </c>
      <c r="B544" s="329" t="s">
        <v>914</v>
      </c>
      <c r="C544" s="278" t="str">
        <f>IFERROR(IF($B544="","",VLOOKUP($B544,名冊!$B$3:$E$640,2,0)),"")</f>
        <v>室設二</v>
      </c>
      <c r="D544" s="278" t="str">
        <f>IFERROR(IF($B544="","",VLOOKUP($B544,名冊!$B$3:$E$640,3,0)),"")</f>
        <v>蘇怡菁</v>
      </c>
      <c r="E544" s="206">
        <f>IFERROR(IF($B544="","",VLOOKUP($B544,名冊!$B$3:$E$640,4,0)),"")</f>
        <v>37</v>
      </c>
      <c r="F544" s="180" t="str">
        <f>IF(E544="","",VLOOKUP(E544,資料!$B$4:$D$128,3,0))</f>
        <v>楠梓路橋(代天府)</v>
      </c>
      <c r="G544" s="180" t="str">
        <f>IF(F544="","",VLOOKUP(E544,資料!$B$4:$D$128,2,0))</f>
        <v>楠梓25車</v>
      </c>
      <c r="H544" s="14" t="str">
        <f>IFERROR(IF(B544="","",IF(VLOOKUP(B544,名冊!$B$3:$K$640,7,0)="","",VLOOKUP(B544,名冊!$B$3:$K$640,7,0))),"")</f>
        <v/>
      </c>
      <c r="I544" s="431">
        <f>IFERROR(IF(B544="","",VLOOKUP(B544,名冊!$B$3:$T$640,19,0)),"")</f>
        <v>2790</v>
      </c>
      <c r="J544" s="428">
        <f t="shared" si="22"/>
        <v>0</v>
      </c>
      <c r="K544" s="307"/>
      <c r="L544" s="307"/>
      <c r="M544" s="307"/>
      <c r="N544" s="307"/>
      <c r="O544" s="307"/>
      <c r="P544" s="307"/>
      <c r="Q544" s="307"/>
      <c r="R544" s="307"/>
      <c r="S544" s="307"/>
      <c r="T544" s="307"/>
      <c r="U544" s="303"/>
      <c r="V544" s="302" t="str">
        <f t="shared" si="21"/>
        <v/>
      </c>
    </row>
    <row r="545" spans="1:22">
      <c r="A545" s="26">
        <v>542</v>
      </c>
      <c r="B545" s="421" t="s">
        <v>752</v>
      </c>
      <c r="C545" s="278" t="str">
        <f>IFERROR(IF($B545="","",VLOOKUP($B545,名冊!$B$3:$E$640,2,0)),"")</f>
        <v>汽車二甲</v>
      </c>
      <c r="D545" s="278" t="str">
        <f>IFERROR(IF($B545="","",VLOOKUP($B545,名冊!$B$3:$E$640,3,0)),"")</f>
        <v>劉皓宇</v>
      </c>
      <c r="E545" s="206">
        <f>IFERROR(IF($B545="","",VLOOKUP($B545,名冊!$B$3:$E$640,4,0)),"")</f>
        <v>37</v>
      </c>
      <c r="F545" s="180" t="str">
        <f>IF(E545="","",VLOOKUP(E545,資料!$B$4:$D$128,3,0))</f>
        <v>楠梓路橋(代天府)</v>
      </c>
      <c r="G545" s="180" t="str">
        <f>IF(F545="","",VLOOKUP(E545,資料!$B$4:$D$128,2,0))</f>
        <v>楠梓25車</v>
      </c>
      <c r="H545" s="14" t="str">
        <f>IFERROR(IF(B545="","",IF(VLOOKUP(B545,名冊!$B$3:$K$640,7,0)="","",VLOOKUP(B545,名冊!$B$3:$K$640,7,0))),"")</f>
        <v/>
      </c>
      <c r="I545" s="431">
        <f>IFERROR(IF(B545="","",VLOOKUP(B545,名冊!$B$3:$T$640,19,0)),"")</f>
        <v>2790</v>
      </c>
      <c r="J545" s="428">
        <f t="shared" si="22"/>
        <v>0</v>
      </c>
      <c r="K545" s="307"/>
      <c r="L545" s="307"/>
      <c r="M545" s="307"/>
      <c r="N545" s="307"/>
      <c r="O545" s="307"/>
      <c r="P545" s="307"/>
      <c r="Q545" s="307"/>
      <c r="R545" s="307"/>
      <c r="S545" s="307"/>
      <c r="T545" s="307"/>
      <c r="U545" s="303"/>
      <c r="V545" s="302" t="str">
        <f t="shared" si="21"/>
        <v/>
      </c>
    </row>
    <row r="546" spans="1:22">
      <c r="A546" s="26">
        <v>543</v>
      </c>
      <c r="B546" s="329">
        <v>110715</v>
      </c>
      <c r="C546" s="278" t="str">
        <f>IFERROR(IF($B546="","",VLOOKUP($B546,名冊!$B$3:$E$640,2,0)),"")</f>
        <v>汽車一甲</v>
      </c>
      <c r="D546" s="278" t="str">
        <f>IFERROR(IF($B546="","",VLOOKUP($B546,名冊!$B$3:$E$640,3,0)),"")</f>
        <v>韋季宏</v>
      </c>
      <c r="E546" s="206">
        <f>IFERROR(IF($B546="","",VLOOKUP($B546,名冊!$B$3:$E$640,4,0)),"")</f>
        <v>111</v>
      </c>
      <c r="F546" s="180" t="str">
        <f>IF(E546="","",VLOOKUP(E546,資料!$B$4:$D$128,3,0))</f>
        <v>大社文明路口(外省麵)</v>
      </c>
      <c r="G546" s="180" t="str">
        <f>IF(F546="","",VLOOKUP(E546,資料!$B$4:$D$128,2,0))</f>
        <v>楠梓25車</v>
      </c>
      <c r="H546" s="14" t="str">
        <f>IFERROR(IF(B546="","",IF(VLOOKUP(B546,名冊!$B$3:$K$640,7,0)="","",VLOOKUP(B546,名冊!$B$3:$K$640,7,0))),"")</f>
        <v/>
      </c>
      <c r="I546" s="431">
        <f>IFERROR(IF(B546="","",VLOOKUP(B546,名冊!$B$3:$T$640,19,0)),"")</f>
        <v>3285</v>
      </c>
      <c r="J546" s="428">
        <f t="shared" si="22"/>
        <v>0</v>
      </c>
      <c r="K546" s="307"/>
      <c r="L546" s="307"/>
      <c r="M546" s="307"/>
      <c r="N546" s="307"/>
      <c r="O546" s="307"/>
      <c r="P546" s="307"/>
      <c r="Q546" s="319"/>
      <c r="R546" s="319"/>
      <c r="S546" s="307"/>
      <c r="T546" s="319"/>
      <c r="U546" s="303"/>
      <c r="V546" s="302" t="str">
        <f t="shared" si="21"/>
        <v/>
      </c>
    </row>
    <row r="547" spans="1:22">
      <c r="A547" s="26">
        <v>544</v>
      </c>
      <c r="B547" s="329">
        <v>111615</v>
      </c>
      <c r="C547" s="278" t="str">
        <f>IFERROR(IF($B547="","",VLOOKUP($B547,名冊!$B$3:$E$640,2,0)),"")</f>
        <v>室設一</v>
      </c>
      <c r="D547" s="278" t="str">
        <f>IFERROR(IF($B547="","",VLOOKUP($B547,名冊!$B$3:$E$640,3,0)),"")</f>
        <v>盧又菁</v>
      </c>
      <c r="E547" s="206">
        <f>IFERROR(IF($B547="","",VLOOKUP($B547,名冊!$B$3:$E$640,4,0)),"")</f>
        <v>111</v>
      </c>
      <c r="F547" s="180" t="str">
        <f>IF(E547="","",VLOOKUP(E547,資料!$B$4:$D$128,3,0))</f>
        <v>大社文明路口(外省麵)</v>
      </c>
      <c r="G547" s="180" t="str">
        <f>IF(F547="","",VLOOKUP(E547,資料!$B$4:$D$128,2,0))</f>
        <v>楠梓25車</v>
      </c>
      <c r="H547" s="14" t="str">
        <f>IFERROR(IF(B547="","",IF(VLOOKUP(B547,名冊!$B$3:$K$640,7,0)="","",VLOOKUP(B547,名冊!$B$3:$K$640,7,0))),"")</f>
        <v>車長</v>
      </c>
      <c r="I547" s="431">
        <f>IFERROR(IF(B547="","",VLOOKUP(B547,名冊!$B$3:$T$640,19,0)),"")</f>
        <v>2464</v>
      </c>
      <c r="J547" s="428">
        <f t="shared" si="22"/>
        <v>0</v>
      </c>
      <c r="K547" s="307"/>
      <c r="L547" s="307"/>
      <c r="M547" s="307"/>
      <c r="N547" s="307"/>
      <c r="O547" s="307"/>
      <c r="P547" s="307"/>
      <c r="Q547" s="319"/>
      <c r="R547" s="319"/>
      <c r="S547" s="307"/>
      <c r="T547" s="319"/>
      <c r="U547" s="303"/>
      <c r="V547" s="302" t="str">
        <f t="shared" si="21"/>
        <v/>
      </c>
    </row>
    <row r="548" spans="1:22">
      <c r="A548" s="26">
        <v>545</v>
      </c>
      <c r="B548" s="23" t="s">
        <v>880</v>
      </c>
      <c r="C548" s="278" t="str">
        <f>IFERROR(IF($B548="","",VLOOKUP($B548,名冊!$B$3:$E$640,2,0)),"")</f>
        <v>化工二</v>
      </c>
      <c r="D548" s="278" t="str">
        <f>IFERROR(IF($B548="","",VLOOKUP($B548,名冊!$B$3:$E$640,3,0)),"")</f>
        <v>洪玉勝</v>
      </c>
      <c r="E548" s="206">
        <f>IFERROR(IF($B548="","",VLOOKUP($B548,名冊!$B$3:$E$640,4,0)),"")</f>
        <v>111</v>
      </c>
      <c r="F548" s="180" t="str">
        <f>IF(E548="","",VLOOKUP(E548,資料!$B$4:$D$128,3,0))</f>
        <v>大社文明路口(外省麵)</v>
      </c>
      <c r="G548" s="180" t="str">
        <f>IF(F548="","",VLOOKUP(E548,資料!$B$4:$D$128,2,0))</f>
        <v>楠梓25車</v>
      </c>
      <c r="H548" s="14" t="str">
        <f>IFERROR(IF(B548="","",IF(VLOOKUP(B548,名冊!$B$3:$K$640,7,0)="","",VLOOKUP(B548,名冊!$B$3:$K$640,7,0))),"")</f>
        <v/>
      </c>
      <c r="I548" s="431">
        <f>IFERROR(IF(B548="","",VLOOKUP(B548,名冊!$B$3:$T$640,19,0)),"")</f>
        <v>3285</v>
      </c>
      <c r="J548" s="428">
        <f t="shared" si="22"/>
        <v>0</v>
      </c>
      <c r="K548" s="307"/>
      <c r="L548" s="307"/>
      <c r="M548" s="307"/>
      <c r="N548" s="307"/>
      <c r="O548" s="307"/>
      <c r="P548" s="307"/>
      <c r="Q548" s="319"/>
      <c r="R548" s="319"/>
      <c r="S548" s="307"/>
      <c r="T548" s="319"/>
      <c r="U548" s="303"/>
      <c r="V548" s="302" t="str">
        <f t="shared" si="21"/>
        <v/>
      </c>
    </row>
    <row r="549" spans="1:22">
      <c r="A549" s="26">
        <v>546</v>
      </c>
      <c r="B549" s="329">
        <v>110731</v>
      </c>
      <c r="C549" s="278" t="str">
        <f>IFERROR(IF($B549="","",VLOOKUP($B549,名冊!$B$3:$E$640,2,0)),"")</f>
        <v>汽車一甲</v>
      </c>
      <c r="D549" s="278" t="str">
        <f>IFERROR(IF($B549="","",VLOOKUP($B549,名冊!$B$3:$E$640,3,0)),"")</f>
        <v>鍾濬安</v>
      </c>
      <c r="E549" s="206">
        <f>IFERROR(IF($B549="","",VLOOKUP($B549,名冊!$B$3:$E$640,4,0)),"")</f>
        <v>112</v>
      </c>
      <c r="F549" s="180" t="str">
        <f>IF(E549="","",VLOOKUP(E549,資料!$B$4:$D$128,3,0))</f>
        <v>大社區公所</v>
      </c>
      <c r="G549" s="180" t="str">
        <f>IF(F549="","",VLOOKUP(E549,資料!$B$4:$D$128,2,0))</f>
        <v>楠梓25車</v>
      </c>
      <c r="H549" s="14" t="str">
        <f>IFERROR(IF(B549="","",IF(VLOOKUP(B549,名冊!$B$3:$K$640,7,0)="","",VLOOKUP(B549,名冊!$B$3:$K$640,7,0))),"")</f>
        <v/>
      </c>
      <c r="I549" s="431">
        <f>IFERROR(IF(B549="","",VLOOKUP(B549,名冊!$B$3:$T$640,19,0)),"")</f>
        <v>3285</v>
      </c>
      <c r="J549" s="428">
        <f t="shared" si="22"/>
        <v>0</v>
      </c>
      <c r="K549" s="307"/>
      <c r="L549" s="307"/>
      <c r="M549" s="307"/>
      <c r="N549" s="307"/>
      <c r="O549" s="307"/>
      <c r="P549" s="307"/>
      <c r="Q549" s="307"/>
      <c r="R549" s="307"/>
      <c r="S549" s="307"/>
      <c r="T549" s="307"/>
      <c r="U549" s="303"/>
      <c r="V549" s="302" t="str">
        <f t="shared" si="21"/>
        <v/>
      </c>
    </row>
    <row r="550" spans="1:22">
      <c r="A550" s="26">
        <v>547</v>
      </c>
      <c r="B550" s="329">
        <v>110825</v>
      </c>
      <c r="C550" s="278" t="str">
        <f>IFERROR(IF($B550="","",VLOOKUP($B550,名冊!$B$3:$E$640,2,0)),"")</f>
        <v>汽車一乙</v>
      </c>
      <c r="D550" s="278" t="str">
        <f>IFERROR(IF($B550="","",VLOOKUP($B550,名冊!$B$3:$E$640,3,0)),"")</f>
        <v>潘佑銘</v>
      </c>
      <c r="E550" s="206">
        <f>IFERROR(IF($B550="","",VLOOKUP($B550,名冊!$B$3:$E$640,4,0)),"")</f>
        <v>112</v>
      </c>
      <c r="F550" s="180" t="str">
        <f>IF(E550="","",VLOOKUP(E550,資料!$B$4:$D$128,3,0))</f>
        <v>大社區公所</v>
      </c>
      <c r="G550" s="180" t="str">
        <f>IF(F550="","",VLOOKUP(E550,資料!$B$4:$D$128,2,0))</f>
        <v>楠梓25車</v>
      </c>
      <c r="H550" s="14" t="str">
        <f>IFERROR(IF(B550="","",IF(VLOOKUP(B550,名冊!$B$3:$K$640,7,0)="","",VLOOKUP(B550,名冊!$B$3:$K$640,7,0))),"")</f>
        <v/>
      </c>
      <c r="I550" s="431">
        <f>IFERROR(IF(B550="","",VLOOKUP(B550,名冊!$B$3:$T$640,19,0)),"")</f>
        <v>3285</v>
      </c>
      <c r="J550" s="428">
        <f t="shared" si="22"/>
        <v>0</v>
      </c>
      <c r="K550" s="307"/>
      <c r="L550" s="307"/>
      <c r="M550" s="307"/>
      <c r="N550" s="307"/>
      <c r="O550" s="307"/>
      <c r="P550" s="307"/>
      <c r="Q550" s="319"/>
      <c r="R550" s="319"/>
      <c r="S550" s="307"/>
      <c r="T550" s="319"/>
      <c r="U550" s="303"/>
      <c r="V550" s="302" t="str">
        <f t="shared" si="21"/>
        <v/>
      </c>
    </row>
    <row r="551" spans="1:22">
      <c r="A551" s="26">
        <v>548</v>
      </c>
      <c r="B551" s="329">
        <v>110901</v>
      </c>
      <c r="C551" s="278" t="str">
        <f>IFERROR(IF($B551="","",VLOOKUP($B551,名冊!$B$3:$E$640,2,0)),"")</f>
        <v>電機一</v>
      </c>
      <c r="D551" s="278" t="str">
        <f>IFERROR(IF($B551="","",VLOOKUP($B551,名冊!$B$3:$E$640,3,0)),"")</f>
        <v>林咊霓</v>
      </c>
      <c r="E551" s="206">
        <f>IFERROR(IF($B551="","",VLOOKUP($B551,名冊!$B$3:$E$640,4,0)),"")</f>
        <v>112</v>
      </c>
      <c r="F551" s="180" t="str">
        <f>IF(E551="","",VLOOKUP(E551,資料!$B$4:$D$128,3,0))</f>
        <v>大社區公所</v>
      </c>
      <c r="G551" s="180" t="str">
        <f>IF(F551="","",VLOOKUP(E551,資料!$B$4:$D$128,2,0))</f>
        <v>楠梓25車</v>
      </c>
      <c r="H551" s="14" t="str">
        <f>IFERROR(IF(B551="","",IF(VLOOKUP(B551,名冊!$B$3:$K$640,7,0)="","",VLOOKUP(B551,名冊!$B$3:$K$640,7,0))),"")</f>
        <v/>
      </c>
      <c r="I551" s="431">
        <f>IFERROR(IF(B551="","",VLOOKUP(B551,名冊!$B$3:$T$640,19,0)),"")</f>
        <v>3285</v>
      </c>
      <c r="J551" s="428">
        <f t="shared" si="22"/>
        <v>0</v>
      </c>
      <c r="K551" s="307"/>
      <c r="L551" s="307"/>
      <c r="M551" s="307"/>
      <c r="N551" s="307"/>
      <c r="O551" s="307"/>
      <c r="P551" s="307"/>
      <c r="Q551" s="319"/>
      <c r="R551" s="319"/>
      <c r="S551" s="307"/>
      <c r="T551" s="319"/>
      <c r="U551" s="303"/>
      <c r="V551" s="302" t="str">
        <f t="shared" si="21"/>
        <v/>
      </c>
    </row>
    <row r="552" spans="1:22">
      <c r="A552" s="26">
        <v>549</v>
      </c>
      <c r="B552" s="329">
        <v>110912</v>
      </c>
      <c r="C552" s="278" t="str">
        <f>IFERROR(IF($B552="","",VLOOKUP($B552,名冊!$B$3:$E$640,2,0)),"")</f>
        <v>電機一</v>
      </c>
      <c r="D552" s="278" t="str">
        <f>IFERROR(IF($B552="","",VLOOKUP($B552,名冊!$B$3:$E$640,3,0)),"")</f>
        <v>林宥任</v>
      </c>
      <c r="E552" s="206">
        <f>IFERROR(IF($B552="","",VLOOKUP($B552,名冊!$B$3:$E$640,4,0)),"")</f>
        <v>112</v>
      </c>
      <c r="F552" s="180" t="str">
        <f>IF(E552="","",VLOOKUP(E552,資料!$B$4:$D$128,3,0))</f>
        <v>大社區公所</v>
      </c>
      <c r="G552" s="180" t="str">
        <f>IF(F552="","",VLOOKUP(E552,資料!$B$4:$D$128,2,0))</f>
        <v>楠梓25車</v>
      </c>
      <c r="H552" s="14" t="str">
        <f>IFERROR(IF(B552="","",IF(VLOOKUP(B552,名冊!$B$3:$K$640,7,0)="","",VLOOKUP(B552,名冊!$B$3:$K$640,7,0))),"")</f>
        <v/>
      </c>
      <c r="I552" s="431">
        <f>IFERROR(IF(B552="","",VLOOKUP(B552,名冊!$B$3:$T$640,19,0)),"")</f>
        <v>3285</v>
      </c>
      <c r="J552" s="428">
        <f t="shared" si="22"/>
        <v>0</v>
      </c>
      <c r="K552" s="307"/>
      <c r="L552" s="307"/>
      <c r="M552" s="307"/>
      <c r="N552" s="307"/>
      <c r="O552" s="307"/>
      <c r="P552" s="307"/>
      <c r="Q552" s="319"/>
      <c r="R552" s="319"/>
      <c r="S552" s="307"/>
      <c r="T552" s="319"/>
      <c r="U552" s="303"/>
      <c r="V552" s="302" t="str">
        <f t="shared" si="21"/>
        <v/>
      </c>
    </row>
    <row r="553" spans="1:22">
      <c r="A553" s="26">
        <v>550</v>
      </c>
      <c r="B553" s="329">
        <v>111103</v>
      </c>
      <c r="C553" s="278" t="str">
        <f>IFERROR(IF($B553="","",VLOOKUP($B553,名冊!$B$3:$E$640,2,0)),"")</f>
        <v>電子一甲</v>
      </c>
      <c r="D553" s="278" t="str">
        <f>IFERROR(IF($B553="","",VLOOKUP($B553,名冊!$B$3:$E$640,3,0)),"")</f>
        <v>江瑋豪</v>
      </c>
      <c r="E553" s="206">
        <f>IFERROR(IF($B553="","",VLOOKUP($B553,名冊!$B$3:$E$640,4,0)),"")</f>
        <v>112</v>
      </c>
      <c r="F553" s="180" t="str">
        <f>IF(E553="","",VLOOKUP(E553,資料!$B$4:$D$128,3,0))</f>
        <v>大社區公所</v>
      </c>
      <c r="G553" s="180" t="str">
        <f>IF(F553="","",VLOOKUP(E553,資料!$B$4:$D$128,2,0))</f>
        <v>楠梓25車</v>
      </c>
      <c r="H553" s="14" t="str">
        <f>IFERROR(IF(B553="","",IF(VLOOKUP(B553,名冊!$B$3:$K$640,7,0)="","",VLOOKUP(B553,名冊!$B$3:$K$640,7,0))),"")</f>
        <v/>
      </c>
      <c r="I553" s="431">
        <f>IFERROR(IF(B553="","",VLOOKUP(B553,名冊!$B$3:$T$640,19,0)),"")</f>
        <v>3285</v>
      </c>
      <c r="J553" s="428">
        <f t="shared" si="22"/>
        <v>0</v>
      </c>
      <c r="K553" s="307"/>
      <c r="L553" s="307"/>
      <c r="M553" s="307"/>
      <c r="N553" s="307"/>
      <c r="O553" s="307"/>
      <c r="P553" s="307"/>
      <c r="Q553" s="319"/>
      <c r="R553" s="319"/>
      <c r="S553" s="307"/>
      <c r="T553" s="319"/>
      <c r="U553" s="303"/>
      <c r="V553" s="302" t="str">
        <f t="shared" si="21"/>
        <v/>
      </c>
    </row>
    <row r="554" spans="1:22">
      <c r="A554" s="26">
        <v>551</v>
      </c>
      <c r="B554" s="329">
        <v>111112</v>
      </c>
      <c r="C554" s="278" t="str">
        <f>IFERROR(IF($B554="","",VLOOKUP($B554,名冊!$B$3:$E$640,2,0)),"")</f>
        <v>電子一甲</v>
      </c>
      <c r="D554" s="278" t="str">
        <f>IFERROR(IF($B554="","",VLOOKUP($B554,名冊!$B$3:$E$640,3,0)),"")</f>
        <v>郝祐頡</v>
      </c>
      <c r="E554" s="206">
        <f>IFERROR(IF($B554="","",VLOOKUP($B554,名冊!$B$3:$E$640,4,0)),"")</f>
        <v>112</v>
      </c>
      <c r="F554" s="180" t="str">
        <f>IF(E554="","",VLOOKUP(E554,資料!$B$4:$D$128,3,0))</f>
        <v>大社區公所</v>
      </c>
      <c r="G554" s="180" t="str">
        <f>IF(F554="","",VLOOKUP(E554,資料!$B$4:$D$128,2,0))</f>
        <v>楠梓25車</v>
      </c>
      <c r="H554" s="14" t="str">
        <f>IFERROR(IF(B554="","",IF(VLOOKUP(B554,名冊!$B$3:$K$640,7,0)="","",VLOOKUP(B554,名冊!$B$3:$K$640,7,0))),"")</f>
        <v/>
      </c>
      <c r="I554" s="431">
        <f>IFERROR(IF(B554="","",VLOOKUP(B554,名冊!$B$3:$T$640,19,0)),"")</f>
        <v>3285</v>
      </c>
      <c r="J554" s="428">
        <f t="shared" si="22"/>
        <v>0</v>
      </c>
      <c r="K554" s="307"/>
      <c r="L554" s="307"/>
      <c r="M554" s="307"/>
      <c r="N554" s="307"/>
      <c r="O554" s="307"/>
      <c r="P554" s="307"/>
      <c r="Q554" s="319"/>
      <c r="R554" s="319"/>
      <c r="S554" s="307"/>
      <c r="T554" s="319"/>
      <c r="U554" s="303"/>
      <c r="V554" s="302" t="str">
        <f t="shared" si="21"/>
        <v/>
      </c>
    </row>
    <row r="555" spans="1:22">
      <c r="A555" s="26">
        <v>552</v>
      </c>
      <c r="B555" s="329">
        <v>111425</v>
      </c>
      <c r="C555" s="278" t="str">
        <f>IFERROR(IF($B555="","",VLOOKUP($B555,名冊!$B$3:$E$640,2,0)),"")</f>
        <v>化工一</v>
      </c>
      <c r="D555" s="278" t="str">
        <f>IFERROR(IF($B555="","",VLOOKUP($B555,名冊!$B$3:$E$640,3,0)),"")</f>
        <v>黃冠傑</v>
      </c>
      <c r="E555" s="206">
        <f>IFERROR(IF($B555="","",VLOOKUP($B555,名冊!$B$3:$E$640,4,0)),"")</f>
        <v>112</v>
      </c>
      <c r="F555" s="180" t="str">
        <f>IF(E555="","",VLOOKUP(E555,資料!$B$4:$D$128,3,0))</f>
        <v>大社區公所</v>
      </c>
      <c r="G555" s="180" t="str">
        <f>IF(F555="","",VLOOKUP(E555,資料!$B$4:$D$128,2,0))</f>
        <v>楠梓25車</v>
      </c>
      <c r="H555" s="14" t="str">
        <f>IFERROR(IF(B555="","",IF(VLOOKUP(B555,名冊!$B$3:$K$640,7,0)="","",VLOOKUP(B555,名冊!$B$3:$K$640,7,0))),"")</f>
        <v/>
      </c>
      <c r="I555" s="431">
        <f>IFERROR(IF(B555="","",VLOOKUP(B555,名冊!$B$3:$T$640,19,0)),"")</f>
        <v>3285</v>
      </c>
      <c r="J555" s="428">
        <f t="shared" si="22"/>
        <v>0</v>
      </c>
      <c r="K555" s="307"/>
      <c r="L555" s="307"/>
      <c r="M555" s="307"/>
      <c r="N555" s="307"/>
      <c r="O555" s="307"/>
      <c r="P555" s="307"/>
      <c r="Q555" s="307"/>
      <c r="R555" s="307"/>
      <c r="S555" s="307"/>
      <c r="T555" s="307"/>
      <c r="U555" s="303"/>
      <c r="V555" s="302" t="str">
        <f t="shared" si="21"/>
        <v/>
      </c>
    </row>
    <row r="556" spans="1:22">
      <c r="A556" s="26">
        <v>553</v>
      </c>
      <c r="B556" s="329">
        <v>111701</v>
      </c>
      <c r="C556" s="278" t="str">
        <f>IFERROR(IF($B556="","",VLOOKUP($B556,名冊!$B$3:$E$640,2,0)),"")</f>
        <v>綜職一</v>
      </c>
      <c r="D556" s="278" t="str">
        <f>IFERROR(IF($B556="","",VLOOKUP($B556,名冊!$B$3:$E$640,3,0)),"")</f>
        <v>江鈺鈞</v>
      </c>
      <c r="E556" s="206">
        <f>IFERROR(IF($B556="","",VLOOKUP($B556,名冊!$B$3:$E$640,4,0)),"")</f>
        <v>112</v>
      </c>
      <c r="F556" s="180" t="str">
        <f>IF(E556="","",VLOOKUP(E556,資料!$B$4:$D$128,3,0))</f>
        <v>大社區公所</v>
      </c>
      <c r="G556" s="180" t="str">
        <f>IF(F556="","",VLOOKUP(E556,資料!$B$4:$D$128,2,0))</f>
        <v>楠梓25車</v>
      </c>
      <c r="H556" s="14" t="str">
        <f>IFERROR(IF(B556="","",IF(VLOOKUP(B556,名冊!$B$3:$K$640,7,0)="","",VLOOKUP(B556,名冊!$B$3:$K$640,7,0))),"")</f>
        <v/>
      </c>
      <c r="I556" s="431">
        <f>IFERROR(IF(B556="","",VLOOKUP(B556,名冊!$B$3:$T$640,19,0)),"")</f>
        <v>3285</v>
      </c>
      <c r="J556" s="428">
        <f t="shared" si="22"/>
        <v>0</v>
      </c>
      <c r="K556" s="307"/>
      <c r="L556" s="307"/>
      <c r="M556" s="307"/>
      <c r="N556" s="307"/>
      <c r="O556" s="307"/>
      <c r="P556" s="307"/>
      <c r="Q556" s="319"/>
      <c r="R556" s="319"/>
      <c r="S556" s="307"/>
      <c r="T556" s="319"/>
      <c r="U556" s="303"/>
      <c r="V556" s="302" t="str">
        <f t="shared" si="21"/>
        <v/>
      </c>
    </row>
    <row r="557" spans="1:22">
      <c r="A557" s="26">
        <v>554</v>
      </c>
      <c r="B557" s="23">
        <v>910114</v>
      </c>
      <c r="C557" s="278" t="str">
        <f>IFERROR(IF($B557="","",VLOOKUP($B557,名冊!$B$3:$E$640,2,0)),"")</f>
        <v>機電三</v>
      </c>
      <c r="D557" s="278" t="str">
        <f>IFERROR(IF($B557="","",VLOOKUP($B557,名冊!$B$3:$E$640,3,0)),"")</f>
        <v>高嘉佑</v>
      </c>
      <c r="E557" s="206">
        <f>IFERROR(IF($B557="","",VLOOKUP($B557,名冊!$B$3:$E$640,4,0)),"")</f>
        <v>112</v>
      </c>
      <c r="F557" s="180" t="str">
        <f>IF(E557="","",VLOOKUP(E557,資料!$B$4:$D$128,3,0))</f>
        <v>大社區公所</v>
      </c>
      <c r="G557" s="180" t="str">
        <f>IF(F557="","",VLOOKUP(E557,資料!$B$4:$D$128,2,0))</f>
        <v>楠梓25車</v>
      </c>
      <c r="H557" s="14" t="str">
        <f>IFERROR(IF(B557="","",IF(VLOOKUP(B557,名冊!$B$3:$K$640,7,0)="","",VLOOKUP(B557,名冊!$B$3:$K$640,7,0))),"")</f>
        <v/>
      </c>
      <c r="I557" s="431">
        <f>IFERROR(IF(B557="","",VLOOKUP(B557,名冊!$B$3:$T$640,19,0)),"")</f>
        <v>1752</v>
      </c>
      <c r="J557" s="428">
        <f t="shared" si="22"/>
        <v>0</v>
      </c>
      <c r="K557" s="307"/>
      <c r="L557" s="307"/>
      <c r="M557" s="307"/>
      <c r="N557" s="307"/>
      <c r="O557" s="307"/>
      <c r="P557" s="307"/>
      <c r="Q557" s="319"/>
      <c r="R557" s="319"/>
      <c r="S557" s="307"/>
      <c r="T557" s="319"/>
      <c r="U557" s="303"/>
      <c r="V557" s="302" t="str">
        <f t="shared" si="21"/>
        <v/>
      </c>
    </row>
    <row r="558" spans="1:22">
      <c r="A558" s="26">
        <v>555</v>
      </c>
      <c r="B558" s="23">
        <v>911115</v>
      </c>
      <c r="C558" s="278" t="str">
        <f>IFERROR(IF($B558="","",VLOOKUP($B558,名冊!$B$3:$E$640,2,0)),"")</f>
        <v>電子三甲</v>
      </c>
      <c r="D558" s="278" t="str">
        <f>IFERROR(IF($B558="","",VLOOKUP($B558,名冊!$B$3:$E$640,3,0)),"")</f>
        <v>陳敬珉</v>
      </c>
      <c r="E558" s="206">
        <f>IFERROR(IF($B558="","",VLOOKUP($B558,名冊!$B$3:$E$640,4,0)),"")</f>
        <v>112</v>
      </c>
      <c r="F558" s="180" t="str">
        <f>IF(E558="","",VLOOKUP(E558,資料!$B$4:$D$128,3,0))</f>
        <v>大社區公所</v>
      </c>
      <c r="G558" s="180" t="str">
        <f>IF(F558="","",VLOOKUP(E558,資料!$B$4:$D$128,2,0))</f>
        <v>楠梓25車</v>
      </c>
      <c r="H558" s="14" t="str">
        <f>IFERROR(IF(B558="","",IF(VLOOKUP(B558,名冊!$B$3:$K$640,7,0)="","",VLOOKUP(B558,名冊!$B$3:$K$640,7,0))),"")</f>
        <v/>
      </c>
      <c r="I558" s="431">
        <f>IFERROR(IF(B558="","",VLOOKUP(B558,名冊!$B$3:$T$640,19,0)),"")</f>
        <v>1752</v>
      </c>
      <c r="J558" s="428">
        <f t="shared" si="22"/>
        <v>0</v>
      </c>
      <c r="K558" s="307"/>
      <c r="L558" s="307"/>
      <c r="M558" s="307"/>
      <c r="N558" s="307"/>
      <c r="O558" s="307"/>
      <c r="P558" s="307"/>
      <c r="Q558" s="319"/>
      <c r="R558" s="319"/>
      <c r="S558" s="307"/>
      <c r="T558" s="319"/>
      <c r="U558" s="303"/>
      <c r="V558" s="302" t="str">
        <f t="shared" si="21"/>
        <v/>
      </c>
    </row>
    <row r="559" spans="1:22">
      <c r="A559" s="26">
        <v>556</v>
      </c>
      <c r="B559" s="23">
        <v>911712</v>
      </c>
      <c r="C559" s="278" t="str">
        <f>IFERROR(IF($B559="","",VLOOKUP($B559,名冊!$B$3:$E$640,2,0)),"")</f>
        <v>綜職三</v>
      </c>
      <c r="D559" s="278" t="str">
        <f>IFERROR(IF($B559="","",VLOOKUP($B559,名冊!$B$3:$E$640,3,0)),"")</f>
        <v>陳家賦</v>
      </c>
      <c r="E559" s="206">
        <f>IFERROR(IF($B559="","",VLOOKUP($B559,名冊!$B$3:$E$640,4,0)),"")</f>
        <v>112</v>
      </c>
      <c r="F559" s="180" t="str">
        <f>IF(E559="","",VLOOKUP(E559,資料!$B$4:$D$128,3,0))</f>
        <v>大社區公所</v>
      </c>
      <c r="G559" s="180" t="str">
        <f>IF(F559="","",VLOOKUP(E559,資料!$B$4:$D$128,2,0))</f>
        <v>楠梓25車</v>
      </c>
      <c r="H559" s="14" t="str">
        <f>IFERROR(IF(B559="","",IF(VLOOKUP(B559,名冊!$B$3:$K$640,7,0)="","",VLOOKUP(B559,名冊!$B$3:$K$640,7,0))),"")</f>
        <v/>
      </c>
      <c r="I559" s="431">
        <f>IFERROR(IF(B559="","",VLOOKUP(B559,名冊!$B$3:$T$640,19,0)),"")</f>
        <v>1752</v>
      </c>
      <c r="J559" s="428">
        <f t="shared" si="22"/>
        <v>0</v>
      </c>
      <c r="K559" s="307"/>
      <c r="L559" s="307"/>
      <c r="M559" s="307"/>
      <c r="N559" s="307"/>
      <c r="O559" s="307"/>
      <c r="P559" s="307"/>
      <c r="Q559" s="319"/>
      <c r="R559" s="319"/>
      <c r="S559" s="307"/>
      <c r="T559" s="319"/>
      <c r="U559" s="303"/>
      <c r="V559" s="302" t="str">
        <f t="shared" si="21"/>
        <v/>
      </c>
    </row>
    <row r="560" spans="1:22">
      <c r="A560" s="26">
        <v>557</v>
      </c>
      <c r="B560" s="23" t="s">
        <v>737</v>
      </c>
      <c r="C560" s="278" t="str">
        <f>IFERROR(IF($B560="","",VLOOKUP($B560,名冊!$B$3:$E$640,2,0)),"")</f>
        <v>汽車二甲</v>
      </c>
      <c r="D560" s="278" t="str">
        <f>IFERROR(IF($B560="","",VLOOKUP($B560,名冊!$B$3:$E$640,3,0)),"")</f>
        <v>李俊緯</v>
      </c>
      <c r="E560" s="206">
        <f>IFERROR(IF($B560="","",VLOOKUP($B560,名冊!$B$3:$E$640,4,0)),"")</f>
        <v>112</v>
      </c>
      <c r="F560" s="180" t="str">
        <f>IF(E560="","",VLOOKUP(E560,資料!$B$4:$D$128,3,0))</f>
        <v>大社區公所</v>
      </c>
      <c r="G560" s="180" t="str">
        <f>IF(F560="","",VLOOKUP(E560,資料!$B$4:$D$128,2,0))</f>
        <v>楠梓25車</v>
      </c>
      <c r="H560" s="14" t="str">
        <f>IFERROR(IF(B560="","",IF(VLOOKUP(B560,名冊!$B$3:$K$640,7,0)="","",VLOOKUP(B560,名冊!$B$3:$K$640,7,0))),"")</f>
        <v/>
      </c>
      <c r="I560" s="431">
        <f>IFERROR(IF(B560="","",VLOOKUP(B560,名冊!$B$3:$T$640,19,0)),"")</f>
        <v>3285</v>
      </c>
      <c r="J560" s="428">
        <f t="shared" si="22"/>
        <v>0</v>
      </c>
      <c r="K560" s="307"/>
      <c r="L560" s="307"/>
      <c r="M560" s="307"/>
      <c r="N560" s="307"/>
      <c r="O560" s="307"/>
      <c r="P560" s="307"/>
      <c r="Q560" s="319"/>
      <c r="R560" s="319"/>
      <c r="S560" s="307"/>
      <c r="T560" s="319"/>
      <c r="U560" s="303"/>
      <c r="V560" s="302" t="str">
        <f t="shared" si="21"/>
        <v/>
      </c>
    </row>
    <row r="561" spans="1:22">
      <c r="A561" s="26">
        <v>558</v>
      </c>
      <c r="B561" s="23" t="s">
        <v>756</v>
      </c>
      <c r="C561" s="278" t="str">
        <f>IFERROR(IF($B561="","",VLOOKUP($B561,名冊!$B$3:$E$640,2,0)),"")</f>
        <v>汽車二乙</v>
      </c>
      <c r="D561" s="278" t="str">
        <f>IFERROR(IF($B561="","",VLOOKUP($B561,名冊!$B$3:$E$640,3,0)),"")</f>
        <v>吳東益</v>
      </c>
      <c r="E561" s="206">
        <f>IFERROR(IF($B561="","",VLOOKUP($B561,名冊!$B$3:$E$640,4,0)),"")</f>
        <v>112</v>
      </c>
      <c r="F561" s="180" t="str">
        <f>IF(E561="","",VLOOKUP(E561,資料!$B$4:$D$128,3,0))</f>
        <v>大社區公所</v>
      </c>
      <c r="G561" s="180" t="str">
        <f>IF(F561="","",VLOOKUP(E561,資料!$B$4:$D$128,2,0))</f>
        <v>楠梓25車</v>
      </c>
      <c r="H561" s="14" t="str">
        <f>IFERROR(IF(B561="","",IF(VLOOKUP(B561,名冊!$B$3:$K$640,7,0)="","",VLOOKUP(B561,名冊!$B$3:$K$640,7,0))),"")</f>
        <v/>
      </c>
      <c r="I561" s="431">
        <f>IFERROR(IF(B561="","",VLOOKUP(B561,名冊!$B$3:$T$640,19,0)),"")</f>
        <v>3285</v>
      </c>
      <c r="J561" s="428">
        <f t="shared" si="22"/>
        <v>0</v>
      </c>
      <c r="K561" s="307"/>
      <c r="L561" s="307"/>
      <c r="M561" s="307"/>
      <c r="N561" s="307"/>
      <c r="O561" s="307"/>
      <c r="P561" s="307"/>
      <c r="Q561" s="319"/>
      <c r="R561" s="319"/>
      <c r="S561" s="307"/>
      <c r="T561" s="319"/>
      <c r="U561" s="303"/>
      <c r="V561" s="302" t="str">
        <f t="shared" si="21"/>
        <v/>
      </c>
    </row>
    <row r="562" spans="1:22">
      <c r="A562" s="26">
        <v>559</v>
      </c>
      <c r="B562" s="23" t="s">
        <v>773</v>
      </c>
      <c r="C562" s="278" t="str">
        <f>IFERROR(IF($B562="","",VLOOKUP($B562,名冊!$B$3:$E$640,2,0)),"")</f>
        <v>汽車二乙</v>
      </c>
      <c r="D562" s="278" t="str">
        <f>IFERROR(IF($B562="","",VLOOKUP($B562,名冊!$B$3:$E$640,3,0)),"")</f>
        <v>楊品昱</v>
      </c>
      <c r="E562" s="206">
        <f>IFERROR(IF($B562="","",VLOOKUP($B562,名冊!$B$3:$E$640,4,0)),"")</f>
        <v>112</v>
      </c>
      <c r="F562" s="180" t="str">
        <f>IF(E562="","",VLOOKUP(E562,資料!$B$4:$D$128,3,0))</f>
        <v>大社區公所</v>
      </c>
      <c r="G562" s="180" t="str">
        <f>IF(F562="","",VLOOKUP(E562,資料!$B$4:$D$128,2,0))</f>
        <v>楠梓25車</v>
      </c>
      <c r="H562" s="14" t="str">
        <f>IFERROR(IF(B562="","",IF(VLOOKUP(B562,名冊!$B$3:$K$640,7,0)="","",VLOOKUP(B562,名冊!$B$3:$K$640,7,0))),"")</f>
        <v/>
      </c>
      <c r="I562" s="431">
        <f>IFERROR(IF(B562="","",VLOOKUP(B562,名冊!$B$3:$T$640,19,0)),"")</f>
        <v>3285</v>
      </c>
      <c r="J562" s="428">
        <f t="shared" si="22"/>
        <v>0</v>
      </c>
      <c r="K562" s="307"/>
      <c r="L562" s="307"/>
      <c r="M562" s="307"/>
      <c r="N562" s="307"/>
      <c r="O562" s="307"/>
      <c r="P562" s="307"/>
      <c r="Q562" s="319"/>
      <c r="R562" s="319"/>
      <c r="S562" s="307"/>
      <c r="T562" s="319"/>
      <c r="U562" s="303"/>
      <c r="V562" s="302" t="str">
        <f t="shared" si="21"/>
        <v/>
      </c>
    </row>
    <row r="563" spans="1:22">
      <c r="A563" s="26">
        <v>560</v>
      </c>
      <c r="B563" s="329" t="s">
        <v>795</v>
      </c>
      <c r="C563" s="278" t="str">
        <f>IFERROR(IF($B563="","",VLOOKUP($B563,名冊!$B$3:$E$640,2,0)),"")</f>
        <v>電機二甲</v>
      </c>
      <c r="D563" s="278" t="str">
        <f>IFERROR(IF($B563="","",VLOOKUP($B563,名冊!$B$3:$E$640,3,0)),"")</f>
        <v>許力仁</v>
      </c>
      <c r="E563" s="206">
        <f>IFERROR(IF($B563="","",VLOOKUP($B563,名冊!$B$3:$E$640,4,0)),"")</f>
        <v>112</v>
      </c>
      <c r="F563" s="180" t="str">
        <f>IF(E563="","",VLOOKUP(E563,資料!$B$4:$D$128,3,0))</f>
        <v>大社區公所</v>
      </c>
      <c r="G563" s="180" t="str">
        <f>IF(F563="","",VLOOKUP(E563,資料!$B$4:$D$128,2,0))</f>
        <v>楠梓25車</v>
      </c>
      <c r="H563" s="14" t="str">
        <f>IFERROR(IF(B563="","",IF(VLOOKUP(B563,名冊!$B$3:$K$640,7,0)="","",VLOOKUP(B563,名冊!$B$3:$K$640,7,0))),"")</f>
        <v/>
      </c>
      <c r="I563" s="431">
        <f>IFERROR(IF(B563="","",VLOOKUP(B563,名冊!$B$3:$T$640,19,0)),"")</f>
        <v>3285</v>
      </c>
      <c r="J563" s="428">
        <f t="shared" si="22"/>
        <v>0</v>
      </c>
      <c r="K563" s="307"/>
      <c r="L563" s="307"/>
      <c r="M563" s="307"/>
      <c r="N563" s="307"/>
      <c r="O563" s="307"/>
      <c r="P563" s="307"/>
      <c r="Q563" s="319"/>
      <c r="R563" s="319"/>
      <c r="S563" s="307"/>
      <c r="T563" s="319"/>
      <c r="U563" s="303"/>
      <c r="V563" s="302" t="str">
        <f t="shared" si="21"/>
        <v/>
      </c>
    </row>
    <row r="564" spans="1:22">
      <c r="A564" s="26">
        <v>561</v>
      </c>
      <c r="B564" s="329" t="s">
        <v>865</v>
      </c>
      <c r="C564" s="278" t="str">
        <f>IFERROR(IF($B564="","",VLOOKUP($B564,名冊!$B$3:$E$640,2,0)),"")</f>
        <v>資訊二</v>
      </c>
      <c r="D564" s="278" t="str">
        <f>IFERROR(IF($B564="","",VLOOKUP($B564,名冊!$B$3:$E$640,3,0)),"")</f>
        <v>楊傑旭</v>
      </c>
      <c r="E564" s="206">
        <f>IFERROR(IF($B564="","",VLOOKUP($B564,名冊!$B$3:$E$640,4,0)),"")</f>
        <v>112</v>
      </c>
      <c r="F564" s="180" t="str">
        <f>IF(E564="","",VLOOKUP(E564,資料!$B$4:$D$128,3,0))</f>
        <v>大社區公所</v>
      </c>
      <c r="G564" s="180" t="str">
        <f>IF(F564="","",VLOOKUP(E564,資料!$B$4:$D$128,2,0))</f>
        <v>楠梓25車</v>
      </c>
      <c r="H564" s="14" t="str">
        <f>IFERROR(IF(B564="","",IF(VLOOKUP(B564,名冊!$B$3:$K$640,7,0)="","",VLOOKUP(B564,名冊!$B$3:$K$640,7,0))),"")</f>
        <v/>
      </c>
      <c r="I564" s="431">
        <f>IFERROR(IF(B564="","",VLOOKUP(B564,名冊!$B$3:$T$640,19,0)),"")</f>
        <v>3285</v>
      </c>
      <c r="J564" s="428">
        <f t="shared" si="22"/>
        <v>0</v>
      </c>
      <c r="K564" s="307"/>
      <c r="L564" s="307"/>
      <c r="M564" s="307"/>
      <c r="N564" s="307"/>
      <c r="O564" s="307"/>
      <c r="P564" s="307"/>
      <c r="Q564" s="319"/>
      <c r="R564" s="319"/>
      <c r="S564" s="307"/>
      <c r="T564" s="319"/>
      <c r="U564" s="303"/>
      <c r="V564" s="302" t="str">
        <f t="shared" si="21"/>
        <v/>
      </c>
    </row>
    <row r="565" spans="1:22">
      <c r="A565" s="26">
        <v>562</v>
      </c>
      <c r="B565" s="329">
        <v>111633</v>
      </c>
      <c r="C565" s="278" t="str">
        <f>IFERROR(IF($B565="","",VLOOKUP($B565,名冊!$B$3:$E$640,2,0)),"")</f>
        <v>室設一</v>
      </c>
      <c r="D565" s="278" t="str">
        <f>IFERROR(IF($B565="","",VLOOKUP($B565,名冊!$B$3:$E$640,3,0)),"")</f>
        <v>江文展</v>
      </c>
      <c r="E565" s="206">
        <f>IFERROR(IF($B565="","",VLOOKUP($B565,名冊!$B$3:$E$640,4,0)),"")</f>
        <v>112</v>
      </c>
      <c r="F565" s="180" t="str">
        <f>IF(E565="","",VLOOKUP(E565,資料!$B$4:$D$128,3,0))</f>
        <v>大社區公所</v>
      </c>
      <c r="G565" s="180" t="str">
        <f>IF(F565="","",VLOOKUP(E565,資料!$B$4:$D$128,2,0))</f>
        <v>楠梓25車</v>
      </c>
      <c r="H565" s="14" t="str">
        <f>IFERROR(IF(B565="","",IF(VLOOKUP(B565,名冊!$B$3:$K$640,7,0)="","",VLOOKUP(B565,名冊!$B$3:$K$640,7,0))),"")</f>
        <v/>
      </c>
      <c r="I565" s="431">
        <f>IFERROR(IF(B565="","",VLOOKUP(B565,名冊!$B$3:$T$640,19,0)),"")</f>
        <v>3285</v>
      </c>
      <c r="J565" s="428">
        <f t="shared" si="22"/>
        <v>0</v>
      </c>
      <c r="K565" s="307"/>
      <c r="L565" s="307"/>
      <c r="M565" s="307"/>
      <c r="N565" s="307"/>
      <c r="O565" s="307"/>
      <c r="P565" s="307"/>
      <c r="Q565" s="319"/>
      <c r="R565" s="319"/>
      <c r="S565" s="307"/>
      <c r="T565" s="319"/>
      <c r="U565" s="303"/>
      <c r="V565" s="302" t="str">
        <f t="shared" si="21"/>
        <v/>
      </c>
    </row>
    <row r="566" spans="1:22">
      <c r="A566" s="26">
        <v>563</v>
      </c>
      <c r="B566" s="23">
        <v>911020</v>
      </c>
      <c r="C566" s="278" t="str">
        <f>IFERROR(IF($B566="","",VLOOKUP($B566,名冊!$B$3:$E$640,2,0)),"")</f>
        <v>電機三乙</v>
      </c>
      <c r="D566" s="278" t="str">
        <f>IFERROR(IF($B566="","",VLOOKUP($B566,名冊!$B$3:$E$640,3,0)),"")</f>
        <v>黃煜祐</v>
      </c>
      <c r="E566" s="206">
        <f>IFERROR(IF($B566="","",VLOOKUP($B566,名冊!$B$3:$E$640,4,0)),"")</f>
        <v>116</v>
      </c>
      <c r="F566" s="180" t="str">
        <f>IF(E566="","",VLOOKUP(E566,資料!$B$4:$D$128,3,0))</f>
        <v>鳳山厝廟口(7-11對面)</v>
      </c>
      <c r="G566" s="180" t="str">
        <f>IF(F566="","",VLOOKUP(E566,資料!$B$4:$D$128,2,0))</f>
        <v>楠梓25車</v>
      </c>
      <c r="H566" s="14" t="str">
        <f>IFERROR(IF(B566="","",IF(VLOOKUP(B566,名冊!$B$3:$K$640,7,0)="","",VLOOKUP(B566,名冊!$B$3:$K$640,7,0))),"")</f>
        <v/>
      </c>
      <c r="I566" s="431">
        <f>IFERROR(IF(B566="","",VLOOKUP(B566,名冊!$B$3:$T$640,19,0)),"")</f>
        <v>1728</v>
      </c>
      <c r="J566" s="428">
        <f t="shared" si="22"/>
        <v>0</v>
      </c>
      <c r="K566" s="307"/>
      <c r="L566" s="307"/>
      <c r="M566" s="307"/>
      <c r="N566" s="307"/>
      <c r="O566" s="307"/>
      <c r="P566" s="307"/>
      <c r="Q566" s="319"/>
      <c r="R566" s="319"/>
      <c r="S566" s="307"/>
      <c r="T566" s="319"/>
      <c r="U566" s="303"/>
      <c r="V566" s="302" t="str">
        <f t="shared" si="21"/>
        <v/>
      </c>
    </row>
    <row r="567" spans="1:22">
      <c r="A567" s="26">
        <v>564</v>
      </c>
      <c r="B567" s="329" t="s">
        <v>911</v>
      </c>
      <c r="C567" s="278" t="str">
        <f>IFERROR(IF($B567="","",VLOOKUP($B567,名冊!$B$3:$E$640,2,0)),"")</f>
        <v>室設二</v>
      </c>
      <c r="D567" s="278" t="str">
        <f>IFERROR(IF($B567="","",VLOOKUP($B567,名冊!$B$3:$E$640,3,0)),"")</f>
        <v>陳佳琪</v>
      </c>
      <c r="E567" s="206">
        <f>IFERROR(IF($B567="","",VLOOKUP($B567,名冊!$B$3:$E$640,4,0)),"")</f>
        <v>116</v>
      </c>
      <c r="F567" s="180" t="str">
        <f>IF(E567="","",VLOOKUP(E567,資料!$B$4:$D$128,3,0))</f>
        <v>鳳山厝廟口(7-11對面)</v>
      </c>
      <c r="G567" s="180" t="str">
        <f>IF(F567="","",VLOOKUP(E567,資料!$B$4:$D$128,2,0))</f>
        <v>楠梓25車</v>
      </c>
      <c r="H567" s="14" t="str">
        <f>IFERROR(IF(B567="","",IF(VLOOKUP(B567,名冊!$B$3:$K$640,7,0)="","",VLOOKUP(B567,名冊!$B$3:$K$640,7,0))),"")</f>
        <v/>
      </c>
      <c r="I567" s="431">
        <f>IFERROR(IF(B567="","",VLOOKUP(B567,名冊!$B$3:$T$640,19,0)),"")</f>
        <v>3240</v>
      </c>
      <c r="J567" s="428">
        <f t="shared" si="22"/>
        <v>0</v>
      </c>
      <c r="K567" s="307"/>
      <c r="L567" s="307"/>
      <c r="M567" s="307"/>
      <c r="N567" s="307"/>
      <c r="O567" s="307"/>
      <c r="P567" s="307"/>
      <c r="Q567" s="319"/>
      <c r="R567" s="319"/>
      <c r="S567" s="307"/>
      <c r="T567" s="319"/>
      <c r="U567" s="303"/>
      <c r="V567" s="302" t="str">
        <f t="shared" si="21"/>
        <v/>
      </c>
    </row>
    <row r="568" spans="1:22">
      <c r="A568" s="26">
        <v>565</v>
      </c>
      <c r="B568" s="329">
        <v>110726</v>
      </c>
      <c r="C568" s="278" t="str">
        <f>IFERROR(IF($B568="","",VLOOKUP($B568,名冊!$B$3:$E$640,2,0)),"")</f>
        <v>汽車一甲</v>
      </c>
      <c r="D568" s="278" t="str">
        <f>IFERROR(IF($B568="","",VLOOKUP($B568,名冊!$B$3:$E$640,3,0)),"")</f>
        <v>黃梓銨</v>
      </c>
      <c r="E568" s="206">
        <f>IFERROR(IF($B568="","",VLOOKUP($B568,名冊!$B$3:$E$640,4,0)),"")</f>
        <v>115</v>
      </c>
      <c r="F568" s="180" t="str">
        <f>IF(E568="","",VLOOKUP(E568,資料!$B$4:$D$128,3,0))</f>
        <v>深水坑(英達超市)</v>
      </c>
      <c r="G568" s="180" t="str">
        <f>IF(F568="","",VLOOKUP(E568,資料!$B$4:$D$128,2,0))</f>
        <v>燕巢26車</v>
      </c>
      <c r="H568" s="14" t="str">
        <f>IFERROR(IF(B568="","",IF(VLOOKUP(B568,名冊!$B$3:$K$640,7,0)="","",VLOOKUP(B568,名冊!$B$3:$K$640,7,0))),"")</f>
        <v/>
      </c>
      <c r="I568" s="431">
        <f>IFERROR(IF(B568="","",VLOOKUP(B568,名冊!$B$3:$T$640,19,0)),"")</f>
        <v>3735</v>
      </c>
      <c r="J568" s="428">
        <f t="shared" si="22"/>
        <v>0</v>
      </c>
      <c r="K568" s="307"/>
      <c r="L568" s="307"/>
      <c r="M568" s="307"/>
      <c r="N568" s="307"/>
      <c r="O568" s="307"/>
      <c r="P568" s="307"/>
      <c r="Q568" s="319"/>
      <c r="R568" s="319"/>
      <c r="S568" s="307"/>
      <c r="T568" s="319"/>
      <c r="U568" s="303"/>
      <c r="V568" s="302" t="str">
        <f t="shared" si="21"/>
        <v/>
      </c>
    </row>
    <row r="569" spans="1:22">
      <c r="A569" s="26">
        <v>566</v>
      </c>
      <c r="B569" s="23">
        <v>910802</v>
      </c>
      <c r="C569" s="278" t="str">
        <f>IFERROR(IF($B569="","",VLOOKUP($B569,名冊!$B$3:$E$640,2,0)),"")</f>
        <v>汽車三乙</v>
      </c>
      <c r="D569" s="278" t="str">
        <f>IFERROR(IF($B569="","",VLOOKUP($B569,名冊!$B$3:$E$640,3,0)),"")</f>
        <v>劉芳慈</v>
      </c>
      <c r="E569" s="206">
        <f>IFERROR(IF($B569="","",VLOOKUP($B569,名冊!$B$3:$E$640,4,0)),"")</f>
        <v>115</v>
      </c>
      <c r="F569" s="180" t="str">
        <f>IF(E569="","",VLOOKUP(E569,資料!$B$4:$D$128,3,0))</f>
        <v>深水坑(英達超市)</v>
      </c>
      <c r="G569" s="180" t="str">
        <f>IF(F569="","",VLOOKUP(E569,資料!$B$4:$D$128,2,0))</f>
        <v>燕巢26車</v>
      </c>
      <c r="H569" s="14" t="str">
        <f>IFERROR(IF(B569="","",IF(VLOOKUP(B569,名冊!$B$3:$K$640,7,0)="","",VLOOKUP(B569,名冊!$B$3:$K$640,7,0))),"")</f>
        <v/>
      </c>
      <c r="I569" s="431">
        <f>IFERROR(IF(B569="","",VLOOKUP(B569,名冊!$B$3:$T$640,19,0)),"")</f>
        <v>1992</v>
      </c>
      <c r="J569" s="428">
        <f t="shared" si="22"/>
        <v>0</v>
      </c>
      <c r="K569" s="307"/>
      <c r="L569" s="307"/>
      <c r="M569" s="307"/>
      <c r="N569" s="307"/>
      <c r="O569" s="307"/>
      <c r="P569" s="307"/>
      <c r="Q569" s="319"/>
      <c r="R569" s="319"/>
      <c r="S569" s="307"/>
      <c r="T569" s="319"/>
      <c r="U569" s="303"/>
      <c r="V569" s="302" t="str">
        <f t="shared" si="21"/>
        <v/>
      </c>
    </row>
    <row r="570" spans="1:22">
      <c r="A570" s="26">
        <v>567</v>
      </c>
      <c r="B570" s="23">
        <v>911711</v>
      </c>
      <c r="C570" s="278" t="str">
        <f>IFERROR(IF($B570="","",VLOOKUP($B570,名冊!$B$3:$E$640,2,0)),"")</f>
        <v>綜職三</v>
      </c>
      <c r="D570" s="278" t="str">
        <f>IFERROR(IF($B570="","",VLOOKUP($B570,名冊!$B$3:$E$640,3,0)),"")</f>
        <v>陳俊名</v>
      </c>
      <c r="E570" s="206">
        <f>IFERROR(IF($B570="","",VLOOKUP($B570,名冊!$B$3:$E$640,4,0)),"")</f>
        <v>115</v>
      </c>
      <c r="F570" s="180" t="str">
        <f>IF(E570="","",VLOOKUP(E570,資料!$B$4:$D$128,3,0))</f>
        <v>深水坑(英達超市)</v>
      </c>
      <c r="G570" s="180" t="str">
        <f>IF(F570="","",VLOOKUP(E570,資料!$B$4:$D$128,2,0))</f>
        <v>燕巢26車</v>
      </c>
      <c r="H570" s="14" t="str">
        <f>IFERROR(IF(B570="","",IF(VLOOKUP(B570,名冊!$B$3:$K$640,7,0)="","",VLOOKUP(B570,名冊!$B$3:$K$640,7,0))),"")</f>
        <v/>
      </c>
      <c r="I570" s="431">
        <f>IFERROR(IF(B570="","",VLOOKUP(B570,名冊!$B$3:$T$640,19,0)),"")</f>
        <v>1992</v>
      </c>
      <c r="J570" s="428">
        <f t="shared" si="22"/>
        <v>0</v>
      </c>
      <c r="K570" s="307"/>
      <c r="L570" s="307"/>
      <c r="M570" s="307"/>
      <c r="N570" s="307"/>
      <c r="O570" s="307"/>
      <c r="P570" s="307"/>
      <c r="Q570" s="319"/>
      <c r="R570" s="319"/>
      <c r="S570" s="307"/>
      <c r="T570" s="319"/>
      <c r="U570" s="303"/>
      <c r="V570" s="302" t="str">
        <f t="shared" si="21"/>
        <v/>
      </c>
    </row>
    <row r="571" spans="1:22">
      <c r="A571" s="26">
        <v>568</v>
      </c>
      <c r="B571" s="329">
        <v>110937</v>
      </c>
      <c r="C571" s="278" t="str">
        <f>IFERROR(IF($B571="","",VLOOKUP($B571,名冊!$B$3:$E$640,2,0)),"")</f>
        <v>電機一</v>
      </c>
      <c r="D571" s="278" t="str">
        <f>IFERROR(IF($B571="","",VLOOKUP($B571,名冊!$B$3:$E$640,3,0)),"")</f>
        <v>蘇志龍</v>
      </c>
      <c r="E571" s="206">
        <f>IFERROR(IF($B571="","",VLOOKUP($B571,名冊!$B$3:$E$640,4,0)),"")</f>
        <v>120</v>
      </c>
      <c r="F571" s="180" t="str">
        <f>IF(E571="","",VLOOKUP(E571,資料!$B$4:$D$128,3,0))</f>
        <v>角宿</v>
      </c>
      <c r="G571" s="180" t="str">
        <f>IF(F571="","",VLOOKUP(E571,資料!$B$4:$D$128,2,0))</f>
        <v>燕巢26車</v>
      </c>
      <c r="H571" s="14" t="str">
        <f>IFERROR(IF(B571="","",IF(VLOOKUP(B571,名冊!$B$3:$K$640,7,0)="","",VLOOKUP(B571,名冊!$B$3:$K$640,7,0))),"")</f>
        <v/>
      </c>
      <c r="I571" s="431">
        <f>IFERROR(IF(B571="","",VLOOKUP(B571,名冊!$B$3:$T$640,19,0)),"")</f>
        <v>3015</v>
      </c>
      <c r="J571" s="428">
        <f t="shared" si="22"/>
        <v>0</v>
      </c>
      <c r="K571" s="307"/>
      <c r="L571" s="307"/>
      <c r="M571" s="307"/>
      <c r="N571" s="307"/>
      <c r="O571" s="307"/>
      <c r="P571" s="307"/>
      <c r="Q571" s="307"/>
      <c r="R571" s="307"/>
      <c r="S571" s="307"/>
      <c r="T571" s="307"/>
      <c r="U571" s="303"/>
      <c r="V571" s="302" t="str">
        <f t="shared" si="21"/>
        <v/>
      </c>
    </row>
    <row r="572" spans="1:22">
      <c r="A572" s="26">
        <v>569</v>
      </c>
      <c r="B572" s="329">
        <v>110205</v>
      </c>
      <c r="C572" s="278" t="str">
        <f>IFERROR(IF($B572="","",VLOOKUP($B572,名冊!$B$3:$E$640,2,0)),"")</f>
        <v>食品一</v>
      </c>
      <c r="D572" s="278" t="str">
        <f>IFERROR(IF($B572="","",VLOOKUP($B572,名冊!$B$3:$E$640,3,0)),"")</f>
        <v>陳姿妘</v>
      </c>
      <c r="E572" s="206">
        <f>IFERROR(IF($B572="","",VLOOKUP($B572,名冊!$B$3:$E$640,4,0)),"")</f>
        <v>121</v>
      </c>
      <c r="F572" s="180" t="str">
        <f>IF(E572="","",VLOOKUP(E572,資料!$B$4:$D$128,3,0))</f>
        <v>燕巢(丹丹漢堡)</v>
      </c>
      <c r="G572" s="180" t="str">
        <f>IF(F572="","",VLOOKUP(E572,資料!$B$4:$D$128,2,0))</f>
        <v>燕巢26車</v>
      </c>
      <c r="H572" s="14" t="str">
        <f>IFERROR(IF(B572="","",IF(VLOOKUP(B572,名冊!$B$3:$K$640,7,0)="","",VLOOKUP(B572,名冊!$B$3:$K$640,7,0))),"")</f>
        <v/>
      </c>
      <c r="I572" s="431">
        <f>IFERROR(IF(B572="","",VLOOKUP(B572,名冊!$B$3:$T$640,19,0)),"")</f>
        <v>3015</v>
      </c>
      <c r="J572" s="428">
        <f t="shared" si="22"/>
        <v>0</v>
      </c>
      <c r="K572" s="307"/>
      <c r="L572" s="307"/>
      <c r="M572" s="307"/>
      <c r="N572" s="307"/>
      <c r="O572" s="307"/>
      <c r="P572" s="307"/>
      <c r="Q572" s="307"/>
      <c r="R572" s="307"/>
      <c r="S572" s="307"/>
      <c r="T572" s="307"/>
      <c r="U572" s="303"/>
      <c r="V572" s="302" t="str">
        <f t="shared" si="21"/>
        <v/>
      </c>
    </row>
    <row r="573" spans="1:22">
      <c r="A573" s="26">
        <v>570</v>
      </c>
      <c r="B573" s="329">
        <v>110227</v>
      </c>
      <c r="C573" s="278" t="str">
        <f>IFERROR(IF($B573="","",VLOOKUP($B573,名冊!$B$3:$E$640,2,0)),"")</f>
        <v>食品一</v>
      </c>
      <c r="D573" s="278" t="str">
        <f>IFERROR(IF($B573="","",VLOOKUP($B573,名冊!$B$3:$E$640,3,0)),"")</f>
        <v>張臣羽</v>
      </c>
      <c r="E573" s="206">
        <f>IFERROR(IF($B573="","",VLOOKUP($B573,名冊!$B$3:$E$640,4,0)),"")</f>
        <v>121</v>
      </c>
      <c r="F573" s="180" t="str">
        <f>IF(E573="","",VLOOKUP(E573,資料!$B$4:$D$128,3,0))</f>
        <v>燕巢(丹丹漢堡)</v>
      </c>
      <c r="G573" s="180" t="str">
        <f>IF(F573="","",VLOOKUP(E573,資料!$B$4:$D$128,2,0))</f>
        <v>燕巢26車</v>
      </c>
      <c r="H573" s="14" t="str">
        <f>IFERROR(IF(B573="","",IF(VLOOKUP(B573,名冊!$B$3:$K$640,7,0)="","",VLOOKUP(B573,名冊!$B$3:$K$640,7,0))),"")</f>
        <v/>
      </c>
      <c r="I573" s="431">
        <f>IFERROR(IF(B573="","",VLOOKUP(B573,名冊!$B$3:$T$640,19,0)),"")</f>
        <v>3015</v>
      </c>
      <c r="J573" s="428">
        <f t="shared" si="22"/>
        <v>0</v>
      </c>
      <c r="K573" s="307"/>
      <c r="L573" s="307"/>
      <c r="M573" s="307"/>
      <c r="N573" s="307"/>
      <c r="O573" s="307"/>
      <c r="P573" s="307"/>
      <c r="Q573" s="307"/>
      <c r="R573" s="307"/>
      <c r="S573" s="307"/>
      <c r="T573" s="307"/>
      <c r="U573" s="303"/>
      <c r="V573" s="302" t="str">
        <f t="shared" si="21"/>
        <v/>
      </c>
    </row>
    <row r="574" spans="1:22">
      <c r="A574" s="26">
        <v>571</v>
      </c>
      <c r="B574" s="329">
        <v>110519</v>
      </c>
      <c r="C574" s="278" t="str">
        <f>IFERROR(IF($B574="","",VLOOKUP($B574,名冊!$B$3:$E$640,2,0)),"")</f>
        <v>機械一甲</v>
      </c>
      <c r="D574" s="278" t="str">
        <f>IFERROR(IF($B574="","",VLOOKUP($B574,名冊!$B$3:$E$640,3,0)),"")</f>
        <v>莊博勛</v>
      </c>
      <c r="E574" s="206">
        <f>IFERROR(IF($B574="","",VLOOKUP($B574,名冊!$B$3:$E$640,4,0)),"")</f>
        <v>121</v>
      </c>
      <c r="F574" s="180" t="str">
        <f>IF(E574="","",VLOOKUP(E574,資料!$B$4:$D$128,3,0))</f>
        <v>燕巢(丹丹漢堡)</v>
      </c>
      <c r="G574" s="180" t="str">
        <f>IF(F574="","",VLOOKUP(E574,資料!$B$4:$D$128,2,0))</f>
        <v>燕巢26車</v>
      </c>
      <c r="H574" s="14" t="str">
        <f>IFERROR(IF(B574="","",IF(VLOOKUP(B574,名冊!$B$3:$K$640,7,0)="","",VLOOKUP(B574,名冊!$B$3:$K$640,7,0))),"")</f>
        <v/>
      </c>
      <c r="I574" s="431">
        <f>IFERROR(IF(B574="","",VLOOKUP(B574,名冊!$B$3:$T$640,19,0)),"")</f>
        <v>3015</v>
      </c>
      <c r="J574" s="428">
        <f t="shared" si="22"/>
        <v>0</v>
      </c>
      <c r="K574" s="307"/>
      <c r="L574" s="307"/>
      <c r="M574" s="307"/>
      <c r="N574" s="307"/>
      <c r="O574" s="307"/>
      <c r="P574" s="307"/>
      <c r="Q574" s="319"/>
      <c r="R574" s="319"/>
      <c r="S574" s="307"/>
      <c r="T574" s="319"/>
      <c r="U574" s="303"/>
      <c r="V574" s="302" t="str">
        <f t="shared" si="21"/>
        <v/>
      </c>
    </row>
    <row r="575" spans="1:22">
      <c r="A575" s="26">
        <v>572</v>
      </c>
      <c r="B575" s="329">
        <v>110931</v>
      </c>
      <c r="C575" s="278" t="str">
        <f>IFERROR(IF($B575="","",VLOOKUP($B575,名冊!$B$3:$E$640,2,0)),"")</f>
        <v>電機一</v>
      </c>
      <c r="D575" s="278" t="str">
        <f>IFERROR(IF($B575="","",VLOOKUP($B575,名冊!$B$3:$E$640,3,0)),"")</f>
        <v>葉政昱</v>
      </c>
      <c r="E575" s="206">
        <f>IFERROR(IF($B575="","",VLOOKUP($B575,名冊!$B$3:$E$640,4,0)),"")</f>
        <v>121</v>
      </c>
      <c r="F575" s="180" t="str">
        <f>IF(E575="","",VLOOKUP(E575,資料!$B$4:$D$128,3,0))</f>
        <v>燕巢(丹丹漢堡)</v>
      </c>
      <c r="G575" s="180" t="str">
        <f>IF(F575="","",VLOOKUP(E575,資料!$B$4:$D$128,2,0))</f>
        <v>燕巢26車</v>
      </c>
      <c r="H575" s="14" t="str">
        <f>IFERROR(IF(B575="","",IF(VLOOKUP(B575,名冊!$B$3:$K$640,7,0)="","",VLOOKUP(B575,名冊!$B$3:$K$640,7,0))),"")</f>
        <v/>
      </c>
      <c r="I575" s="431">
        <f>IFERROR(IF(B575="","",VLOOKUP(B575,名冊!$B$3:$T$640,19,0)),"")</f>
        <v>3015</v>
      </c>
      <c r="J575" s="428">
        <f t="shared" si="22"/>
        <v>0</v>
      </c>
      <c r="K575" s="307"/>
      <c r="L575" s="307"/>
      <c r="M575" s="307"/>
      <c r="N575" s="307"/>
      <c r="O575" s="307"/>
      <c r="P575" s="307"/>
      <c r="Q575" s="319"/>
      <c r="R575" s="319"/>
      <c r="S575" s="307"/>
      <c r="T575" s="319"/>
      <c r="U575" s="303"/>
      <c r="V575" s="302" t="str">
        <f t="shared" si="21"/>
        <v/>
      </c>
    </row>
    <row r="576" spans="1:22">
      <c r="A576" s="26">
        <v>573</v>
      </c>
      <c r="B576" s="329">
        <v>111118</v>
      </c>
      <c r="C576" s="278" t="str">
        <f>IFERROR(IF($B576="","",VLOOKUP($B576,名冊!$B$3:$E$640,2,0)),"")</f>
        <v>電子一甲</v>
      </c>
      <c r="D576" s="278" t="str">
        <f>IFERROR(IF($B576="","",VLOOKUP($B576,名冊!$B$3:$E$640,3,0)),"")</f>
        <v>許鈞翔</v>
      </c>
      <c r="E576" s="206">
        <f>IFERROR(IF($B576="","",VLOOKUP($B576,名冊!$B$3:$E$640,4,0)),"")</f>
        <v>121</v>
      </c>
      <c r="F576" s="180" t="str">
        <f>IF(E576="","",VLOOKUP(E576,資料!$B$4:$D$128,3,0))</f>
        <v>燕巢(丹丹漢堡)</v>
      </c>
      <c r="G576" s="180" t="str">
        <f>IF(F576="","",VLOOKUP(E576,資料!$B$4:$D$128,2,0))</f>
        <v>燕巢26車</v>
      </c>
      <c r="H576" s="14" t="str">
        <f>IFERROR(IF(B576="","",IF(VLOOKUP(B576,名冊!$B$3:$K$640,7,0)="","",VLOOKUP(B576,名冊!$B$3:$K$640,7,0))),"")</f>
        <v/>
      </c>
      <c r="I576" s="431">
        <f>IFERROR(IF(B576="","",VLOOKUP(B576,名冊!$B$3:$T$640,19,0)),"")</f>
        <v>3015</v>
      </c>
      <c r="J576" s="428">
        <f t="shared" si="22"/>
        <v>0</v>
      </c>
      <c r="K576" s="307"/>
      <c r="L576" s="307"/>
      <c r="M576" s="307"/>
      <c r="N576" s="307"/>
      <c r="O576" s="307"/>
      <c r="P576" s="307"/>
      <c r="Q576" s="319"/>
      <c r="R576" s="319"/>
      <c r="S576" s="307"/>
      <c r="T576" s="319"/>
      <c r="U576" s="303"/>
      <c r="V576" s="302" t="str">
        <f t="shared" si="21"/>
        <v/>
      </c>
    </row>
    <row r="577" spans="1:22">
      <c r="A577" s="26">
        <v>574</v>
      </c>
      <c r="B577" s="329">
        <v>111308</v>
      </c>
      <c r="C577" s="278" t="str">
        <f>IFERROR(IF($B577="","",VLOOKUP($B577,名冊!$B$3:$E$640,2,0)),"")</f>
        <v>資訊一</v>
      </c>
      <c r="D577" s="278" t="str">
        <f>IFERROR(IF($B577="","",VLOOKUP($B577,名冊!$B$3:$E$640,3,0)),"")</f>
        <v>陳俞安</v>
      </c>
      <c r="E577" s="206">
        <f>IFERROR(IF($B577="","",VLOOKUP($B577,名冊!$B$3:$E$640,4,0)),"")</f>
        <v>121</v>
      </c>
      <c r="F577" s="180" t="str">
        <f>IF(E577="","",VLOOKUP(E577,資料!$B$4:$D$128,3,0))</f>
        <v>燕巢(丹丹漢堡)</v>
      </c>
      <c r="G577" s="180" t="str">
        <f>IF(F577="","",VLOOKUP(E577,資料!$B$4:$D$128,2,0))</f>
        <v>燕巢26車</v>
      </c>
      <c r="H577" s="14" t="str">
        <f>IFERROR(IF(B577="","",IF(VLOOKUP(B577,名冊!$B$3:$K$640,7,0)="","",VLOOKUP(B577,名冊!$B$3:$K$640,7,0))),"")</f>
        <v/>
      </c>
      <c r="I577" s="431">
        <f>IFERROR(IF(B577="","",VLOOKUP(B577,名冊!$B$3:$T$640,19,0)),"")</f>
        <v>3015</v>
      </c>
      <c r="J577" s="428">
        <f t="shared" si="22"/>
        <v>0</v>
      </c>
      <c r="K577" s="307"/>
      <c r="L577" s="307"/>
      <c r="M577" s="307"/>
      <c r="N577" s="307"/>
      <c r="O577" s="307"/>
      <c r="P577" s="307"/>
      <c r="Q577" s="319"/>
      <c r="R577" s="319"/>
      <c r="S577" s="307"/>
      <c r="T577" s="319"/>
      <c r="U577" s="303"/>
      <c r="V577" s="302" t="str">
        <f t="shared" si="21"/>
        <v/>
      </c>
    </row>
    <row r="578" spans="1:22">
      <c r="A578" s="26">
        <v>575</v>
      </c>
      <c r="B578" s="329">
        <v>111328</v>
      </c>
      <c r="C578" s="278" t="str">
        <f>IFERROR(IF($B578="","",VLOOKUP($B578,名冊!$B$3:$E$640,2,0)),"")</f>
        <v>資訊一</v>
      </c>
      <c r="D578" s="278" t="str">
        <f>IFERROR(IF($B578="","",VLOOKUP($B578,名冊!$B$3:$E$640,3,0)),"")</f>
        <v>黃聖源</v>
      </c>
      <c r="E578" s="206">
        <f>IFERROR(IF($B578="","",VLOOKUP($B578,名冊!$B$3:$E$640,4,0)),"")</f>
        <v>121</v>
      </c>
      <c r="F578" s="180" t="str">
        <f>IF(E578="","",VLOOKUP(E578,資料!$B$4:$D$128,3,0))</f>
        <v>燕巢(丹丹漢堡)</v>
      </c>
      <c r="G578" s="180" t="str">
        <f>IF(F578="","",VLOOKUP(E578,資料!$B$4:$D$128,2,0))</f>
        <v>燕巢26車</v>
      </c>
      <c r="H578" s="14" t="str">
        <f>IFERROR(IF(B578="","",IF(VLOOKUP(B578,名冊!$B$3:$K$640,7,0)="","",VLOOKUP(B578,名冊!$B$3:$K$640,7,0))),"")</f>
        <v/>
      </c>
      <c r="I578" s="431">
        <f>IFERROR(IF(B578="","",VLOOKUP(B578,名冊!$B$3:$T$640,19,0)),"")</f>
        <v>3015</v>
      </c>
      <c r="J578" s="428">
        <f t="shared" si="22"/>
        <v>0</v>
      </c>
      <c r="K578" s="307"/>
      <c r="L578" s="307"/>
      <c r="M578" s="307"/>
      <c r="N578" s="307"/>
      <c r="O578" s="307"/>
      <c r="P578" s="307"/>
      <c r="Q578" s="319"/>
      <c r="R578" s="319"/>
      <c r="S578" s="307"/>
      <c r="T578" s="319"/>
      <c r="U578" s="303"/>
      <c r="V578" s="302" t="str">
        <f t="shared" si="21"/>
        <v/>
      </c>
    </row>
    <row r="579" spans="1:22">
      <c r="A579" s="26">
        <v>576</v>
      </c>
      <c r="B579" s="329">
        <v>111410</v>
      </c>
      <c r="C579" s="278" t="str">
        <f>IFERROR(IF($B579="","",VLOOKUP($B579,名冊!$B$3:$E$640,2,0)),"")</f>
        <v>化工一</v>
      </c>
      <c r="D579" s="278" t="str">
        <f>IFERROR(IF($B579="","",VLOOKUP($B579,名冊!$B$3:$E$640,3,0)),"")</f>
        <v>陳鈺慈</v>
      </c>
      <c r="E579" s="206">
        <f>IFERROR(IF($B579="","",VLOOKUP($B579,名冊!$B$3:$E$640,4,0)),"")</f>
        <v>121</v>
      </c>
      <c r="F579" s="180" t="str">
        <f>IF(E579="","",VLOOKUP(E579,資料!$B$4:$D$128,3,0))</f>
        <v>燕巢(丹丹漢堡)</v>
      </c>
      <c r="G579" s="180" t="str">
        <f>IF(F579="","",VLOOKUP(E579,資料!$B$4:$D$128,2,0))</f>
        <v>燕巢26車</v>
      </c>
      <c r="H579" s="14" t="str">
        <f>IFERROR(IF(B579="","",IF(VLOOKUP(B579,名冊!$B$3:$K$640,7,0)="","",VLOOKUP(B579,名冊!$B$3:$K$640,7,0))),"")</f>
        <v/>
      </c>
      <c r="I579" s="431">
        <f>IFERROR(IF(B579="","",VLOOKUP(B579,名冊!$B$3:$T$640,19,0)),"")</f>
        <v>3015</v>
      </c>
      <c r="J579" s="428">
        <f t="shared" si="22"/>
        <v>0</v>
      </c>
      <c r="K579" s="307"/>
      <c r="L579" s="307"/>
      <c r="M579" s="307"/>
      <c r="N579" s="307"/>
      <c r="O579" s="307"/>
      <c r="P579" s="307"/>
      <c r="Q579" s="307"/>
      <c r="R579" s="307"/>
      <c r="S579" s="307"/>
      <c r="T579" s="307"/>
      <c r="U579" s="303"/>
      <c r="V579" s="302" t="str">
        <f t="shared" si="21"/>
        <v/>
      </c>
    </row>
    <row r="580" spans="1:22">
      <c r="A580" s="26">
        <v>577</v>
      </c>
      <c r="B580" s="329">
        <v>111501</v>
      </c>
      <c r="C580" s="278" t="str">
        <f>IFERROR(IF($B580="","",VLOOKUP($B580,名冊!$B$3:$E$640,2,0)),"")</f>
        <v>建築一</v>
      </c>
      <c r="D580" s="278" t="str">
        <f>IFERROR(IF($B580="","",VLOOKUP($B580,名冊!$B$3:$E$640,3,0)),"")</f>
        <v>何紜禎</v>
      </c>
      <c r="E580" s="206">
        <f>IFERROR(IF($B580="","",VLOOKUP($B580,名冊!$B$3:$E$640,4,0)),"")</f>
        <v>121</v>
      </c>
      <c r="F580" s="180" t="str">
        <f>IF(E580="","",VLOOKUP(E580,資料!$B$4:$D$128,3,0))</f>
        <v>燕巢(丹丹漢堡)</v>
      </c>
      <c r="G580" s="180" t="str">
        <f>IF(F580="","",VLOOKUP(E580,資料!$B$4:$D$128,2,0))</f>
        <v>燕巢26車</v>
      </c>
      <c r="H580" s="14" t="str">
        <f>IFERROR(IF(B580="","",IF(VLOOKUP(B580,名冊!$B$3:$K$640,7,0)="","",VLOOKUP(B580,名冊!$B$3:$K$640,7,0))),"")</f>
        <v/>
      </c>
      <c r="I580" s="431">
        <f>IFERROR(IF(B580="","",VLOOKUP(B580,名冊!$B$3:$T$640,19,0)),"")</f>
        <v>3015</v>
      </c>
      <c r="J580" s="428">
        <f t="shared" si="22"/>
        <v>0</v>
      </c>
      <c r="K580" s="307"/>
      <c r="L580" s="307"/>
      <c r="M580" s="307"/>
      <c r="N580" s="307"/>
      <c r="O580" s="307"/>
      <c r="P580" s="307"/>
      <c r="Q580" s="319"/>
      <c r="R580" s="319"/>
      <c r="S580" s="307"/>
      <c r="T580" s="319"/>
      <c r="U580" s="303"/>
      <c r="V580" s="302" t="str">
        <f t="shared" si="21"/>
        <v/>
      </c>
    </row>
    <row r="581" spans="1:22">
      <c r="A581" s="26">
        <v>578</v>
      </c>
      <c r="B581" s="329">
        <v>111524</v>
      </c>
      <c r="C581" s="278" t="str">
        <f>IFERROR(IF($B581="","",VLOOKUP($B581,名冊!$B$3:$E$640,2,0)),"")</f>
        <v>建築一</v>
      </c>
      <c r="D581" s="278" t="str">
        <f>IFERROR(IF($B581="","",VLOOKUP($B581,名冊!$B$3:$E$640,3,0)),"")</f>
        <v>趙邦佑</v>
      </c>
      <c r="E581" s="206">
        <f>IFERROR(IF($B581="","",VLOOKUP($B581,名冊!$B$3:$E$640,4,0)),"")</f>
        <v>121</v>
      </c>
      <c r="F581" s="180" t="str">
        <f>IF(E581="","",VLOOKUP(E581,資料!$B$4:$D$128,3,0))</f>
        <v>燕巢(丹丹漢堡)</v>
      </c>
      <c r="G581" s="180" t="str">
        <f>IF(F581="","",VLOOKUP(E581,資料!$B$4:$D$128,2,0))</f>
        <v>燕巢26車</v>
      </c>
      <c r="H581" s="14" t="str">
        <f>IFERROR(IF(B581="","",IF(VLOOKUP(B581,名冊!$B$3:$K$640,7,0)="","",VLOOKUP(B581,名冊!$B$3:$K$640,7,0))),"")</f>
        <v/>
      </c>
      <c r="I581" s="431">
        <f>IFERROR(IF(B581="","",VLOOKUP(B581,名冊!$B$3:$T$640,19,0)),"")</f>
        <v>3015</v>
      </c>
      <c r="J581" s="428">
        <f t="shared" si="22"/>
        <v>0</v>
      </c>
      <c r="K581" s="307"/>
      <c r="L581" s="307"/>
      <c r="M581" s="307"/>
      <c r="N581" s="307"/>
      <c r="O581" s="307"/>
      <c r="P581" s="307"/>
      <c r="Q581" s="319"/>
      <c r="R581" s="319"/>
      <c r="S581" s="307"/>
      <c r="T581" s="319"/>
      <c r="U581" s="303"/>
      <c r="V581" s="302" t="str">
        <f t="shared" ref="V581:V644" si="23">IFERROR(IF(J581=0,"",IF(J581-I581=0,"",J581-I581)),"")</f>
        <v/>
      </c>
    </row>
    <row r="582" spans="1:22">
      <c r="A582" s="26">
        <v>579</v>
      </c>
      <c r="B582" s="329">
        <v>111713</v>
      </c>
      <c r="C582" s="278" t="str">
        <f>IFERROR(IF($B582="","",VLOOKUP($B582,名冊!$B$3:$E$640,2,0)),"")</f>
        <v>綜職一</v>
      </c>
      <c r="D582" s="278" t="str">
        <f>IFERROR(IF($B582="","",VLOOKUP($B582,名冊!$B$3:$E$640,3,0)),"")</f>
        <v>薛至恩</v>
      </c>
      <c r="E582" s="206">
        <f>IFERROR(IF($B582="","",VLOOKUP($B582,名冊!$B$3:$E$640,4,0)),"")</f>
        <v>121</v>
      </c>
      <c r="F582" s="180" t="str">
        <f>IF(E582="","",VLOOKUP(E582,資料!$B$4:$D$128,3,0))</f>
        <v>燕巢(丹丹漢堡)</v>
      </c>
      <c r="G582" s="180" t="str">
        <f>IF(F582="","",VLOOKUP(E582,資料!$B$4:$D$128,2,0))</f>
        <v>燕巢26車</v>
      </c>
      <c r="H582" s="14" t="str">
        <f>IFERROR(IF(B582="","",IF(VLOOKUP(B582,名冊!$B$3:$K$640,7,0)="","",VLOOKUP(B582,名冊!$B$3:$K$640,7,0))),"")</f>
        <v/>
      </c>
      <c r="I582" s="431">
        <f>IFERROR(IF(B582="","",VLOOKUP(B582,名冊!$B$3:$T$640,19,0)),"")</f>
        <v>3015</v>
      </c>
      <c r="J582" s="428">
        <f t="shared" si="22"/>
        <v>0</v>
      </c>
      <c r="K582" s="307"/>
      <c r="L582" s="307"/>
      <c r="M582" s="307"/>
      <c r="N582" s="307"/>
      <c r="O582" s="307"/>
      <c r="P582" s="307"/>
      <c r="Q582" s="319"/>
      <c r="R582" s="319"/>
      <c r="S582" s="307"/>
      <c r="T582" s="319"/>
      <c r="U582" s="303"/>
      <c r="V582" s="302" t="str">
        <f t="shared" si="23"/>
        <v/>
      </c>
    </row>
    <row r="583" spans="1:22">
      <c r="A583" s="26">
        <v>580</v>
      </c>
      <c r="B583" s="23">
        <v>910110</v>
      </c>
      <c r="C583" s="278" t="str">
        <f>IFERROR(IF($B583="","",VLOOKUP($B583,名冊!$B$3:$E$640,2,0)),"")</f>
        <v>機電三</v>
      </c>
      <c r="D583" s="278" t="str">
        <f>IFERROR(IF($B583="","",VLOOKUP($B583,名冊!$B$3:$E$640,3,0)),"")</f>
        <v>林曜宇</v>
      </c>
      <c r="E583" s="206">
        <f>IFERROR(IF($B583="","",VLOOKUP($B583,名冊!$B$3:$E$640,4,0)),"")</f>
        <v>121</v>
      </c>
      <c r="F583" s="180" t="str">
        <f>IF(E583="","",VLOOKUP(E583,資料!$B$4:$D$128,3,0))</f>
        <v>燕巢(丹丹漢堡)</v>
      </c>
      <c r="G583" s="180" t="str">
        <f>IF(F583="","",VLOOKUP(E583,資料!$B$4:$D$128,2,0))</f>
        <v>燕巢26車</v>
      </c>
      <c r="H583" s="14" t="str">
        <f>IFERROR(IF(B583="","",IF(VLOOKUP(B583,名冊!$B$3:$K$640,7,0)="","",VLOOKUP(B583,名冊!$B$3:$K$640,7,0))),"")</f>
        <v>選手</v>
      </c>
      <c r="I583" s="431">
        <f>IFERROR(IF(B583="","",VLOOKUP(B583,名冊!$B$3:$T$640,19,0)),"")</f>
        <v>805</v>
      </c>
      <c r="J583" s="428">
        <f t="shared" si="22"/>
        <v>0</v>
      </c>
      <c r="K583" s="307"/>
      <c r="L583" s="307"/>
      <c r="M583" s="307"/>
      <c r="N583" s="307"/>
      <c r="O583" s="307"/>
      <c r="P583" s="307"/>
      <c r="Q583" s="319"/>
      <c r="R583" s="319"/>
      <c r="S583" s="307"/>
      <c r="T583" s="319"/>
      <c r="U583" s="303"/>
      <c r="V583" s="302" t="str">
        <f t="shared" si="23"/>
        <v/>
      </c>
    </row>
    <row r="584" spans="1:22">
      <c r="A584" s="26">
        <v>581</v>
      </c>
      <c r="B584" s="23">
        <v>910417</v>
      </c>
      <c r="C584" s="278" t="str">
        <f>IFERROR(IF($B584="","",VLOOKUP($B584,名冊!$B$3:$E$640,2,0)),"")</f>
        <v>園藝三</v>
      </c>
      <c r="D584" s="278" t="str">
        <f>IFERROR(IF($B584="","",VLOOKUP($B584,名冊!$B$3:$E$640,3,0)),"")</f>
        <v>林俊翰</v>
      </c>
      <c r="E584" s="206">
        <f>IFERROR(IF($B584="","",VLOOKUP($B584,名冊!$B$3:$E$640,4,0)),"")</f>
        <v>121</v>
      </c>
      <c r="F584" s="180" t="str">
        <f>IF(E584="","",VLOOKUP(E584,資料!$B$4:$D$128,3,0))</f>
        <v>燕巢(丹丹漢堡)</v>
      </c>
      <c r="G584" s="180" t="str">
        <f>IF(F584="","",VLOOKUP(E584,資料!$B$4:$D$128,2,0))</f>
        <v>燕巢26車</v>
      </c>
      <c r="H584" s="14" t="str">
        <f>IFERROR(IF(B584="","",IF(VLOOKUP(B584,名冊!$B$3:$K$640,7,0)="","",VLOOKUP(B584,名冊!$B$3:$K$640,7,0))),"")</f>
        <v/>
      </c>
      <c r="I584" s="431">
        <f>IFERROR(IF(B584="","",VLOOKUP(B584,名冊!$B$3:$T$640,19,0)),"")</f>
        <v>1608</v>
      </c>
      <c r="J584" s="428">
        <f t="shared" si="22"/>
        <v>0</v>
      </c>
      <c r="K584" s="307"/>
      <c r="L584" s="307"/>
      <c r="M584" s="307"/>
      <c r="N584" s="307"/>
      <c r="O584" s="307"/>
      <c r="P584" s="307"/>
      <c r="Q584" s="319"/>
      <c r="R584" s="319"/>
      <c r="S584" s="307"/>
      <c r="T584" s="319"/>
      <c r="U584" s="303"/>
      <c r="V584" s="302" t="str">
        <f t="shared" si="23"/>
        <v/>
      </c>
    </row>
    <row r="585" spans="1:22">
      <c r="A585" s="26">
        <v>582</v>
      </c>
      <c r="B585" s="23">
        <v>910511</v>
      </c>
      <c r="C585" s="278" t="str">
        <f>IFERROR(IF($B585="","",VLOOKUP($B585,名冊!$B$3:$E$640,2,0)),"")</f>
        <v>機械三甲</v>
      </c>
      <c r="D585" s="278" t="str">
        <f>IFERROR(IF($B585="","",VLOOKUP($B585,名冊!$B$3:$E$640,3,0)),"")</f>
        <v>林聖和</v>
      </c>
      <c r="E585" s="206">
        <f>IFERROR(IF($B585="","",VLOOKUP($B585,名冊!$B$3:$E$640,4,0)),"")</f>
        <v>121</v>
      </c>
      <c r="F585" s="180" t="str">
        <f>IF(E585="","",VLOOKUP(E585,資料!$B$4:$D$128,3,0))</f>
        <v>燕巢(丹丹漢堡)</v>
      </c>
      <c r="G585" s="180" t="str">
        <f>IF(F585="","",VLOOKUP(E585,資料!$B$4:$D$128,2,0))</f>
        <v>燕巢26車</v>
      </c>
      <c r="H585" s="14" t="str">
        <f>IFERROR(IF(B585="","",IF(VLOOKUP(B585,名冊!$B$3:$K$640,7,0)="","",VLOOKUP(B585,名冊!$B$3:$K$640,7,0))),"")</f>
        <v/>
      </c>
      <c r="I585" s="431">
        <f>IFERROR(IF(B585="","",VLOOKUP(B585,名冊!$B$3:$T$640,19,0)),"")</f>
        <v>1608</v>
      </c>
      <c r="J585" s="428">
        <f t="shared" si="22"/>
        <v>0</v>
      </c>
      <c r="K585" s="307"/>
      <c r="L585" s="307"/>
      <c r="M585" s="307"/>
      <c r="N585" s="307"/>
      <c r="O585" s="307"/>
      <c r="P585" s="307"/>
      <c r="Q585" s="319"/>
      <c r="R585" s="319"/>
      <c r="S585" s="307"/>
      <c r="T585" s="319"/>
      <c r="U585" s="303"/>
      <c r="V585" s="302" t="str">
        <f t="shared" si="23"/>
        <v/>
      </c>
    </row>
    <row r="586" spans="1:22">
      <c r="A586" s="26">
        <v>583</v>
      </c>
      <c r="B586" s="23">
        <v>910909</v>
      </c>
      <c r="C586" s="278" t="str">
        <f>IFERROR(IF($B586="","",VLOOKUP($B586,名冊!$B$3:$E$640,2,0)),"")</f>
        <v>電機三甲</v>
      </c>
      <c r="D586" s="278" t="str">
        <f>IFERROR(IF($B586="","",VLOOKUP($B586,名冊!$B$3:$E$640,3,0)),"")</f>
        <v>吳益銘</v>
      </c>
      <c r="E586" s="206">
        <f>IFERROR(IF($B586="","",VLOOKUP($B586,名冊!$B$3:$E$640,4,0)),"")</f>
        <v>121</v>
      </c>
      <c r="F586" s="180" t="str">
        <f>IF(E586="","",VLOOKUP(E586,資料!$B$4:$D$128,3,0))</f>
        <v>燕巢(丹丹漢堡)</v>
      </c>
      <c r="G586" s="180" t="str">
        <f>IF(F586="","",VLOOKUP(E586,資料!$B$4:$D$128,2,0))</f>
        <v>燕巢26車</v>
      </c>
      <c r="H586" s="14" t="str">
        <f>IFERROR(IF(B586="","",IF(VLOOKUP(B586,名冊!$B$3:$K$640,7,0)="","",VLOOKUP(B586,名冊!$B$3:$K$640,7,0))),"")</f>
        <v/>
      </c>
      <c r="I586" s="431">
        <f>IFERROR(IF(B586="","",VLOOKUP(B586,名冊!$B$3:$T$640,19,0)),"")</f>
        <v>1608</v>
      </c>
      <c r="J586" s="428">
        <f t="shared" si="22"/>
        <v>0</v>
      </c>
      <c r="K586" s="307"/>
      <c r="L586" s="307"/>
      <c r="M586" s="307"/>
      <c r="N586" s="307"/>
      <c r="O586" s="307"/>
      <c r="P586" s="307"/>
      <c r="Q586" s="319"/>
      <c r="R586" s="319"/>
      <c r="S586" s="307"/>
      <c r="T586" s="319"/>
      <c r="U586" s="303"/>
      <c r="V586" s="302" t="str">
        <f t="shared" si="23"/>
        <v/>
      </c>
    </row>
    <row r="587" spans="1:22">
      <c r="A587" s="26">
        <v>584</v>
      </c>
      <c r="B587" s="23">
        <v>910919</v>
      </c>
      <c r="C587" s="278" t="str">
        <f>IFERROR(IF($B587="","",VLOOKUP($B587,名冊!$B$3:$E$640,2,0)),"")</f>
        <v>電機三甲</v>
      </c>
      <c r="D587" s="278" t="str">
        <f>IFERROR(IF($B587="","",VLOOKUP($B587,名冊!$B$3:$E$640,3,0)),"")</f>
        <v>陳宏祥</v>
      </c>
      <c r="E587" s="206">
        <f>IFERROR(IF($B587="","",VLOOKUP($B587,名冊!$B$3:$E$640,4,0)),"")</f>
        <v>121</v>
      </c>
      <c r="F587" s="180" t="str">
        <f>IF(E587="","",VLOOKUP(E587,資料!$B$4:$D$128,3,0))</f>
        <v>燕巢(丹丹漢堡)</v>
      </c>
      <c r="G587" s="180" t="str">
        <f>IF(F587="","",VLOOKUP(E587,資料!$B$4:$D$128,2,0))</f>
        <v>燕巢26車</v>
      </c>
      <c r="H587" s="14" t="str">
        <f>IFERROR(IF(B587="","",IF(VLOOKUP(B587,名冊!$B$3:$K$640,7,0)="","",VLOOKUP(B587,名冊!$B$3:$K$640,7,0))),"")</f>
        <v/>
      </c>
      <c r="I587" s="431">
        <f>IFERROR(IF(B587="","",VLOOKUP(B587,名冊!$B$3:$T$640,19,0)),"")</f>
        <v>1608</v>
      </c>
      <c r="J587" s="428">
        <f t="shared" si="22"/>
        <v>0</v>
      </c>
      <c r="K587" s="307"/>
      <c r="L587" s="307"/>
      <c r="M587" s="307"/>
      <c r="N587" s="307"/>
      <c r="O587" s="307"/>
      <c r="P587" s="307"/>
      <c r="Q587" s="319"/>
      <c r="R587" s="319"/>
      <c r="S587" s="307"/>
      <c r="T587" s="319"/>
      <c r="U587" s="303"/>
      <c r="V587" s="302" t="str">
        <f t="shared" si="23"/>
        <v/>
      </c>
    </row>
    <row r="588" spans="1:22">
      <c r="A588" s="26">
        <v>585</v>
      </c>
      <c r="B588" s="23">
        <v>911023</v>
      </c>
      <c r="C588" s="278" t="str">
        <f>IFERROR(IF($B588="","",VLOOKUP($B588,名冊!$B$3:$E$640,2,0)),"")</f>
        <v>電機三乙</v>
      </c>
      <c r="D588" s="278" t="str">
        <f>IFERROR(IF($B588="","",VLOOKUP($B588,名冊!$B$3:$E$640,3,0)),"")</f>
        <v>董承翰</v>
      </c>
      <c r="E588" s="206">
        <f>IFERROR(IF($B588="","",VLOOKUP($B588,名冊!$B$3:$E$640,4,0)),"")</f>
        <v>121</v>
      </c>
      <c r="F588" s="180" t="str">
        <f>IF(E588="","",VLOOKUP(E588,資料!$B$4:$D$128,3,0))</f>
        <v>燕巢(丹丹漢堡)</v>
      </c>
      <c r="G588" s="180" t="str">
        <f>IF(F588="","",VLOOKUP(E588,資料!$B$4:$D$128,2,0))</f>
        <v>燕巢26車</v>
      </c>
      <c r="H588" s="14" t="str">
        <f>IFERROR(IF(B588="","",IF(VLOOKUP(B588,名冊!$B$3:$K$640,7,0)="","",VLOOKUP(B588,名冊!$B$3:$K$640,7,0))),"")</f>
        <v/>
      </c>
      <c r="I588" s="431">
        <f>IFERROR(IF(B588="","",VLOOKUP(B588,名冊!$B$3:$T$640,19,0)),"")</f>
        <v>1608</v>
      </c>
      <c r="J588" s="428">
        <f t="shared" si="22"/>
        <v>0</v>
      </c>
      <c r="K588" s="307"/>
      <c r="L588" s="307"/>
      <c r="M588" s="307"/>
      <c r="N588" s="307"/>
      <c r="O588" s="307"/>
      <c r="P588" s="307"/>
      <c r="Q588" s="319"/>
      <c r="R588" s="319"/>
      <c r="S588" s="307"/>
      <c r="T588" s="319"/>
      <c r="U588" s="303"/>
      <c r="V588" s="302" t="str">
        <f t="shared" si="23"/>
        <v/>
      </c>
    </row>
    <row r="589" spans="1:22">
      <c r="A589" s="26">
        <v>586</v>
      </c>
      <c r="B589" s="23">
        <v>911104</v>
      </c>
      <c r="C589" s="278" t="str">
        <f>IFERROR(IF($B589="","",VLOOKUP($B589,名冊!$B$3:$E$640,2,0)),"")</f>
        <v>電子三甲</v>
      </c>
      <c r="D589" s="278" t="str">
        <f>IFERROR(IF($B589="","",VLOOKUP($B589,名冊!$B$3:$E$640,3,0)),"")</f>
        <v>何家竣</v>
      </c>
      <c r="E589" s="206">
        <f>IFERROR(IF($B589="","",VLOOKUP($B589,名冊!$B$3:$E$640,4,0)),"")</f>
        <v>121</v>
      </c>
      <c r="F589" s="180" t="str">
        <f>IF(E589="","",VLOOKUP(E589,資料!$B$4:$D$128,3,0))</f>
        <v>燕巢(丹丹漢堡)</v>
      </c>
      <c r="G589" s="180" t="str">
        <f>IF(F589="","",VLOOKUP(E589,資料!$B$4:$D$128,2,0))</f>
        <v>燕巢26車</v>
      </c>
      <c r="H589" s="14" t="str">
        <f>IFERROR(IF(B589="","",IF(VLOOKUP(B589,名冊!$B$3:$K$640,7,0)="","",VLOOKUP(B589,名冊!$B$3:$K$640,7,0))),"")</f>
        <v/>
      </c>
      <c r="I589" s="431">
        <f>IFERROR(IF(B589="","",VLOOKUP(B589,名冊!$B$3:$T$640,19,0)),"")</f>
        <v>1608</v>
      </c>
      <c r="J589" s="428">
        <f t="shared" si="22"/>
        <v>0</v>
      </c>
      <c r="K589" s="307"/>
      <c r="L589" s="307"/>
      <c r="M589" s="307"/>
      <c r="N589" s="307"/>
      <c r="O589" s="307"/>
      <c r="P589" s="307"/>
      <c r="Q589" s="307"/>
      <c r="R589" s="307"/>
      <c r="S589" s="307"/>
      <c r="T589" s="307"/>
      <c r="U589" s="303"/>
      <c r="V589" s="302" t="str">
        <f t="shared" si="23"/>
        <v/>
      </c>
    </row>
    <row r="590" spans="1:22">
      <c r="A590" s="26">
        <v>587</v>
      </c>
      <c r="B590" s="23">
        <v>911110</v>
      </c>
      <c r="C590" s="278" t="str">
        <f>IFERROR(IF($B590="","",VLOOKUP($B590,名冊!$B$3:$E$640,2,0)),"")</f>
        <v>電子三甲</v>
      </c>
      <c r="D590" s="278" t="str">
        <f>IFERROR(IF($B590="","",VLOOKUP($B590,名冊!$B$3:$E$640,3,0)),"")</f>
        <v>林易震</v>
      </c>
      <c r="E590" s="206">
        <f>IFERROR(IF($B590="","",VLOOKUP($B590,名冊!$B$3:$E$640,4,0)),"")</f>
        <v>121</v>
      </c>
      <c r="F590" s="180" t="str">
        <f>IF(E590="","",VLOOKUP(E590,資料!$B$4:$D$128,3,0))</f>
        <v>燕巢(丹丹漢堡)</v>
      </c>
      <c r="G590" s="180" t="str">
        <f>IF(F590="","",VLOOKUP(E590,資料!$B$4:$D$128,2,0))</f>
        <v>燕巢26車</v>
      </c>
      <c r="H590" s="14" t="str">
        <f>IFERROR(IF(B590="","",IF(VLOOKUP(B590,名冊!$B$3:$K$640,7,0)="","",VLOOKUP(B590,名冊!$B$3:$K$640,7,0))),"")</f>
        <v/>
      </c>
      <c r="I590" s="431">
        <f>IFERROR(IF(B590="","",VLOOKUP(B590,名冊!$B$3:$T$640,19,0)),"")</f>
        <v>1608</v>
      </c>
      <c r="J590" s="428">
        <f t="shared" si="22"/>
        <v>0</v>
      </c>
      <c r="K590" s="307"/>
      <c r="L590" s="307"/>
      <c r="M590" s="307"/>
      <c r="N590" s="307"/>
      <c r="O590" s="307"/>
      <c r="P590" s="307"/>
      <c r="Q590" s="319"/>
      <c r="R590" s="319"/>
      <c r="S590" s="307"/>
      <c r="T590" s="319"/>
      <c r="U590" s="303"/>
      <c r="V590" s="302" t="str">
        <f t="shared" si="23"/>
        <v/>
      </c>
    </row>
    <row r="591" spans="1:22">
      <c r="A591" s="26">
        <v>588</v>
      </c>
      <c r="B591" s="422" t="s">
        <v>972</v>
      </c>
      <c r="C591" s="278" t="str">
        <f>IFERROR(IF($B591="","",VLOOKUP($B591,名冊!$B$3:$E$640,2,0)),"")</f>
        <v>機械二甲</v>
      </c>
      <c r="D591" s="278" t="str">
        <f>IFERROR(IF($B591="","",VLOOKUP($B591,名冊!$B$3:$E$640,3,0)),"")</f>
        <v>宋和彥</v>
      </c>
      <c r="E591" s="206">
        <f>IFERROR(IF($B591="","",VLOOKUP($B591,名冊!$B$3:$E$640,4,0)),"")</f>
        <v>121</v>
      </c>
      <c r="F591" s="180" t="str">
        <f>IF(E591="","",VLOOKUP(E591,資料!$B$4:$D$128,3,0))</f>
        <v>燕巢(丹丹漢堡)</v>
      </c>
      <c r="G591" s="180" t="str">
        <f>IF(F591="","",VLOOKUP(E591,資料!$B$4:$D$128,2,0))</f>
        <v>燕巢26車</v>
      </c>
      <c r="H591" s="14" t="str">
        <f>IFERROR(IF(B591="","",IF(VLOOKUP(B591,名冊!$B$3:$K$640,7,0)="","",VLOOKUP(B591,名冊!$B$3:$K$640,7,0))),"")</f>
        <v/>
      </c>
      <c r="I591" s="431">
        <f>IFERROR(IF(B591="","",VLOOKUP(B591,名冊!$B$3:$T$640,19,0)),"")</f>
        <v>3015</v>
      </c>
      <c r="J591" s="428">
        <f t="shared" si="22"/>
        <v>0</v>
      </c>
      <c r="K591" s="307"/>
      <c r="L591" s="307"/>
      <c r="M591" s="307"/>
      <c r="N591" s="307"/>
      <c r="O591" s="307"/>
      <c r="P591" s="307"/>
      <c r="Q591" s="319"/>
      <c r="R591" s="319"/>
      <c r="S591" s="307"/>
      <c r="T591" s="319"/>
      <c r="U591" s="303"/>
      <c r="V591" s="302" t="str">
        <f t="shared" si="23"/>
        <v/>
      </c>
    </row>
    <row r="592" spans="1:22">
      <c r="A592" s="26">
        <v>589</v>
      </c>
      <c r="B592" s="354" t="s">
        <v>709</v>
      </c>
      <c r="C592" s="278" t="str">
        <f>IFERROR(IF($B592="","",VLOOKUP($B592,名冊!$B$3:$E$640,2,0)),"")</f>
        <v>機械二甲</v>
      </c>
      <c r="D592" s="278" t="str">
        <f>IFERROR(IF($B592="","",VLOOKUP($B592,名冊!$B$3:$E$640,3,0)),"")</f>
        <v>鄭政武</v>
      </c>
      <c r="E592" s="206">
        <f>IFERROR(IF($B592="","",VLOOKUP($B592,名冊!$B$3:$E$640,4,0)),"")</f>
        <v>121</v>
      </c>
      <c r="F592" s="180" t="str">
        <f>IF(E592="","",VLOOKUP(E592,資料!$B$4:$D$128,3,0))</f>
        <v>燕巢(丹丹漢堡)</v>
      </c>
      <c r="G592" s="180" t="str">
        <f>IF(F592="","",VLOOKUP(E592,資料!$B$4:$D$128,2,0))</f>
        <v>燕巢26車</v>
      </c>
      <c r="H592" s="14" t="str">
        <f>IFERROR(IF(B592="","",IF(VLOOKUP(B592,名冊!$B$3:$K$640,7,0)="","",VLOOKUP(B592,名冊!$B$3:$K$640,7,0))),"")</f>
        <v/>
      </c>
      <c r="I592" s="431">
        <f>IFERROR(IF(B592="","",VLOOKUP(B592,名冊!$B$3:$T$640,19,0)),"")</f>
        <v>3015</v>
      </c>
      <c r="J592" s="428">
        <f t="shared" si="22"/>
        <v>0</v>
      </c>
      <c r="K592" s="307"/>
      <c r="L592" s="307"/>
      <c r="M592" s="307"/>
      <c r="N592" s="307"/>
      <c r="O592" s="307"/>
      <c r="P592" s="307"/>
      <c r="Q592" s="319"/>
      <c r="R592" s="319"/>
      <c r="S592" s="307"/>
      <c r="T592" s="319"/>
      <c r="U592" s="303"/>
      <c r="V592" s="302" t="str">
        <f t="shared" si="23"/>
        <v/>
      </c>
    </row>
    <row r="593" spans="1:22">
      <c r="A593" s="26">
        <v>590</v>
      </c>
      <c r="B593" s="329" t="s">
        <v>743</v>
      </c>
      <c r="C593" s="278" t="str">
        <f>IFERROR(IF($B593="","",VLOOKUP($B593,名冊!$B$3:$E$640,2,0)),"")</f>
        <v>汽車二甲</v>
      </c>
      <c r="D593" s="278" t="str">
        <f>IFERROR(IF($B593="","",VLOOKUP($B593,名冊!$B$3:$E$640,3,0)),"")</f>
        <v>高柏軒</v>
      </c>
      <c r="E593" s="206">
        <f>IFERROR(IF($B593="","",VLOOKUP($B593,名冊!$B$3:$E$640,4,0)),"")</f>
        <v>121</v>
      </c>
      <c r="F593" s="180" t="str">
        <f>IF(E593="","",VLOOKUP(E593,資料!$B$4:$D$128,3,0))</f>
        <v>燕巢(丹丹漢堡)</v>
      </c>
      <c r="G593" s="180" t="str">
        <f>IF(F593="","",VLOOKUP(E593,資料!$B$4:$D$128,2,0))</f>
        <v>燕巢26車</v>
      </c>
      <c r="H593" s="14" t="str">
        <f>IFERROR(IF(B593="","",IF(VLOOKUP(B593,名冊!$B$3:$K$640,7,0)="","",VLOOKUP(B593,名冊!$B$3:$K$640,7,0))),"")</f>
        <v/>
      </c>
      <c r="I593" s="431">
        <f>IFERROR(IF(B593="","",VLOOKUP(B593,名冊!$B$3:$T$640,19,0)),"")</f>
        <v>3015</v>
      </c>
      <c r="J593" s="428">
        <f t="shared" si="22"/>
        <v>0</v>
      </c>
      <c r="K593" s="307"/>
      <c r="L593" s="307"/>
      <c r="M593" s="307"/>
      <c r="N593" s="307"/>
      <c r="O593" s="307"/>
      <c r="P593" s="307"/>
      <c r="Q593" s="307"/>
      <c r="R593" s="307"/>
      <c r="S593" s="307"/>
      <c r="T593" s="307"/>
      <c r="U593" s="303"/>
      <c r="V593" s="302" t="str">
        <f t="shared" si="23"/>
        <v/>
      </c>
    </row>
    <row r="594" spans="1:22">
      <c r="A594" s="26">
        <v>591</v>
      </c>
      <c r="B594" s="329" t="s">
        <v>777</v>
      </c>
      <c r="C594" s="278" t="str">
        <f>IFERROR(IF($B594="","",VLOOKUP($B594,名冊!$B$3:$E$640,2,0)),"")</f>
        <v>汽車二乙</v>
      </c>
      <c r="D594" s="278" t="str">
        <f>IFERROR(IF($B594="","",VLOOKUP($B594,名冊!$B$3:$E$640,3,0)),"")</f>
        <v>賴振宇</v>
      </c>
      <c r="E594" s="206">
        <f>IFERROR(IF($B594="","",VLOOKUP($B594,名冊!$B$3:$E$640,4,0)),"")</f>
        <v>121</v>
      </c>
      <c r="F594" s="180" t="str">
        <f>IF(E594="","",VLOOKUP(E594,資料!$B$4:$D$128,3,0))</f>
        <v>燕巢(丹丹漢堡)</v>
      </c>
      <c r="G594" s="180" t="str">
        <f>IF(F594="","",VLOOKUP(E594,資料!$B$4:$D$128,2,0))</f>
        <v>燕巢26車</v>
      </c>
      <c r="H594" s="14" t="str">
        <f>IFERROR(IF(B594="","",IF(VLOOKUP(B594,名冊!$B$3:$K$640,7,0)="","",VLOOKUP(B594,名冊!$B$3:$K$640,7,0))),"")</f>
        <v>車長</v>
      </c>
      <c r="I594" s="431">
        <f>IFERROR(IF(B594="","",VLOOKUP(B594,名冊!$B$3:$T$640,19,0)),"")</f>
        <v>2262</v>
      </c>
      <c r="J594" s="428">
        <f t="shared" si="22"/>
        <v>0</v>
      </c>
      <c r="K594" s="307"/>
      <c r="L594" s="307"/>
      <c r="M594" s="307"/>
      <c r="N594" s="307"/>
      <c r="O594" s="307"/>
      <c r="P594" s="307"/>
      <c r="Q594" s="319"/>
      <c r="R594" s="319"/>
      <c r="S594" s="307"/>
      <c r="T594" s="319"/>
      <c r="U594" s="303"/>
      <c r="V594" s="302" t="str">
        <f t="shared" si="23"/>
        <v/>
      </c>
    </row>
    <row r="595" spans="1:22">
      <c r="A595" s="26">
        <v>592</v>
      </c>
      <c r="B595" s="329" t="s">
        <v>791</v>
      </c>
      <c r="C595" s="278" t="str">
        <f>IFERROR(IF($B595="","",VLOOKUP($B595,名冊!$B$3:$E$640,2,0)),"")</f>
        <v>電機二甲</v>
      </c>
      <c r="D595" s="278" t="str">
        <f>IFERROR(IF($B595="","",VLOOKUP($B595,名冊!$B$3:$E$640,3,0)),"")</f>
        <v>凃萬其</v>
      </c>
      <c r="E595" s="206">
        <f>IFERROR(IF($B595="","",VLOOKUP($B595,名冊!$B$3:$E$640,4,0)),"")</f>
        <v>121</v>
      </c>
      <c r="F595" s="180" t="str">
        <f>IF(E595="","",VLOOKUP(E595,資料!$B$4:$D$128,3,0))</f>
        <v>燕巢(丹丹漢堡)</v>
      </c>
      <c r="G595" s="180" t="str">
        <f>IF(F595="","",VLOOKUP(E595,資料!$B$4:$D$128,2,0))</f>
        <v>燕巢26車</v>
      </c>
      <c r="H595" s="14" t="str">
        <f>IFERROR(IF(B595="","",IF(VLOOKUP(B595,名冊!$B$3:$K$640,7,0)="","",VLOOKUP(B595,名冊!$B$3:$K$640,7,0))),"")</f>
        <v/>
      </c>
      <c r="I595" s="431">
        <f>IFERROR(IF(B595="","",VLOOKUP(B595,名冊!$B$3:$T$640,19,0)),"")</f>
        <v>3015</v>
      </c>
      <c r="J595" s="428">
        <f t="shared" si="22"/>
        <v>0</v>
      </c>
      <c r="K595" s="307"/>
      <c r="L595" s="307"/>
      <c r="M595" s="307"/>
      <c r="N595" s="307"/>
      <c r="O595" s="307"/>
      <c r="P595" s="307"/>
      <c r="Q595" s="319"/>
      <c r="R595" s="319"/>
      <c r="S595" s="307"/>
      <c r="T595" s="319"/>
      <c r="U595" s="303"/>
      <c r="V595" s="302" t="str">
        <f t="shared" si="23"/>
        <v/>
      </c>
    </row>
    <row r="596" spans="1:22" s="48" customFormat="1">
      <c r="A596" s="26">
        <v>593</v>
      </c>
      <c r="B596" s="23" t="s">
        <v>808</v>
      </c>
      <c r="C596" s="278" t="str">
        <f>IFERROR(IF($B596="","",VLOOKUP($B596,名冊!$B$3:$E$640,2,0)),"")</f>
        <v>電機二甲</v>
      </c>
      <c r="D596" s="278" t="str">
        <f>IFERROR(IF($B596="","",VLOOKUP($B596,名冊!$B$3:$E$640,3,0)),"")</f>
        <v>龔鉦揚</v>
      </c>
      <c r="E596" s="206">
        <f>IFERROR(IF($B596="","",VLOOKUP($B596,名冊!$B$3:$E$640,4,0)),"")</f>
        <v>121</v>
      </c>
      <c r="F596" s="180" t="str">
        <f>IF(E596="","",VLOOKUP(E596,資料!$B$4:$D$128,3,0))</f>
        <v>燕巢(丹丹漢堡)</v>
      </c>
      <c r="G596" s="180" t="str">
        <f>IF(F596="","",VLOOKUP(E596,資料!$B$4:$D$128,2,0))</f>
        <v>燕巢26車</v>
      </c>
      <c r="H596" s="14" t="str">
        <f>IFERROR(IF(B596="","",IF(VLOOKUP(B596,名冊!$B$3:$K$640,7,0)="","",VLOOKUP(B596,名冊!$B$3:$K$640,7,0))),"")</f>
        <v/>
      </c>
      <c r="I596" s="431">
        <f>IFERROR(IF(B596="","",VLOOKUP(B596,名冊!$B$3:$T$640,19,0)),"")</f>
        <v>3015</v>
      </c>
      <c r="J596" s="428">
        <f t="shared" si="22"/>
        <v>0</v>
      </c>
      <c r="K596" s="304"/>
      <c r="L596" s="322"/>
      <c r="M596" s="312"/>
      <c r="N596" s="312"/>
      <c r="O596" s="303"/>
      <c r="P596" s="303"/>
      <c r="Q596" s="310"/>
      <c r="R596" s="310"/>
      <c r="S596" s="303"/>
      <c r="T596" s="310"/>
      <c r="U596" s="304"/>
      <c r="V596" s="302" t="str">
        <f t="shared" si="23"/>
        <v/>
      </c>
    </row>
    <row r="597" spans="1:22">
      <c r="A597" s="26">
        <v>594</v>
      </c>
      <c r="B597" s="23" t="s">
        <v>816</v>
      </c>
      <c r="C597" s="278" t="str">
        <f>IFERROR(IF($B597="","",VLOOKUP($B597,名冊!$B$3:$E$640,2,0)),"")</f>
        <v>電機二乙</v>
      </c>
      <c r="D597" s="278" t="str">
        <f>IFERROR(IF($B597="","",VLOOKUP($B597,名冊!$B$3:$E$640,3,0)),"")</f>
        <v>李國銘</v>
      </c>
      <c r="E597" s="206">
        <f>IFERROR(IF($B597="","",VLOOKUP($B597,名冊!$B$3:$E$640,4,0)),"")</f>
        <v>121</v>
      </c>
      <c r="F597" s="180" t="str">
        <f>IF(E597="","",VLOOKUP(E597,資料!$B$4:$D$128,3,0))</f>
        <v>燕巢(丹丹漢堡)</v>
      </c>
      <c r="G597" s="180" t="str">
        <f>IF(F597="","",VLOOKUP(E597,資料!$B$4:$D$128,2,0))</f>
        <v>燕巢26車</v>
      </c>
      <c r="H597" s="14" t="str">
        <f>IFERROR(IF(B597="","",IF(VLOOKUP(B597,名冊!$B$3:$K$640,7,0)="","",VLOOKUP(B597,名冊!$B$3:$K$640,7,0))),"")</f>
        <v/>
      </c>
      <c r="I597" s="431">
        <f>IFERROR(IF(B597="","",VLOOKUP(B597,名冊!$B$3:$T$640,19,0)),"")</f>
        <v>3015</v>
      </c>
      <c r="J597" s="428">
        <f t="shared" si="22"/>
        <v>0</v>
      </c>
      <c r="K597" s="307"/>
      <c r="L597" s="307"/>
      <c r="M597" s="307"/>
      <c r="N597" s="307"/>
      <c r="O597" s="307"/>
      <c r="P597" s="307"/>
      <c r="Q597" s="319"/>
      <c r="R597" s="319"/>
      <c r="S597" s="307"/>
      <c r="T597" s="319"/>
      <c r="U597" s="303"/>
      <c r="V597" s="302" t="str">
        <f t="shared" si="23"/>
        <v/>
      </c>
    </row>
    <row r="598" spans="1:22">
      <c r="A598" s="26">
        <v>595</v>
      </c>
      <c r="B598" s="23">
        <v>111316</v>
      </c>
      <c r="C598" s="278" t="str">
        <f>IFERROR(IF($B598="","",VLOOKUP($B598,名冊!$B$3:$E$640,2,0)),"")</f>
        <v>資訊一</v>
      </c>
      <c r="D598" s="278" t="str">
        <f>IFERROR(IF($B598="","",VLOOKUP($B598,名冊!$B$3:$E$640,3,0)),"")</f>
        <v>洪嘉駿</v>
      </c>
      <c r="E598" s="206">
        <f>IFERROR(IF($B598="","",VLOOKUP($B598,名冊!$B$3:$E$640,4,0)),"")</f>
        <v>121</v>
      </c>
      <c r="F598" s="180" t="str">
        <f>IF(E598="","",VLOOKUP(E598,資料!$B$4:$D$128,3,0))</f>
        <v>燕巢(丹丹漢堡)</v>
      </c>
      <c r="G598" s="180" t="str">
        <f>IF(F598="","",VLOOKUP(E598,資料!$B$4:$D$128,2,0))</f>
        <v>燕巢26車</v>
      </c>
      <c r="H598" s="14" t="str">
        <f>IFERROR(IF(B598="","",IF(VLOOKUP(B598,名冊!$B$3:$K$640,7,0)="","",VLOOKUP(B598,名冊!$B$3:$K$640,7,0))),"")</f>
        <v/>
      </c>
      <c r="I598" s="431">
        <f>IFERROR(IF(B598="","",VLOOKUP(B598,名冊!$B$3:$T$640,19,0)),"")</f>
        <v>3015</v>
      </c>
      <c r="J598" s="428">
        <f t="shared" si="22"/>
        <v>0</v>
      </c>
      <c r="K598" s="308"/>
      <c r="L598" s="308"/>
      <c r="M598" s="308"/>
      <c r="N598" s="308"/>
      <c r="O598" s="308"/>
      <c r="P598" s="308"/>
      <c r="Q598" s="308"/>
      <c r="R598" s="308"/>
      <c r="S598" s="308"/>
      <c r="T598" s="308"/>
      <c r="U598" s="306"/>
      <c r="V598" s="302" t="str">
        <f t="shared" si="23"/>
        <v/>
      </c>
    </row>
    <row r="599" spans="1:22">
      <c r="A599" s="26">
        <v>596</v>
      </c>
      <c r="B599" s="329">
        <v>111232</v>
      </c>
      <c r="C599" s="278" t="str">
        <f>IFERROR(IF($B599="","",VLOOKUP($B599,名冊!$B$3:$E$640,2,0)),"")</f>
        <v>電子一乙</v>
      </c>
      <c r="D599" s="278" t="str">
        <f>IFERROR(IF($B599="","",VLOOKUP($B599,名冊!$B$3:$E$640,3,0)),"")</f>
        <v>蕭仕閎</v>
      </c>
      <c r="E599" s="206">
        <f>IFERROR(IF($B599="","",VLOOKUP($B599,名冊!$B$3:$E$640,4,0)),"")</f>
        <v>122</v>
      </c>
      <c r="F599" s="180" t="str">
        <f>IF(E599="","",VLOOKUP(E599,資料!$B$4:$D$128,3,0))</f>
        <v>安招</v>
      </c>
      <c r="G599" s="180" t="str">
        <f>IF(F599="","",VLOOKUP(E599,資料!$B$4:$D$128,2,0))</f>
        <v>燕巢26車</v>
      </c>
      <c r="H599" s="14" t="str">
        <f>IFERROR(IF(B599="","",IF(VLOOKUP(B599,名冊!$B$3:$K$640,7,0)="","",VLOOKUP(B599,名冊!$B$3:$K$640,7,0))),"")</f>
        <v/>
      </c>
      <c r="I599" s="431">
        <f>IFERROR(IF(B599="","",VLOOKUP(B599,名冊!$B$3:$T$640,19,0)),"")</f>
        <v>3015</v>
      </c>
      <c r="J599" s="428">
        <f t="shared" ref="J599:J659" si="24">SUM(K599:U599)</f>
        <v>0</v>
      </c>
      <c r="K599" s="307"/>
      <c r="L599" s="307"/>
      <c r="M599" s="307"/>
      <c r="N599" s="307"/>
      <c r="O599" s="307"/>
      <c r="P599" s="307"/>
      <c r="Q599" s="307"/>
      <c r="R599" s="307"/>
      <c r="S599" s="307"/>
      <c r="T599" s="307"/>
      <c r="U599" s="303"/>
      <c r="V599" s="302" t="str">
        <f t="shared" si="23"/>
        <v/>
      </c>
    </row>
    <row r="600" spans="1:22">
      <c r="A600" s="26">
        <v>597</v>
      </c>
      <c r="B600" s="23">
        <v>910729</v>
      </c>
      <c r="C600" s="278" t="str">
        <f>IFERROR(IF($B600="","",VLOOKUP($B600,名冊!$B$3:$E$640,2,0)),"")</f>
        <v>汽車三甲</v>
      </c>
      <c r="D600" s="278" t="str">
        <f>IFERROR(IF($B600="","",VLOOKUP($B600,名冊!$B$3:$E$640,3,0)),"")</f>
        <v>蕭忠賢</v>
      </c>
      <c r="E600" s="206">
        <f>IFERROR(IF($B600="","",VLOOKUP($B600,名冊!$B$3:$E$640,4,0)),"")</f>
        <v>122</v>
      </c>
      <c r="F600" s="180" t="str">
        <f>IF(E600="","",VLOOKUP(E600,資料!$B$4:$D$128,3,0))</f>
        <v>安招</v>
      </c>
      <c r="G600" s="180" t="str">
        <f>IF(F600="","",VLOOKUP(E600,資料!$B$4:$D$128,2,0))</f>
        <v>燕巢26車</v>
      </c>
      <c r="H600" s="14" t="str">
        <f>IFERROR(IF(B600="","",IF(VLOOKUP(B600,名冊!$B$3:$K$640,7,0)="","",VLOOKUP(B600,名冊!$B$3:$K$640,7,0))),"")</f>
        <v/>
      </c>
      <c r="I600" s="431">
        <f>IFERROR(IF(B600="","",VLOOKUP(B600,名冊!$B$3:$T$640,19,0)),"")</f>
        <v>1608</v>
      </c>
      <c r="J600" s="428">
        <f t="shared" si="24"/>
        <v>0</v>
      </c>
      <c r="K600" s="308"/>
      <c r="L600" s="308"/>
      <c r="M600" s="308"/>
      <c r="N600" s="308"/>
      <c r="O600" s="308"/>
      <c r="P600" s="308"/>
      <c r="Q600" s="308"/>
      <c r="R600" s="308"/>
      <c r="S600" s="308"/>
      <c r="T600" s="308"/>
      <c r="U600" s="306"/>
      <c r="V600" s="302" t="str">
        <f t="shared" si="23"/>
        <v/>
      </c>
    </row>
    <row r="601" spans="1:22">
      <c r="A601" s="26">
        <v>598</v>
      </c>
      <c r="B601" s="23">
        <v>910934</v>
      </c>
      <c r="C601" s="278" t="str">
        <f>IFERROR(IF($B601="","",VLOOKUP($B601,名冊!$B$3:$E$640,2,0)),"")</f>
        <v>電機三甲</v>
      </c>
      <c r="D601" s="278" t="str">
        <f>IFERROR(IF($B601="","",VLOOKUP($B601,名冊!$B$3:$E$640,3,0)),"")</f>
        <v>蔡登科</v>
      </c>
      <c r="E601" s="206">
        <f>IFERROR(IF($B601="","",VLOOKUP($B601,名冊!$B$3:$E$640,4,0)),"")</f>
        <v>122</v>
      </c>
      <c r="F601" s="180" t="str">
        <f>IF(E601="","",VLOOKUP(E601,資料!$B$4:$D$128,3,0))</f>
        <v>安招</v>
      </c>
      <c r="G601" s="180" t="str">
        <f>IF(F601="","",VLOOKUP(E601,資料!$B$4:$D$128,2,0))</f>
        <v>燕巢26車</v>
      </c>
      <c r="H601" s="14" t="str">
        <f>IFERROR(IF(B601="","",IF(VLOOKUP(B601,名冊!$B$3:$K$640,7,0)="","",VLOOKUP(B601,名冊!$B$3:$K$640,7,0))),"")</f>
        <v/>
      </c>
      <c r="I601" s="431">
        <f>IFERROR(IF(B601="","",VLOOKUP(B601,名冊!$B$3:$T$640,19,0)),"")</f>
        <v>1608</v>
      </c>
      <c r="J601" s="428">
        <f t="shared" si="24"/>
        <v>0</v>
      </c>
      <c r="K601" s="307"/>
      <c r="L601" s="307"/>
      <c r="M601" s="307"/>
      <c r="N601" s="307"/>
      <c r="O601" s="307"/>
      <c r="P601" s="307"/>
      <c r="Q601" s="307"/>
      <c r="R601" s="307"/>
      <c r="S601" s="307"/>
      <c r="T601" s="307"/>
      <c r="U601" s="303"/>
      <c r="V601" s="302" t="str">
        <f t="shared" si="23"/>
        <v/>
      </c>
    </row>
    <row r="602" spans="1:22">
      <c r="A602" s="26">
        <v>599</v>
      </c>
      <c r="B602" s="23">
        <v>911214</v>
      </c>
      <c r="C602" s="278" t="str">
        <f>IFERROR(IF($B602="","",VLOOKUP($B602,名冊!$B$3:$E$640,2,0)),"")</f>
        <v>電子三乙</v>
      </c>
      <c r="D602" s="278" t="str">
        <f>IFERROR(IF($B602="","",VLOOKUP($B602,名冊!$B$3:$E$640,3,0)),"")</f>
        <v>胡煒安</v>
      </c>
      <c r="E602" s="206">
        <f>IFERROR(IF($B602="","",VLOOKUP($B602,名冊!$B$3:$E$640,4,0)),"")</f>
        <v>122</v>
      </c>
      <c r="F602" s="180" t="str">
        <f>IF(E602="","",VLOOKUP(E602,資料!$B$4:$D$128,3,0))</f>
        <v>安招</v>
      </c>
      <c r="G602" s="180" t="str">
        <f>IF(F602="","",VLOOKUP(E602,資料!$B$4:$D$128,2,0))</f>
        <v>燕巢26車</v>
      </c>
      <c r="H602" s="14" t="str">
        <f>IFERROR(IF(B602="","",IF(VLOOKUP(B602,名冊!$B$3:$K$640,7,0)="","",VLOOKUP(B602,名冊!$B$3:$K$640,7,0))),"")</f>
        <v/>
      </c>
      <c r="I602" s="431">
        <f>IFERROR(IF(B602="","",VLOOKUP(B602,名冊!$B$3:$T$640,19,0)),"")</f>
        <v>1608</v>
      </c>
      <c r="J602" s="428">
        <f t="shared" si="24"/>
        <v>0</v>
      </c>
      <c r="K602" s="307"/>
      <c r="L602" s="307"/>
      <c r="M602" s="307"/>
      <c r="N602" s="307"/>
      <c r="O602" s="307"/>
      <c r="P602" s="307"/>
      <c r="Q602" s="307"/>
      <c r="R602" s="307"/>
      <c r="S602" s="307"/>
      <c r="T602" s="307"/>
      <c r="U602" s="303"/>
      <c r="V602" s="302" t="str">
        <f t="shared" si="23"/>
        <v/>
      </c>
    </row>
    <row r="603" spans="1:22">
      <c r="A603" s="26">
        <v>600</v>
      </c>
      <c r="B603" s="23">
        <v>911417</v>
      </c>
      <c r="C603" s="278" t="str">
        <f>IFERROR(IF($B603="","",VLOOKUP($B603,名冊!$B$3:$E$640,2,0)),"")</f>
        <v>化工三</v>
      </c>
      <c r="D603" s="278" t="str">
        <f>IFERROR(IF($B603="","",VLOOKUP($B603,名冊!$B$3:$E$640,3,0)),"")</f>
        <v>黃酉翔</v>
      </c>
      <c r="E603" s="206">
        <f>IFERROR(IF($B603="","",VLOOKUP($B603,名冊!$B$3:$E$640,4,0)),"")</f>
        <v>122</v>
      </c>
      <c r="F603" s="180" t="str">
        <f>IF(E603="","",VLOOKUP(E603,資料!$B$4:$D$128,3,0))</f>
        <v>安招</v>
      </c>
      <c r="G603" s="180" t="str">
        <f>IF(F603="","",VLOOKUP(E603,資料!$B$4:$D$128,2,0))</f>
        <v>燕巢26車</v>
      </c>
      <c r="H603" s="14" t="str">
        <f>IFERROR(IF(B603="","",IF(VLOOKUP(B603,名冊!$B$3:$K$640,7,0)="","",VLOOKUP(B603,名冊!$B$3:$K$640,7,0))),"")</f>
        <v/>
      </c>
      <c r="I603" s="431">
        <f>IFERROR(IF(B603="","",VLOOKUP(B603,名冊!$B$3:$T$640,19,0)),"")</f>
        <v>1608</v>
      </c>
      <c r="J603" s="428">
        <f t="shared" si="24"/>
        <v>0</v>
      </c>
      <c r="K603" s="308"/>
      <c r="L603" s="308"/>
      <c r="M603" s="308"/>
      <c r="N603" s="308"/>
      <c r="O603" s="308"/>
      <c r="P603" s="308"/>
      <c r="Q603" s="308"/>
      <c r="R603" s="308"/>
      <c r="S603" s="308"/>
      <c r="T603" s="308"/>
      <c r="U603" s="306"/>
      <c r="V603" s="302" t="str">
        <f t="shared" si="23"/>
        <v/>
      </c>
    </row>
    <row r="604" spans="1:22">
      <c r="A604" s="26">
        <v>601</v>
      </c>
      <c r="B604" s="329" t="s">
        <v>620</v>
      </c>
      <c r="C604" s="278" t="str">
        <f>IFERROR(IF($B604="","",VLOOKUP($B604,名冊!$B$3:$E$640,2,0)),"")</f>
        <v>機電二</v>
      </c>
      <c r="D604" s="278" t="str">
        <f>IFERROR(IF($B604="","",VLOOKUP($B604,名冊!$B$3:$E$640,3,0)),"")</f>
        <v>林裕祥</v>
      </c>
      <c r="E604" s="206">
        <f>IFERROR(IF($B604="","",VLOOKUP($B604,名冊!$B$3:$E$640,4,0)),"")</f>
        <v>122</v>
      </c>
      <c r="F604" s="180" t="str">
        <f>IF(E604="","",VLOOKUP(E604,資料!$B$4:$D$128,3,0))</f>
        <v>安招</v>
      </c>
      <c r="G604" s="180" t="str">
        <f>IF(F604="","",VLOOKUP(E604,資料!$B$4:$D$128,2,0))</f>
        <v>燕巢26車</v>
      </c>
      <c r="H604" s="14" t="str">
        <f>IFERROR(IF(B604="","",IF(VLOOKUP(B604,名冊!$B$3:$K$640,7,0)="","",VLOOKUP(B604,名冊!$B$3:$K$640,7,0))),"")</f>
        <v/>
      </c>
      <c r="I604" s="431">
        <f>IFERROR(IF(B604="","",VLOOKUP(B604,名冊!$B$3:$T$640,19,0)),"")</f>
        <v>3015</v>
      </c>
      <c r="J604" s="428">
        <f t="shared" si="24"/>
        <v>0</v>
      </c>
      <c r="K604" s="307"/>
      <c r="L604" s="307"/>
      <c r="M604" s="307"/>
      <c r="N604" s="307"/>
      <c r="O604" s="307"/>
      <c r="P604" s="307"/>
      <c r="Q604" s="307"/>
      <c r="R604" s="307"/>
      <c r="S604" s="307"/>
      <c r="T604" s="307"/>
      <c r="U604" s="303"/>
      <c r="V604" s="302" t="str">
        <f t="shared" si="23"/>
        <v/>
      </c>
    </row>
    <row r="605" spans="1:22">
      <c r="A605" s="26">
        <v>602</v>
      </c>
      <c r="B605" s="329" t="s">
        <v>647</v>
      </c>
      <c r="C605" s="278" t="str">
        <f>IFERROR(IF($B605="","",VLOOKUP($B605,名冊!$B$3:$E$640,2,0)),"")</f>
        <v>食品二</v>
      </c>
      <c r="D605" s="278" t="str">
        <f>IFERROR(IF($B605="","",VLOOKUP($B605,名冊!$B$3:$E$640,3,0)),"")</f>
        <v>朱玉麟</v>
      </c>
      <c r="E605" s="206">
        <f>IFERROR(IF($B605="","",VLOOKUP($B605,名冊!$B$3:$E$640,4,0)),"")</f>
        <v>122</v>
      </c>
      <c r="F605" s="180" t="str">
        <f>IF(E605="","",VLOOKUP(E605,資料!$B$4:$D$128,3,0))</f>
        <v>安招</v>
      </c>
      <c r="G605" s="180" t="str">
        <f>IF(F605="","",VLOOKUP(E605,資料!$B$4:$D$128,2,0))</f>
        <v>燕巢26車</v>
      </c>
      <c r="H605" s="14" t="str">
        <f>IFERROR(IF(B605="","",IF(VLOOKUP(B605,名冊!$B$3:$K$640,7,0)="","",VLOOKUP(B605,名冊!$B$3:$K$640,7,0))),"")</f>
        <v/>
      </c>
      <c r="I605" s="431">
        <f>IFERROR(IF(B605="","",VLOOKUP(B605,名冊!$B$3:$T$640,19,0)),"")</f>
        <v>3015</v>
      </c>
      <c r="J605" s="428">
        <f t="shared" si="24"/>
        <v>0</v>
      </c>
      <c r="K605" s="307"/>
      <c r="L605" s="307"/>
      <c r="M605" s="307"/>
      <c r="N605" s="307"/>
      <c r="O605" s="307"/>
      <c r="P605" s="307"/>
      <c r="Q605" s="307"/>
      <c r="R605" s="307"/>
      <c r="S605" s="307"/>
      <c r="T605" s="307"/>
      <c r="U605" s="303"/>
      <c r="V605" s="302" t="str">
        <f t="shared" si="23"/>
        <v/>
      </c>
    </row>
    <row r="606" spans="1:22">
      <c r="A606" s="26">
        <v>603</v>
      </c>
      <c r="B606" s="329" t="s">
        <v>658</v>
      </c>
      <c r="C606" s="278" t="str">
        <f>IFERROR(IF($B606="","",VLOOKUP($B606,名冊!$B$3:$E$640,2,0)),"")</f>
        <v>家政二</v>
      </c>
      <c r="D606" s="278" t="str">
        <f>IFERROR(IF($B606="","",VLOOKUP($B606,名冊!$B$3:$E$640,3,0)),"")</f>
        <v>許雅嵐</v>
      </c>
      <c r="E606" s="206">
        <f>IFERROR(IF($B606="","",VLOOKUP($B606,名冊!$B$3:$E$640,4,0)),"")</f>
        <v>122</v>
      </c>
      <c r="F606" s="180" t="str">
        <f>IF(E606="","",VLOOKUP(E606,資料!$B$4:$D$128,3,0))</f>
        <v>安招</v>
      </c>
      <c r="G606" s="180" t="str">
        <f>IF(F606="","",VLOOKUP(E606,資料!$B$4:$D$128,2,0))</f>
        <v>燕巢26車</v>
      </c>
      <c r="H606" s="14" t="str">
        <f>IFERROR(IF(B606="","",IF(VLOOKUP(B606,名冊!$B$3:$K$640,7,0)="","",VLOOKUP(B606,名冊!$B$3:$K$640,7,0))),"")</f>
        <v/>
      </c>
      <c r="I606" s="431">
        <f>IFERROR(IF(B606="","",VLOOKUP(B606,名冊!$B$3:$T$640,19,0)),"")</f>
        <v>3015</v>
      </c>
      <c r="J606" s="428">
        <f t="shared" si="24"/>
        <v>0</v>
      </c>
      <c r="K606" s="307"/>
      <c r="L606" s="307"/>
      <c r="M606" s="307"/>
      <c r="N606" s="307"/>
      <c r="O606" s="307"/>
      <c r="P606" s="307"/>
      <c r="Q606" s="307"/>
      <c r="R606" s="307"/>
      <c r="S606" s="307"/>
      <c r="T606" s="307"/>
      <c r="U606" s="303"/>
      <c r="V606" s="302" t="str">
        <f t="shared" si="23"/>
        <v/>
      </c>
    </row>
    <row r="607" spans="1:22">
      <c r="A607" s="26">
        <v>604</v>
      </c>
      <c r="B607" s="329" t="s">
        <v>690</v>
      </c>
      <c r="C607" s="278" t="str">
        <f>IFERROR(IF($B607="","",VLOOKUP($B607,名冊!$B$3:$E$640,2,0)),"")</f>
        <v>機械二甲</v>
      </c>
      <c r="D607" s="278" t="str">
        <f>IFERROR(IF($B607="","",VLOOKUP($B607,名冊!$B$3:$E$640,3,0)),"")</f>
        <v>朱玉鵬</v>
      </c>
      <c r="E607" s="206">
        <f>IFERROR(IF($B607="","",VLOOKUP($B607,名冊!$B$3:$E$640,4,0)),"")</f>
        <v>122</v>
      </c>
      <c r="F607" s="180" t="str">
        <f>IF(E607="","",VLOOKUP(E607,資料!$B$4:$D$128,3,0))</f>
        <v>安招</v>
      </c>
      <c r="G607" s="180" t="str">
        <f>IF(F607="","",VLOOKUP(E607,資料!$B$4:$D$128,2,0))</f>
        <v>燕巢26車</v>
      </c>
      <c r="H607" s="14" t="str">
        <f>IFERROR(IF(B607="","",IF(VLOOKUP(B607,名冊!$B$3:$K$640,7,0)="","",VLOOKUP(B607,名冊!$B$3:$K$640,7,0))),"")</f>
        <v/>
      </c>
      <c r="I607" s="431">
        <f>IFERROR(IF(B607="","",VLOOKUP(B607,名冊!$B$3:$T$640,19,0)),"")</f>
        <v>3015</v>
      </c>
      <c r="J607" s="428">
        <f t="shared" si="24"/>
        <v>0</v>
      </c>
      <c r="K607" s="308"/>
      <c r="L607" s="308"/>
      <c r="M607" s="308"/>
      <c r="N607" s="308"/>
      <c r="O607" s="308"/>
      <c r="P607" s="308"/>
      <c r="Q607" s="308"/>
      <c r="R607" s="308"/>
      <c r="S607" s="308"/>
      <c r="T607" s="308"/>
      <c r="U607" s="306"/>
      <c r="V607" s="302" t="str">
        <f t="shared" si="23"/>
        <v/>
      </c>
    </row>
    <row r="608" spans="1:22">
      <c r="A608" s="26">
        <v>605</v>
      </c>
      <c r="B608" s="23" t="s">
        <v>740</v>
      </c>
      <c r="C608" s="278" t="str">
        <f>IFERROR(IF($B608="","",VLOOKUP($B608,名冊!$B$3:$E$640,2,0)),"")</f>
        <v>汽車二甲</v>
      </c>
      <c r="D608" s="278" t="str">
        <f>IFERROR(IF($B608="","",VLOOKUP($B608,名冊!$B$3:$E$640,3,0)),"")</f>
        <v>林郁堂</v>
      </c>
      <c r="E608" s="206">
        <f>IFERROR(IF($B608="","",VLOOKUP($B608,名冊!$B$3:$E$640,4,0)),"")</f>
        <v>122</v>
      </c>
      <c r="F608" s="180" t="str">
        <f>IF(E608="","",VLOOKUP(E608,資料!$B$4:$D$128,3,0))</f>
        <v>安招</v>
      </c>
      <c r="G608" s="180" t="str">
        <f>IF(F608="","",VLOOKUP(E608,資料!$B$4:$D$128,2,0))</f>
        <v>燕巢26車</v>
      </c>
      <c r="H608" s="14" t="str">
        <f>IFERROR(IF(B608="","",IF(VLOOKUP(B608,名冊!$B$3:$K$640,7,0)="","",VLOOKUP(B608,名冊!$B$3:$K$640,7,0))),"")</f>
        <v/>
      </c>
      <c r="I608" s="431">
        <f>IFERROR(IF(B608="","",VLOOKUP(B608,名冊!$B$3:$T$640,19,0)),"")</f>
        <v>3015</v>
      </c>
      <c r="J608" s="428">
        <f t="shared" si="24"/>
        <v>0</v>
      </c>
      <c r="K608" s="307"/>
      <c r="L608" s="307"/>
      <c r="M608" s="307"/>
      <c r="N608" s="307"/>
      <c r="O608" s="307"/>
      <c r="P608" s="307"/>
      <c r="Q608" s="307"/>
      <c r="R608" s="307"/>
      <c r="S608" s="307"/>
      <c r="T608" s="307"/>
      <c r="U608" s="303"/>
      <c r="V608" s="302" t="str">
        <f t="shared" si="23"/>
        <v/>
      </c>
    </row>
    <row r="609" spans="1:22">
      <c r="A609" s="26">
        <v>606</v>
      </c>
      <c r="B609" s="23" t="s">
        <v>892</v>
      </c>
      <c r="C609" s="278" t="str">
        <f>IFERROR(IF($B609="","",VLOOKUP($B609,名冊!$B$3:$E$640,2,0)),"")</f>
        <v>化工二</v>
      </c>
      <c r="D609" s="278" t="str">
        <f>IFERROR(IF($B609="","",VLOOKUP($B609,名冊!$B$3:$E$640,3,0)),"")</f>
        <v>蕭永裕</v>
      </c>
      <c r="E609" s="206">
        <f>IFERROR(IF($B609="","",VLOOKUP($B609,名冊!$B$3:$E$640,4,0)),"")</f>
        <v>122</v>
      </c>
      <c r="F609" s="180" t="str">
        <f>IF(E609="","",VLOOKUP(E609,資料!$B$4:$D$128,3,0))</f>
        <v>安招</v>
      </c>
      <c r="G609" s="180" t="str">
        <f>IF(F609="","",VLOOKUP(E609,資料!$B$4:$D$128,2,0))</f>
        <v>燕巢26車</v>
      </c>
      <c r="H609" s="14" t="str">
        <f>IFERROR(IF(B609="","",IF(VLOOKUP(B609,名冊!$B$3:$K$640,7,0)="","",VLOOKUP(B609,名冊!$B$3:$K$640,7,0))),"")</f>
        <v/>
      </c>
      <c r="I609" s="431">
        <f>IFERROR(IF(B609="","",VLOOKUP(B609,名冊!$B$3:$T$640,19,0)),"")</f>
        <v>3015</v>
      </c>
      <c r="J609" s="428">
        <f t="shared" si="24"/>
        <v>0</v>
      </c>
      <c r="K609" s="307"/>
      <c r="L609" s="307"/>
      <c r="M609" s="307"/>
      <c r="N609" s="307"/>
      <c r="O609" s="307"/>
      <c r="P609" s="307"/>
      <c r="Q609" s="307"/>
      <c r="R609" s="307"/>
      <c r="S609" s="307"/>
      <c r="T609" s="307"/>
      <c r="U609" s="303"/>
      <c r="V609" s="302" t="str">
        <f t="shared" si="23"/>
        <v/>
      </c>
    </row>
    <row r="610" spans="1:22">
      <c r="A610" s="26">
        <v>607</v>
      </c>
      <c r="B610" s="329">
        <v>110404</v>
      </c>
      <c r="C610" s="278" t="str">
        <f>IFERROR(IF($B610="","",VLOOKUP($B610,名冊!$B$3:$E$640,2,0)),"")</f>
        <v>園藝一</v>
      </c>
      <c r="D610" s="278" t="str">
        <f>IFERROR(IF($B610="","",VLOOKUP($B610,名冊!$B$3:$E$640,3,0)),"")</f>
        <v>林珍慧</v>
      </c>
      <c r="E610" s="206">
        <f>IFERROR(IF($B610="","",VLOOKUP($B610,名冊!$B$3:$E$640,4,0)),"")</f>
        <v>134</v>
      </c>
      <c r="F610" s="180" t="str">
        <f>IF(E610="","",VLOOKUP(E610,資料!$B$4:$D$128,3,0))</f>
        <v>崇德國小</v>
      </c>
      <c r="G610" s="180" t="str">
        <f>IF(F610="","",VLOOKUP(E610,資料!$B$4:$D$128,2,0))</f>
        <v>崇德28車</v>
      </c>
      <c r="H610" s="14" t="str">
        <f>IFERROR(IF(B610="","",IF(VLOOKUP(B610,名冊!$B$3:$K$640,7,0)="","",VLOOKUP(B610,名冊!$B$3:$K$640,7,0))),"")</f>
        <v/>
      </c>
      <c r="I610" s="431">
        <f>IFERROR(IF(B610="","",VLOOKUP(B610,名冊!$B$3:$T$640,19,0)),"")</f>
        <v>3780</v>
      </c>
      <c r="J610" s="428">
        <f t="shared" si="24"/>
        <v>0</v>
      </c>
      <c r="K610" s="308"/>
      <c r="L610" s="308"/>
      <c r="M610" s="308"/>
      <c r="N610" s="308"/>
      <c r="O610" s="308"/>
      <c r="P610" s="308"/>
      <c r="Q610" s="308"/>
      <c r="R610" s="308"/>
      <c r="S610" s="308"/>
      <c r="T610" s="308"/>
      <c r="U610" s="306"/>
      <c r="V610" s="302" t="str">
        <f t="shared" si="23"/>
        <v/>
      </c>
    </row>
    <row r="611" spans="1:22">
      <c r="A611" s="26">
        <v>608</v>
      </c>
      <c r="B611" s="329">
        <v>110410</v>
      </c>
      <c r="C611" s="278" t="str">
        <f>IFERROR(IF($B611="","",VLOOKUP($B611,名冊!$B$3:$E$640,2,0)),"")</f>
        <v>園藝一</v>
      </c>
      <c r="D611" s="278" t="str">
        <f>IFERROR(IF($B611="","",VLOOKUP($B611,名冊!$B$3:$E$640,3,0)),"")</f>
        <v>陳亭豫</v>
      </c>
      <c r="E611" s="206">
        <f>IFERROR(IF($B611="","",VLOOKUP($B611,名冊!$B$3:$E$640,4,0)),"")</f>
        <v>134</v>
      </c>
      <c r="F611" s="180" t="str">
        <f>IF(E611="","",VLOOKUP(E611,資料!$B$4:$D$128,3,0))</f>
        <v>崇德國小</v>
      </c>
      <c r="G611" s="180" t="str">
        <f>IF(F611="","",VLOOKUP(E611,資料!$B$4:$D$128,2,0))</f>
        <v>崇德28車</v>
      </c>
      <c r="H611" s="14" t="str">
        <f>IFERROR(IF(B611="","",IF(VLOOKUP(B611,名冊!$B$3:$K$640,7,0)="","",VLOOKUP(B611,名冊!$B$3:$K$640,7,0))),"")</f>
        <v/>
      </c>
      <c r="I611" s="431">
        <f>IFERROR(IF(B611="","",VLOOKUP(B611,名冊!$B$3:$T$640,19,0)),"")</f>
        <v>3780</v>
      </c>
      <c r="J611" s="428">
        <f t="shared" si="24"/>
        <v>0</v>
      </c>
      <c r="K611" s="307"/>
      <c r="L611" s="307"/>
      <c r="M611" s="307"/>
      <c r="N611" s="307"/>
      <c r="O611" s="307"/>
      <c r="P611" s="307"/>
      <c r="Q611" s="307"/>
      <c r="R611" s="307"/>
      <c r="S611" s="307"/>
      <c r="T611" s="307"/>
      <c r="U611" s="303"/>
      <c r="V611" s="302" t="str">
        <f t="shared" si="23"/>
        <v/>
      </c>
    </row>
    <row r="612" spans="1:22">
      <c r="A612" s="26">
        <v>609</v>
      </c>
      <c r="B612" s="329">
        <v>110718</v>
      </c>
      <c r="C612" s="278" t="str">
        <f>IFERROR(IF($B612="","",VLOOKUP($B612,名冊!$B$3:$E$640,2,0)),"")</f>
        <v>汽車一甲</v>
      </c>
      <c r="D612" s="278" t="str">
        <f>IFERROR(IF($B612="","",VLOOKUP($B612,名冊!$B$3:$E$640,3,0)),"")</f>
        <v>許嘉宏</v>
      </c>
      <c r="E612" s="206">
        <f>IFERROR(IF($B612="","",VLOOKUP($B612,名冊!$B$3:$E$640,4,0)),"")</f>
        <v>134</v>
      </c>
      <c r="F612" s="180" t="str">
        <f>IF(E612="","",VLOOKUP(E612,資料!$B$4:$D$128,3,0))</f>
        <v>崇德國小</v>
      </c>
      <c r="G612" s="180" t="str">
        <f>IF(F612="","",VLOOKUP(E612,資料!$B$4:$D$128,2,0))</f>
        <v>崇德28車</v>
      </c>
      <c r="H612" s="14" t="str">
        <f>IFERROR(IF(B612="","",IF(VLOOKUP(B612,名冊!$B$3:$K$640,7,0)="","",VLOOKUP(B612,名冊!$B$3:$K$640,7,0))),"")</f>
        <v/>
      </c>
      <c r="I612" s="431">
        <f>IFERROR(IF(B612="","",VLOOKUP(B612,名冊!$B$3:$T$640,19,0)),"")</f>
        <v>3780</v>
      </c>
      <c r="J612" s="428">
        <f t="shared" si="24"/>
        <v>0</v>
      </c>
      <c r="K612" s="307"/>
      <c r="L612" s="307"/>
      <c r="M612" s="307"/>
      <c r="N612" s="307"/>
      <c r="O612" s="307"/>
      <c r="P612" s="307"/>
      <c r="Q612" s="307"/>
      <c r="R612" s="307"/>
      <c r="S612" s="307"/>
      <c r="T612" s="307"/>
      <c r="U612" s="303"/>
      <c r="V612" s="302" t="str">
        <f t="shared" si="23"/>
        <v/>
      </c>
    </row>
    <row r="613" spans="1:22">
      <c r="A613" s="26">
        <v>610</v>
      </c>
      <c r="B613" s="329">
        <v>111216</v>
      </c>
      <c r="C613" s="278" t="str">
        <f>IFERROR(IF($B613="","",VLOOKUP($B613,名冊!$B$3:$E$640,2,0)),"")</f>
        <v>電子一乙</v>
      </c>
      <c r="D613" s="278" t="str">
        <f>IFERROR(IF($B613="","",VLOOKUP($B613,名冊!$B$3:$E$640,3,0)),"")</f>
        <v>陳日昇</v>
      </c>
      <c r="E613" s="206">
        <f>IFERROR(IF($B613="","",VLOOKUP($B613,名冊!$B$3:$E$640,4,0)),"")</f>
        <v>134</v>
      </c>
      <c r="F613" s="180" t="str">
        <f>IF(E613="","",VLOOKUP(E613,資料!$B$4:$D$128,3,0))</f>
        <v>崇德國小</v>
      </c>
      <c r="G613" s="180" t="str">
        <f>IF(F613="","",VLOOKUP(E613,資料!$B$4:$D$128,2,0))</f>
        <v>崇德28車</v>
      </c>
      <c r="H613" s="14" t="str">
        <f>IFERROR(IF(B613="","",IF(VLOOKUP(B613,名冊!$B$3:$K$640,7,0)="","",VLOOKUP(B613,名冊!$B$3:$K$640,7,0))),"")</f>
        <v/>
      </c>
      <c r="I613" s="431">
        <f>IFERROR(IF(B613="","",VLOOKUP(B613,名冊!$B$3:$T$640,19,0)),"")</f>
        <v>3780</v>
      </c>
      <c r="J613" s="428">
        <f t="shared" si="24"/>
        <v>0</v>
      </c>
      <c r="K613" s="307"/>
      <c r="L613" s="307"/>
      <c r="M613" s="307"/>
      <c r="N613" s="307"/>
      <c r="O613" s="307"/>
      <c r="P613" s="307"/>
      <c r="Q613" s="307"/>
      <c r="R613" s="307"/>
      <c r="S613" s="307"/>
      <c r="T613" s="307"/>
      <c r="U613" s="303"/>
      <c r="V613" s="302" t="str">
        <f t="shared" si="23"/>
        <v/>
      </c>
    </row>
    <row r="614" spans="1:22">
      <c r="A614" s="26">
        <v>611</v>
      </c>
      <c r="B614" s="23">
        <v>910122</v>
      </c>
      <c r="C614" s="278" t="str">
        <f>IFERROR(IF($B614="","",VLOOKUP($B614,名冊!$B$3:$E$640,2,0)),"")</f>
        <v>機電三</v>
      </c>
      <c r="D614" s="278" t="str">
        <f>IFERROR(IF($B614="","",VLOOKUP($B614,名冊!$B$3:$E$640,3,0)),"")</f>
        <v>黃子宸</v>
      </c>
      <c r="E614" s="206">
        <f>IFERROR(IF($B614="","",VLOOKUP($B614,名冊!$B$3:$E$640,4,0)),"")</f>
        <v>134</v>
      </c>
      <c r="F614" s="180" t="str">
        <f>IF(E614="","",VLOOKUP(E614,資料!$B$4:$D$128,3,0))</f>
        <v>崇德國小</v>
      </c>
      <c r="G614" s="180" t="str">
        <f>IF(F614="","",VLOOKUP(E614,資料!$B$4:$D$128,2,0))</f>
        <v>崇德28車</v>
      </c>
      <c r="H614" s="14" t="str">
        <f>IFERROR(IF(B614="","",IF(VLOOKUP(B614,名冊!$B$3:$K$640,7,0)="","",VLOOKUP(B614,名冊!$B$3:$K$640,7,0))),"")</f>
        <v/>
      </c>
      <c r="I614" s="431">
        <f>IFERROR(IF(B614="","",VLOOKUP(B614,名冊!$B$3:$T$640,19,0)),"")</f>
        <v>2016</v>
      </c>
      <c r="J614" s="428">
        <f t="shared" si="24"/>
        <v>0</v>
      </c>
      <c r="K614" s="307"/>
      <c r="L614" s="307"/>
      <c r="M614" s="307"/>
      <c r="N614" s="307"/>
      <c r="O614" s="307"/>
      <c r="P614" s="307"/>
      <c r="Q614" s="307"/>
      <c r="R614" s="307"/>
      <c r="S614" s="307"/>
      <c r="T614" s="307"/>
      <c r="U614" s="303"/>
      <c r="V614" s="302" t="str">
        <f t="shared" si="23"/>
        <v/>
      </c>
    </row>
    <row r="615" spans="1:22">
      <c r="A615" s="26">
        <v>612</v>
      </c>
      <c r="B615" s="23">
        <v>911406</v>
      </c>
      <c r="C615" s="278" t="str">
        <f>IFERROR(IF($B615="","",VLOOKUP($B615,名冊!$B$3:$E$640,2,0)),"")</f>
        <v>化工三</v>
      </c>
      <c r="D615" s="278" t="str">
        <f>IFERROR(IF($B615="","",VLOOKUP($B615,名冊!$B$3:$E$640,3,0)),"")</f>
        <v>朱柏諺</v>
      </c>
      <c r="E615" s="206">
        <f>IFERROR(IF($B615="","",VLOOKUP($B615,名冊!$B$3:$E$640,4,0)),"")</f>
        <v>134</v>
      </c>
      <c r="F615" s="180" t="str">
        <f>IF(E615="","",VLOOKUP(E615,資料!$B$4:$D$128,3,0))</f>
        <v>崇德國小</v>
      </c>
      <c r="G615" s="180" t="str">
        <f>IF(F615="","",VLOOKUP(E615,資料!$B$4:$D$128,2,0))</f>
        <v>崇德28車</v>
      </c>
      <c r="H615" s="14" t="str">
        <f>IFERROR(IF(B615="","",IF(VLOOKUP(B615,名冊!$B$3:$K$640,7,0)="","",VLOOKUP(B615,名冊!$B$3:$K$640,7,0))),"")</f>
        <v/>
      </c>
      <c r="I615" s="431">
        <f>IFERROR(IF(B615="","",VLOOKUP(B615,名冊!$B$3:$T$640,19,0)),"")</f>
        <v>2016</v>
      </c>
      <c r="J615" s="428">
        <f t="shared" si="24"/>
        <v>0</v>
      </c>
      <c r="K615" s="307"/>
      <c r="L615" s="307"/>
      <c r="M615" s="307"/>
      <c r="N615" s="307"/>
      <c r="O615" s="307"/>
      <c r="P615" s="307"/>
      <c r="Q615" s="307"/>
      <c r="R615" s="307"/>
      <c r="S615" s="307"/>
      <c r="T615" s="307"/>
      <c r="U615" s="303"/>
      <c r="V615" s="302" t="str">
        <f t="shared" si="23"/>
        <v/>
      </c>
    </row>
    <row r="616" spans="1:22">
      <c r="A616" s="26">
        <v>613</v>
      </c>
      <c r="B616" s="335">
        <v>111107</v>
      </c>
      <c r="C616" s="278" t="str">
        <f>IFERROR(IF($B616="","",VLOOKUP($B616,名冊!$B$3:$E$640,2,0)),"")</f>
        <v>電子一甲</v>
      </c>
      <c r="D616" s="278" t="str">
        <f>IFERROR(IF($B616="","",VLOOKUP($B616,名冊!$B$3:$E$640,3,0)),"")</f>
        <v>林育臣</v>
      </c>
      <c r="E616" s="206">
        <f>IFERROR(IF($B616="","",VLOOKUP($B616,名冊!$B$3:$E$640,4,0)),"")</f>
        <v>134</v>
      </c>
      <c r="F616" s="180" t="str">
        <f>IF(E616="","",VLOOKUP(E616,資料!$B$4:$D$128,3,0))</f>
        <v>崇德國小</v>
      </c>
      <c r="G616" s="180" t="str">
        <f>IF(F616="","",VLOOKUP(E616,資料!$B$4:$D$128,2,0))</f>
        <v>崇德28車</v>
      </c>
      <c r="H616" s="14" t="str">
        <f>IFERROR(IF(B616="","",IF(VLOOKUP(B616,名冊!$B$3:$K$640,7,0)="","",VLOOKUP(B616,名冊!$B$3:$K$640,7,0))),"")</f>
        <v/>
      </c>
      <c r="I616" s="431">
        <f>IFERROR(IF(B616="","",VLOOKUP(B616,名冊!$B$3:$T$640,19,0)),"")</f>
        <v>3780</v>
      </c>
      <c r="J616" s="428">
        <f t="shared" si="24"/>
        <v>0</v>
      </c>
      <c r="K616" s="307"/>
      <c r="L616" s="307"/>
      <c r="M616" s="307"/>
      <c r="N616" s="307"/>
      <c r="O616" s="307"/>
      <c r="P616" s="307"/>
      <c r="Q616" s="307"/>
      <c r="R616" s="307"/>
      <c r="S616" s="307"/>
      <c r="T616" s="307"/>
      <c r="U616" s="303"/>
      <c r="V616" s="302" t="str">
        <f t="shared" si="23"/>
        <v/>
      </c>
    </row>
    <row r="617" spans="1:22">
      <c r="A617" s="26">
        <v>614</v>
      </c>
      <c r="B617" s="23" t="s">
        <v>666</v>
      </c>
      <c r="C617" s="278" t="str">
        <f>IFERROR(IF($B617="","",VLOOKUP($B617,名冊!$B$3:$E$640,2,0)),"")</f>
        <v>家政二</v>
      </c>
      <c r="D617" s="278" t="str">
        <f>IFERROR(IF($B617="","",VLOOKUP($B617,名冊!$B$3:$E$640,3,0)),"")</f>
        <v>朱冠倫</v>
      </c>
      <c r="E617" s="206">
        <f>IFERROR(IF($B617="","",VLOOKUP($B617,名冊!$B$3:$E$640,4,0)),"")</f>
        <v>134</v>
      </c>
      <c r="F617" s="180" t="str">
        <f>IF(E617="","",VLOOKUP(E617,資料!$B$4:$D$128,3,0))</f>
        <v>崇德國小</v>
      </c>
      <c r="G617" s="180" t="str">
        <f>IF(F617="","",VLOOKUP(E617,資料!$B$4:$D$128,2,0))</f>
        <v>崇德28車</v>
      </c>
      <c r="H617" s="14" t="str">
        <f>IFERROR(IF(B617="","",IF(VLOOKUP(B617,名冊!$B$3:$K$640,7,0)="","",VLOOKUP(B617,名冊!$B$3:$K$640,7,0))),"")</f>
        <v>車長</v>
      </c>
      <c r="I617" s="431">
        <f>IFERROR(IF(B617="","",VLOOKUP(B617,名冊!$B$3:$T$640,19,0)),"")</f>
        <v>2835</v>
      </c>
      <c r="J617" s="428">
        <f t="shared" si="24"/>
        <v>0</v>
      </c>
      <c r="K617" s="308"/>
      <c r="L617" s="308"/>
      <c r="M617" s="308"/>
      <c r="N617" s="308"/>
      <c r="O617" s="308"/>
      <c r="P617" s="308"/>
      <c r="Q617" s="308"/>
      <c r="R617" s="308"/>
      <c r="S617" s="308"/>
      <c r="T617" s="308"/>
      <c r="U617" s="306"/>
      <c r="V617" s="302" t="str">
        <f t="shared" si="23"/>
        <v/>
      </c>
    </row>
    <row r="618" spans="1:22">
      <c r="A618" s="26">
        <v>615</v>
      </c>
      <c r="B618" s="335" t="s">
        <v>1032</v>
      </c>
      <c r="C618" s="278" t="str">
        <f>IFERROR(IF($B618="","",VLOOKUP($B618,名冊!$B$3:$E$640,2,0)),"")</f>
        <v>電子二甲</v>
      </c>
      <c r="D618" s="278" t="str">
        <f>IFERROR(IF($B618="","",VLOOKUP($B618,名冊!$B$3:$E$640,3,0)),"")</f>
        <v>顧寶杰</v>
      </c>
      <c r="E618" s="206">
        <f>IFERROR(IF($B618="","",VLOOKUP($B618,名冊!$B$3:$E$640,4,0)),"")</f>
        <v>134</v>
      </c>
      <c r="F618" s="180" t="str">
        <f>IF(E618="","",VLOOKUP(E618,資料!$B$4:$D$128,3,0))</f>
        <v>崇德國小</v>
      </c>
      <c r="G618" s="180" t="str">
        <f>IF(F618="","",VLOOKUP(E618,資料!$B$4:$D$128,2,0))</f>
        <v>崇德28車</v>
      </c>
      <c r="H618" s="14" t="str">
        <f>IFERROR(IF(B618="","",IF(VLOOKUP(B618,名冊!$B$3:$K$640,7,0)="","",VLOOKUP(B618,名冊!$B$3:$K$640,7,0))),"")</f>
        <v/>
      </c>
      <c r="I618" s="431">
        <f>IFERROR(IF(B618="","",VLOOKUP(B618,名冊!$B$3:$T$640,19,0)),"")</f>
        <v>3780</v>
      </c>
      <c r="J618" s="428">
        <f t="shared" si="24"/>
        <v>0</v>
      </c>
      <c r="K618" s="307"/>
      <c r="L618" s="307"/>
      <c r="M618" s="307"/>
      <c r="N618" s="307"/>
      <c r="O618" s="307"/>
      <c r="P618" s="307"/>
      <c r="Q618" s="307"/>
      <c r="R618" s="307"/>
      <c r="S618" s="307"/>
      <c r="T618" s="307"/>
      <c r="U618" s="303"/>
      <c r="V618" s="302" t="str">
        <f t="shared" si="23"/>
        <v/>
      </c>
    </row>
    <row r="619" spans="1:22">
      <c r="A619" s="26">
        <v>616</v>
      </c>
      <c r="B619" s="329" t="s">
        <v>672</v>
      </c>
      <c r="C619" s="278" t="str">
        <f>IFERROR(IF($B619="","",VLOOKUP($B619,名冊!$B$3:$E$640,2,0)),"")</f>
        <v>園藝二</v>
      </c>
      <c r="D619" s="278" t="str">
        <f>IFERROR(IF($B619="","",VLOOKUP($B619,名冊!$B$3:$E$640,3,0)),"")</f>
        <v>黃琳晏</v>
      </c>
      <c r="E619" s="206">
        <f>IFERROR(IF($B619="","",VLOOKUP($B619,名冊!$B$3:$E$640,4,0)),"")</f>
        <v>135</v>
      </c>
      <c r="F619" s="180" t="str">
        <f>IF(E619="","",VLOOKUP(E619,資料!$B$4:$D$128,3,0))</f>
        <v>明華商店</v>
      </c>
      <c r="G619" s="180" t="str">
        <f>IF(F619="","",VLOOKUP(E619,資料!$B$4:$D$128,2,0))</f>
        <v>崇德28車</v>
      </c>
      <c r="H619" s="14" t="str">
        <f>IFERROR(IF(B619="","",IF(VLOOKUP(B619,名冊!$B$3:$K$640,7,0)="","",VLOOKUP(B619,名冊!$B$3:$K$640,7,0))),"")</f>
        <v/>
      </c>
      <c r="I619" s="431">
        <f>IFERROR(IF(B619="","",VLOOKUP(B619,名冊!$B$3:$T$640,19,0)),"")</f>
        <v>3780</v>
      </c>
      <c r="J619" s="428">
        <f t="shared" si="24"/>
        <v>0</v>
      </c>
      <c r="K619" s="307"/>
      <c r="L619" s="307"/>
      <c r="M619" s="307"/>
      <c r="N619" s="307"/>
      <c r="O619" s="307"/>
      <c r="P619" s="307"/>
      <c r="Q619" s="307"/>
      <c r="R619" s="307"/>
      <c r="S619" s="307"/>
      <c r="T619" s="307"/>
      <c r="U619" s="303"/>
      <c r="V619" s="302" t="str">
        <f t="shared" si="23"/>
        <v/>
      </c>
    </row>
    <row r="620" spans="1:22">
      <c r="A620" s="26">
        <v>617</v>
      </c>
      <c r="B620" s="329" t="s">
        <v>830</v>
      </c>
      <c r="C620" s="278" t="str">
        <f>IFERROR(IF($B620="","",VLOOKUP($B620,名冊!$B$3:$E$640,2,0)),"")</f>
        <v>電子二</v>
      </c>
      <c r="D620" s="278" t="str">
        <f>IFERROR(IF($B620="","",VLOOKUP($B620,名冊!$B$3:$E$640,3,0)),"")</f>
        <v>楊佳馨</v>
      </c>
      <c r="E620" s="206">
        <f>IFERROR(IF($B620="","",VLOOKUP($B620,名冊!$B$3:$E$640,4,0)),"")</f>
        <v>136</v>
      </c>
      <c r="F620" s="180" t="str">
        <f>IF(E620="","",VLOOKUP(E620,資料!$B$4:$D$128,3,0))</f>
        <v>蓮華</v>
      </c>
      <c r="G620" s="180" t="str">
        <f>IF(F620="","",VLOOKUP(E620,資料!$B$4:$D$128,2,0))</f>
        <v>崇德28車</v>
      </c>
      <c r="H620" s="14" t="str">
        <f>IFERROR(IF(B620="","",IF(VLOOKUP(B620,名冊!$B$3:$K$640,7,0)="","",VLOOKUP(B620,名冊!$B$3:$K$640,7,0))),"")</f>
        <v/>
      </c>
      <c r="I620" s="431">
        <f>IFERROR(IF(B620="","",VLOOKUP(B620,名冊!$B$3:$T$640,19,0)),"")</f>
        <v>3780</v>
      </c>
      <c r="J620" s="428">
        <f t="shared" si="24"/>
        <v>0</v>
      </c>
      <c r="K620" s="307"/>
      <c r="L620" s="307"/>
      <c r="M620" s="307"/>
      <c r="N620" s="307"/>
      <c r="O620" s="307"/>
      <c r="P620" s="307"/>
      <c r="Q620" s="307"/>
      <c r="R620" s="307"/>
      <c r="S620" s="307"/>
      <c r="T620" s="307"/>
      <c r="U620" s="303"/>
      <c r="V620" s="302" t="str">
        <f t="shared" si="23"/>
        <v/>
      </c>
    </row>
    <row r="621" spans="1:22">
      <c r="A621" s="26">
        <v>618</v>
      </c>
      <c r="B621" s="329">
        <v>110233</v>
      </c>
      <c r="C621" s="278" t="str">
        <f>IFERROR(IF($B621="","",VLOOKUP($B621,名冊!$B$3:$E$640,2,0)),"")</f>
        <v>食品一</v>
      </c>
      <c r="D621" s="278" t="str">
        <f>IFERROR(IF($B621="","",VLOOKUP($B621,名冊!$B$3:$E$640,3,0)),"")</f>
        <v>鄭淯擇</v>
      </c>
      <c r="E621" s="206">
        <f>IFERROR(IF($B621="","",VLOOKUP($B621,名冊!$B$3:$E$640,4,0)),"")</f>
        <v>137</v>
      </c>
      <c r="F621" s="180" t="str">
        <f>IF(E621="","",VLOOKUP(E621,資料!$B$4:$D$128,3,0))</f>
        <v>復安國小</v>
      </c>
      <c r="G621" s="180" t="str">
        <f>IF(F621="","",VLOOKUP(E621,資料!$B$4:$D$128,2,0))</f>
        <v>崇德28車</v>
      </c>
      <c r="H621" s="14" t="str">
        <f>IFERROR(IF(B621="","",IF(VLOOKUP(B621,名冊!$B$3:$K$640,7,0)="","",VLOOKUP(B621,名冊!$B$3:$K$640,7,0))),"")</f>
        <v/>
      </c>
      <c r="I621" s="431">
        <f>IFERROR(IF(B621="","",VLOOKUP(B621,名冊!$B$3:$T$640,19,0)),"")</f>
        <v>3510</v>
      </c>
      <c r="J621" s="428">
        <f t="shared" si="24"/>
        <v>0</v>
      </c>
      <c r="K621" s="308"/>
      <c r="L621" s="308"/>
      <c r="M621" s="308"/>
      <c r="N621" s="308"/>
      <c r="O621" s="308"/>
      <c r="P621" s="308"/>
      <c r="Q621" s="308"/>
      <c r="R621" s="308"/>
      <c r="S621" s="308"/>
      <c r="T621" s="308"/>
      <c r="U621" s="306"/>
      <c r="V621" s="302" t="str">
        <f t="shared" si="23"/>
        <v/>
      </c>
    </row>
    <row r="622" spans="1:22">
      <c r="A622" s="26">
        <v>619</v>
      </c>
      <c r="B622" s="329">
        <v>110505</v>
      </c>
      <c r="C622" s="278" t="str">
        <f>IFERROR(IF($B622="","",VLOOKUP($B622,名冊!$B$3:$E$640,2,0)),"")</f>
        <v>機械一甲</v>
      </c>
      <c r="D622" s="278" t="str">
        <f>IFERROR(IF($B622="","",VLOOKUP($B622,名冊!$B$3:$E$640,3,0)),"")</f>
        <v>余韋承</v>
      </c>
      <c r="E622" s="206">
        <f>IFERROR(IF($B622="","",VLOOKUP($B622,名冊!$B$3:$E$640,4,0)),"")</f>
        <v>137</v>
      </c>
      <c r="F622" s="180" t="str">
        <f>IF(E622="","",VLOOKUP(E622,資料!$B$4:$D$128,3,0))</f>
        <v>復安國小</v>
      </c>
      <c r="G622" s="180" t="str">
        <f>IF(F622="","",VLOOKUP(E622,資料!$B$4:$D$128,2,0))</f>
        <v>崇德28車</v>
      </c>
      <c r="H622" s="14" t="str">
        <f>IFERROR(IF(B622="","",IF(VLOOKUP(B622,名冊!$B$3:$K$640,7,0)="","",VLOOKUP(B622,名冊!$B$3:$K$640,7,0))),"")</f>
        <v/>
      </c>
      <c r="I622" s="431">
        <f>IFERROR(IF(B622="","",VLOOKUP(B622,名冊!$B$3:$T$640,19,0)),"")</f>
        <v>3510</v>
      </c>
      <c r="J622" s="428">
        <f t="shared" si="24"/>
        <v>0</v>
      </c>
      <c r="K622" s="307"/>
      <c r="L622" s="307"/>
      <c r="M622" s="307"/>
      <c r="N622" s="307"/>
      <c r="O622" s="307"/>
      <c r="P622" s="307"/>
      <c r="Q622" s="307"/>
      <c r="R622" s="307"/>
      <c r="S622" s="307"/>
      <c r="T622" s="307"/>
      <c r="U622" s="303"/>
      <c r="V622" s="302" t="str">
        <f t="shared" si="23"/>
        <v/>
      </c>
    </row>
    <row r="623" spans="1:22">
      <c r="A623" s="26">
        <v>620</v>
      </c>
      <c r="B623" s="329">
        <v>110923</v>
      </c>
      <c r="C623" s="278" t="str">
        <f>IFERROR(IF($B623="","",VLOOKUP($B623,名冊!$B$3:$E$640,2,0)),"")</f>
        <v/>
      </c>
      <c r="D623" s="278" t="str">
        <f>IFERROR(IF($B623="","",VLOOKUP($B623,名冊!$B$3:$E$640,3,0)),"")</f>
        <v/>
      </c>
      <c r="E623" s="206" t="str">
        <f>IFERROR(IF($B623="","",VLOOKUP($B623,名冊!$B$3:$E$640,4,0)),"")</f>
        <v/>
      </c>
      <c r="F623" s="180" t="str">
        <f>IF(E623="","",VLOOKUP(E623,資料!$B$4:$D$128,3,0))</f>
        <v/>
      </c>
      <c r="G623" s="180" t="str">
        <f>IF(F623="","",VLOOKUP(E623,資料!$B$4:$D$128,2,0))</f>
        <v/>
      </c>
      <c r="H623" s="14" t="str">
        <f>IFERROR(IF(B623="","",IF(VLOOKUP(B623,名冊!$B$3:$K$640,7,0)="","",VLOOKUP(B623,名冊!$B$3:$K$640,7,0))),"")</f>
        <v/>
      </c>
      <c r="I623" s="431" t="str">
        <f>IFERROR(IF(B623="","",VLOOKUP(B623,名冊!$B$3:$T$640,19,0)),"")</f>
        <v/>
      </c>
      <c r="J623" s="428">
        <f t="shared" si="24"/>
        <v>0</v>
      </c>
      <c r="K623" s="307"/>
      <c r="L623" s="307"/>
      <c r="M623" s="307"/>
      <c r="N623" s="307"/>
      <c r="O623" s="307"/>
      <c r="P623" s="307"/>
      <c r="Q623" s="307"/>
      <c r="R623" s="307"/>
      <c r="S623" s="307"/>
      <c r="T623" s="307"/>
      <c r="U623" s="303"/>
      <c r="V623" s="302" t="str">
        <f t="shared" si="23"/>
        <v/>
      </c>
    </row>
    <row r="624" spans="1:22">
      <c r="A624" s="26">
        <v>621</v>
      </c>
      <c r="B624" s="329">
        <v>910215</v>
      </c>
      <c r="C624" s="278" t="str">
        <f>IFERROR(IF($B624="","",VLOOKUP($B624,名冊!$B$3:$E$640,2,0)),"")</f>
        <v>食品三</v>
      </c>
      <c r="D624" s="278" t="str">
        <f>IFERROR(IF($B624="","",VLOOKUP($B624,名冊!$B$3:$E$640,3,0)),"")</f>
        <v>蘇玫紜</v>
      </c>
      <c r="E624" s="206">
        <f>IFERROR(IF($B624="","",VLOOKUP($B624,名冊!$B$3:$E$640,4,0)),"")</f>
        <v>137</v>
      </c>
      <c r="F624" s="180" t="str">
        <f>IF(E624="","",VLOOKUP(E624,資料!$B$4:$D$128,3,0))</f>
        <v>復安國小</v>
      </c>
      <c r="G624" s="180" t="str">
        <f>IF(F624="","",VLOOKUP(E624,資料!$B$4:$D$128,2,0))</f>
        <v>崇德28車</v>
      </c>
      <c r="H624" s="14" t="str">
        <f>IFERROR(IF(B624="","",IF(VLOOKUP(B624,名冊!$B$3:$K$640,7,0)="","",VLOOKUP(B624,名冊!$B$3:$K$640,7,0))),"")</f>
        <v>優惠</v>
      </c>
      <c r="I624" s="431">
        <f>IFERROR(IF(B624="","",VLOOKUP(B624,名冊!$B$3:$T$640,19,0)),"")</f>
        <v>936</v>
      </c>
      <c r="J624" s="428">
        <f t="shared" si="24"/>
        <v>0</v>
      </c>
      <c r="K624" s="308"/>
      <c r="L624" s="308"/>
      <c r="M624" s="308"/>
      <c r="N624" s="308"/>
      <c r="O624" s="308"/>
      <c r="P624" s="308"/>
      <c r="Q624" s="308"/>
      <c r="R624" s="308"/>
      <c r="S624" s="308"/>
      <c r="T624" s="308"/>
      <c r="U624" s="306"/>
      <c r="V624" s="302" t="str">
        <f t="shared" si="23"/>
        <v/>
      </c>
    </row>
    <row r="625" spans="1:22">
      <c r="A625" s="26">
        <v>622</v>
      </c>
      <c r="B625" s="329" t="s">
        <v>717</v>
      </c>
      <c r="C625" s="278" t="str">
        <f>IFERROR(IF($B625="","",VLOOKUP($B625,名冊!$B$3:$E$640,2,0)),"")</f>
        <v>機械二乙</v>
      </c>
      <c r="D625" s="278" t="str">
        <f>IFERROR(IF($B625="","",VLOOKUP($B625,名冊!$B$3:$E$640,3,0)),"")</f>
        <v>吳俊陞</v>
      </c>
      <c r="E625" s="206">
        <f>IFERROR(IF($B625="","",VLOOKUP($B625,名冊!$B$3:$E$640,4,0)),"")</f>
        <v>137</v>
      </c>
      <c r="F625" s="180" t="str">
        <f>IF(E625="","",VLOOKUP(E625,資料!$B$4:$D$128,3,0))</f>
        <v>復安國小</v>
      </c>
      <c r="G625" s="180" t="str">
        <f>IF(F625="","",VLOOKUP(E625,資料!$B$4:$D$128,2,0))</f>
        <v>崇德28車</v>
      </c>
      <c r="H625" s="14" t="str">
        <f>IFERROR(IF(B625="","",IF(VLOOKUP(B625,名冊!$B$3:$K$640,7,0)="","",VLOOKUP(B625,名冊!$B$3:$K$640,7,0))),"")</f>
        <v/>
      </c>
      <c r="I625" s="431">
        <f>IFERROR(IF(B625="","",VLOOKUP(B625,名冊!$B$3:$T$640,19,0)),"")</f>
        <v>3510</v>
      </c>
      <c r="J625" s="428">
        <f t="shared" si="24"/>
        <v>0</v>
      </c>
      <c r="K625" s="307"/>
      <c r="L625" s="307"/>
      <c r="M625" s="307"/>
      <c r="N625" s="307"/>
      <c r="O625" s="307"/>
      <c r="P625" s="307"/>
      <c r="Q625" s="307"/>
      <c r="R625" s="307"/>
      <c r="S625" s="307"/>
      <c r="T625" s="307"/>
      <c r="U625" s="303"/>
      <c r="V625" s="302" t="str">
        <f t="shared" si="23"/>
        <v/>
      </c>
    </row>
    <row r="626" spans="1:22">
      <c r="A626" s="26">
        <v>623</v>
      </c>
      <c r="B626" s="23" t="s">
        <v>841</v>
      </c>
      <c r="C626" s="278" t="str">
        <f>IFERROR(IF($B626="","",VLOOKUP($B626,名冊!$B$3:$E$640,2,0)),"")</f>
        <v>電子二</v>
      </c>
      <c r="D626" s="278" t="str">
        <f>IFERROR(IF($B626="","",VLOOKUP($B626,名冊!$B$3:$E$640,3,0)),"")</f>
        <v>高勝祈</v>
      </c>
      <c r="E626" s="206">
        <f>IFERROR(IF($B626="","",VLOOKUP($B626,名冊!$B$3:$E$640,4,0)),"")</f>
        <v>137</v>
      </c>
      <c r="F626" s="180" t="str">
        <f>IF(E626="","",VLOOKUP(E626,資料!$B$4:$D$128,3,0))</f>
        <v>復安國小</v>
      </c>
      <c r="G626" s="180" t="str">
        <f>IF(F626="","",VLOOKUP(E626,資料!$B$4:$D$128,2,0))</f>
        <v>崇德28車</v>
      </c>
      <c r="H626" s="14" t="str">
        <f>IFERROR(IF(B626="","",IF(VLOOKUP(B626,名冊!$B$3:$K$640,7,0)="","",VLOOKUP(B626,名冊!$B$3:$K$640,7,0))),"")</f>
        <v/>
      </c>
      <c r="I626" s="431">
        <f>IFERROR(IF(B626="","",VLOOKUP(B626,名冊!$B$3:$T$640,19,0)),"")</f>
        <v>3510</v>
      </c>
      <c r="J626" s="428">
        <f t="shared" si="24"/>
        <v>0</v>
      </c>
      <c r="K626" s="307"/>
      <c r="L626" s="307"/>
      <c r="M626" s="307"/>
      <c r="N626" s="307"/>
      <c r="O626" s="307"/>
      <c r="P626" s="307"/>
      <c r="Q626" s="307"/>
      <c r="R626" s="307"/>
      <c r="S626" s="307"/>
      <c r="T626" s="307"/>
      <c r="U626" s="303"/>
      <c r="V626" s="302" t="str">
        <f t="shared" si="23"/>
        <v/>
      </c>
    </row>
    <row r="627" spans="1:22">
      <c r="A627" s="26">
        <v>624</v>
      </c>
      <c r="B627" s="23">
        <v>910231</v>
      </c>
      <c r="C627" s="278" t="str">
        <f>IFERROR(IF($B627="","",VLOOKUP($B627,名冊!$B$3:$E$640,2,0)),"")</f>
        <v>食品三</v>
      </c>
      <c r="D627" s="278" t="str">
        <f>IFERROR(IF($B627="","",VLOOKUP($B627,名冊!$B$3:$E$640,3,0)),"")</f>
        <v>鄭景昌</v>
      </c>
      <c r="E627" s="206" t="str">
        <f>IFERROR(IF($B627="","",VLOOKUP($B627,名冊!$B$3:$E$640,4,0)),"")</f>
        <v>69-2</v>
      </c>
      <c r="F627" s="180" t="str">
        <f>IF(E627="","",VLOOKUP(E627,資料!$B$4:$D$128,3,0))</f>
        <v>阿蓮派出所-2</v>
      </c>
      <c r="G627" s="180" t="str">
        <f>IF(F627="","",VLOOKUP(E627,資料!$B$4:$D$128,2,0))</f>
        <v>崇德28車</v>
      </c>
      <c r="H627" s="14" t="str">
        <f>IFERROR(IF(B627="","",IF(VLOOKUP(B627,名冊!$B$3:$K$640,7,0)="","",VLOOKUP(B627,名冊!$B$3:$K$640,7,0))),"")</f>
        <v/>
      </c>
      <c r="I627" s="431">
        <f>IFERROR(IF(B627="","",VLOOKUP(B627,名冊!$B$3:$T$640,19,0)),"")</f>
        <v>2016</v>
      </c>
      <c r="J627" s="428">
        <f t="shared" si="24"/>
        <v>0</v>
      </c>
      <c r="K627" s="308"/>
      <c r="L627" s="308"/>
      <c r="M627" s="308"/>
      <c r="N627" s="308"/>
      <c r="O627" s="308"/>
      <c r="P627" s="308"/>
      <c r="Q627" s="308"/>
      <c r="R627" s="308"/>
      <c r="S627" s="308"/>
      <c r="T627" s="308"/>
      <c r="U627" s="306"/>
      <c r="V627" s="302" t="str">
        <f t="shared" si="23"/>
        <v/>
      </c>
    </row>
    <row r="628" spans="1:22">
      <c r="A628" s="26">
        <v>625</v>
      </c>
      <c r="B628" s="23" t="s">
        <v>659</v>
      </c>
      <c r="C628" s="278" t="str">
        <f>IFERROR(IF($B628="","",VLOOKUP($B628,名冊!$B$3:$E$640,2,0)),"")</f>
        <v>家政二</v>
      </c>
      <c r="D628" s="278" t="str">
        <f>IFERROR(IF($B628="","",VLOOKUP($B628,名冊!$B$3:$E$640,3,0)),"")</f>
        <v>陳淑惠</v>
      </c>
      <c r="E628" s="206" t="str">
        <f>IFERROR(IF($B628="","",VLOOKUP($B628,名冊!$B$3:$E$640,4,0)),"")</f>
        <v>69-2</v>
      </c>
      <c r="F628" s="180" t="str">
        <f>IF(E628="","",VLOOKUP(E628,資料!$B$4:$D$128,3,0))</f>
        <v>阿蓮派出所-2</v>
      </c>
      <c r="G628" s="180" t="str">
        <f>IF(F628="","",VLOOKUP(E628,資料!$B$4:$D$128,2,0))</f>
        <v>崇德28車</v>
      </c>
      <c r="H628" s="14" t="str">
        <f>IFERROR(IF(B628="","",IF(VLOOKUP(B628,名冊!$B$3:$K$640,7,0)="","",VLOOKUP(B628,名冊!$B$3:$K$640,7,0))),"")</f>
        <v/>
      </c>
      <c r="I628" s="431">
        <f>IFERROR(IF(B628="","",VLOOKUP(B628,名冊!$B$3:$T$640,19,0)),"")</f>
        <v>3780</v>
      </c>
      <c r="J628" s="428">
        <f t="shared" si="24"/>
        <v>0</v>
      </c>
      <c r="K628" s="307"/>
      <c r="L628" s="307"/>
      <c r="M628" s="307"/>
      <c r="N628" s="307"/>
      <c r="O628" s="307"/>
      <c r="P628" s="307"/>
      <c r="Q628" s="307"/>
      <c r="R628" s="307"/>
      <c r="S628" s="307"/>
      <c r="T628" s="307"/>
      <c r="U628" s="303"/>
      <c r="V628" s="302" t="str">
        <f t="shared" si="23"/>
        <v/>
      </c>
    </row>
    <row r="629" spans="1:22">
      <c r="A629" s="26">
        <v>626</v>
      </c>
      <c r="B629" s="329" t="s">
        <v>722</v>
      </c>
      <c r="C629" s="278" t="str">
        <f>IFERROR(IF($B629="","",VLOOKUP($B629,名冊!$B$3:$E$640,2,0)),"")</f>
        <v>機械二乙</v>
      </c>
      <c r="D629" s="278" t="str">
        <f>IFERROR(IF($B629="","",VLOOKUP($B629,名冊!$B$3:$E$640,3,0)),"")</f>
        <v>洪湣堯</v>
      </c>
      <c r="E629" s="206" t="str">
        <f>IFERROR(IF($B629="","",VLOOKUP($B629,名冊!$B$3:$E$640,4,0)),"")</f>
        <v>69-2</v>
      </c>
      <c r="F629" s="180" t="str">
        <f>IF(E629="","",VLOOKUP(E629,資料!$B$4:$D$128,3,0))</f>
        <v>阿蓮派出所-2</v>
      </c>
      <c r="G629" s="180" t="str">
        <f>IF(F629="","",VLOOKUP(E629,資料!$B$4:$D$128,2,0))</f>
        <v>崇德28車</v>
      </c>
      <c r="H629" s="14" t="str">
        <f>IFERROR(IF(B629="","",IF(VLOOKUP(B629,名冊!$B$3:$K$640,7,0)="","",VLOOKUP(B629,名冊!$B$3:$K$640,7,0))),"")</f>
        <v/>
      </c>
      <c r="I629" s="431">
        <f>IFERROR(IF(B629="","",VLOOKUP(B629,名冊!$B$3:$T$640,19,0)),"")</f>
        <v>3780</v>
      </c>
      <c r="J629" s="428">
        <f t="shared" si="24"/>
        <v>0</v>
      </c>
      <c r="K629" s="307"/>
      <c r="L629" s="307"/>
      <c r="M629" s="307"/>
      <c r="N629" s="307"/>
      <c r="O629" s="307"/>
      <c r="P629" s="307"/>
      <c r="Q629" s="307"/>
      <c r="R629" s="307"/>
      <c r="S629" s="307"/>
      <c r="T629" s="307"/>
      <c r="U629" s="303"/>
      <c r="V629" s="302" t="str">
        <f t="shared" si="23"/>
        <v/>
      </c>
    </row>
    <row r="630" spans="1:22">
      <c r="A630" s="26">
        <v>627</v>
      </c>
      <c r="B630" s="23" t="s">
        <v>727</v>
      </c>
      <c r="C630" s="278" t="str">
        <f>IFERROR(IF($B630="","",VLOOKUP($B630,名冊!$B$3:$E$640,2,0)),"")</f>
        <v>機械二乙</v>
      </c>
      <c r="D630" s="278" t="str">
        <f>IFERROR(IF($B630="","",VLOOKUP($B630,名冊!$B$3:$E$640,3,0)),"")</f>
        <v>潘家豪</v>
      </c>
      <c r="E630" s="206" t="str">
        <f>IFERROR(IF($B630="","",VLOOKUP($B630,名冊!$B$3:$E$640,4,0)),"")</f>
        <v>69-2</v>
      </c>
      <c r="F630" s="180" t="str">
        <f>IF(E630="","",VLOOKUP(E630,資料!$B$4:$D$128,3,0))</f>
        <v>阿蓮派出所-2</v>
      </c>
      <c r="G630" s="180" t="str">
        <f>IF(F630="","",VLOOKUP(E630,資料!$B$4:$D$128,2,0))</f>
        <v>崇德28車</v>
      </c>
      <c r="H630" s="14" t="str">
        <f>IFERROR(IF(B630="","",IF(VLOOKUP(B630,名冊!$B$3:$K$640,7,0)="","",VLOOKUP(B630,名冊!$B$3:$K$640,7,0))),"")</f>
        <v/>
      </c>
      <c r="I630" s="431">
        <f>IFERROR(IF(B630="","",VLOOKUP(B630,名冊!$B$3:$T$640,19,0)),"")</f>
        <v>3780</v>
      </c>
      <c r="J630" s="428">
        <f t="shared" si="24"/>
        <v>0</v>
      </c>
      <c r="K630" s="308"/>
      <c r="L630" s="308"/>
      <c r="M630" s="308"/>
      <c r="N630" s="308"/>
      <c r="O630" s="308"/>
      <c r="P630" s="308"/>
      <c r="Q630" s="308"/>
      <c r="R630" s="308"/>
      <c r="S630" s="308"/>
      <c r="T630" s="308"/>
      <c r="U630" s="306"/>
      <c r="V630" s="302" t="str">
        <f t="shared" si="23"/>
        <v/>
      </c>
    </row>
    <row r="631" spans="1:22">
      <c r="A631" s="26">
        <v>628</v>
      </c>
      <c r="B631" s="23" t="s">
        <v>770</v>
      </c>
      <c r="C631" s="278" t="str">
        <f>IFERROR(IF($B631="","",VLOOKUP($B631,名冊!$B$3:$E$640,2,0)),"")</f>
        <v>汽車二乙</v>
      </c>
      <c r="D631" s="278" t="str">
        <f>IFERROR(IF($B631="","",VLOOKUP($B631,名冊!$B$3:$E$640,3,0)),"")</f>
        <v>陳柏碩</v>
      </c>
      <c r="E631" s="206" t="str">
        <f>IFERROR(IF($B631="","",VLOOKUP($B631,名冊!$B$3:$E$640,4,0)),"")</f>
        <v>69-2</v>
      </c>
      <c r="F631" s="180" t="str">
        <f>IF(E631="","",VLOOKUP(E631,資料!$B$4:$D$128,3,0))</f>
        <v>阿蓮派出所-2</v>
      </c>
      <c r="G631" s="180" t="str">
        <f>IF(F631="","",VLOOKUP(E631,資料!$B$4:$D$128,2,0))</f>
        <v>崇德28車</v>
      </c>
      <c r="H631" s="14" t="str">
        <f>IFERROR(IF(B631="","",IF(VLOOKUP(B631,名冊!$B$3:$K$640,7,0)="","",VLOOKUP(B631,名冊!$B$3:$K$640,7,0))),"")</f>
        <v/>
      </c>
      <c r="I631" s="431">
        <f>IFERROR(IF(B631="","",VLOOKUP(B631,名冊!$B$3:$T$640,19,0)),"")</f>
        <v>3780</v>
      </c>
      <c r="J631" s="428">
        <f t="shared" si="24"/>
        <v>0</v>
      </c>
      <c r="K631" s="307"/>
      <c r="L631" s="307"/>
      <c r="M631" s="307"/>
      <c r="N631" s="307"/>
      <c r="O631" s="307"/>
      <c r="P631" s="307"/>
      <c r="Q631" s="307"/>
      <c r="R631" s="307"/>
      <c r="S631" s="307"/>
      <c r="T631" s="307"/>
      <c r="U631" s="303"/>
      <c r="V631" s="302" t="str">
        <f t="shared" si="23"/>
        <v/>
      </c>
    </row>
    <row r="632" spans="1:22">
      <c r="A632" s="26">
        <v>629</v>
      </c>
      <c r="B632" s="23" t="s">
        <v>814</v>
      </c>
      <c r="C632" s="278" t="str">
        <f>IFERROR(IF($B632="","",VLOOKUP($B632,名冊!$B$3:$E$640,2,0)),"")</f>
        <v>電機二乙</v>
      </c>
      <c r="D632" s="278" t="str">
        <f>IFERROR(IF($B632="","",VLOOKUP($B632,名冊!$B$3:$E$640,3,0)),"")</f>
        <v>呂育澤</v>
      </c>
      <c r="E632" s="206" t="str">
        <f>IFERROR(IF($B632="","",VLOOKUP($B632,名冊!$B$3:$E$640,4,0)),"")</f>
        <v>69-2</v>
      </c>
      <c r="F632" s="180" t="str">
        <f>IF(E632="","",VLOOKUP(E632,資料!$B$4:$D$128,3,0))</f>
        <v>阿蓮派出所-2</v>
      </c>
      <c r="G632" s="180" t="str">
        <f>IF(F632="","",VLOOKUP(E632,資料!$B$4:$D$128,2,0))</f>
        <v>崇德28車</v>
      </c>
      <c r="H632" s="14" t="str">
        <f>IFERROR(IF(B632="","",IF(VLOOKUP(B632,名冊!$B$3:$K$640,7,0)="","",VLOOKUP(B632,名冊!$B$3:$K$640,7,0))),"")</f>
        <v/>
      </c>
      <c r="I632" s="431">
        <f>IFERROR(IF(B632="","",VLOOKUP(B632,名冊!$B$3:$T$640,19,0)),"")</f>
        <v>3780</v>
      </c>
      <c r="J632" s="428">
        <f t="shared" si="24"/>
        <v>0</v>
      </c>
      <c r="K632" s="307"/>
      <c r="L632" s="307"/>
      <c r="M632" s="307"/>
      <c r="N632" s="307"/>
      <c r="O632" s="307"/>
      <c r="P632" s="307"/>
      <c r="Q632" s="307"/>
      <c r="R632" s="307"/>
      <c r="S632" s="307"/>
      <c r="T632" s="307"/>
      <c r="U632" s="303"/>
      <c r="V632" s="302" t="str">
        <f t="shared" si="23"/>
        <v/>
      </c>
    </row>
    <row r="633" spans="1:22">
      <c r="A633" s="26">
        <v>630</v>
      </c>
      <c r="B633" s="23" t="s">
        <v>827</v>
      </c>
      <c r="C633" s="278" t="str">
        <f>IFERROR(IF($B633="","",VLOOKUP($B633,名冊!$B$3:$E$640,2,0)),"")</f>
        <v>電機二乙</v>
      </c>
      <c r="D633" s="278" t="str">
        <f>IFERROR(IF($B633="","",VLOOKUP($B633,名冊!$B$3:$E$640,3,0)),"")</f>
        <v>蘇泯錡</v>
      </c>
      <c r="E633" s="206" t="str">
        <f>IFERROR(IF($B633="","",VLOOKUP($B633,名冊!$B$3:$E$640,4,0)),"")</f>
        <v>69-2</v>
      </c>
      <c r="F633" s="180" t="str">
        <f>IF(E633="","",VLOOKUP(E633,資料!$B$4:$D$128,3,0))</f>
        <v>阿蓮派出所-2</v>
      </c>
      <c r="G633" s="180" t="str">
        <f>IF(F633="","",VLOOKUP(E633,資料!$B$4:$D$128,2,0))</f>
        <v>崇德28車</v>
      </c>
      <c r="H633" s="14" t="str">
        <f>IFERROR(IF(B633="","",IF(VLOOKUP(B633,名冊!$B$3:$K$640,7,0)="","",VLOOKUP(B633,名冊!$B$3:$K$640,7,0))),"")</f>
        <v/>
      </c>
      <c r="I633" s="431">
        <f>IFERROR(IF(B633="","",VLOOKUP(B633,名冊!$B$3:$T$640,19,0)),"")</f>
        <v>3780</v>
      </c>
      <c r="J633" s="428">
        <f t="shared" si="24"/>
        <v>0</v>
      </c>
      <c r="K633" s="307"/>
      <c r="L633" s="307"/>
      <c r="M633" s="307"/>
      <c r="N633" s="307"/>
      <c r="O633" s="307"/>
      <c r="P633" s="307"/>
      <c r="Q633" s="307"/>
      <c r="R633" s="307"/>
      <c r="S633" s="307"/>
      <c r="T633" s="307"/>
      <c r="U633" s="303"/>
      <c r="V633" s="302" t="str">
        <f t="shared" si="23"/>
        <v/>
      </c>
    </row>
    <row r="634" spans="1:22">
      <c r="A634" s="26">
        <v>631</v>
      </c>
      <c r="B634" s="329" t="s">
        <v>834</v>
      </c>
      <c r="C634" s="278" t="str">
        <f>IFERROR(IF($B634="","",VLOOKUP($B634,名冊!$B$3:$E$640,2,0)),"")</f>
        <v>電子二</v>
      </c>
      <c r="D634" s="278" t="str">
        <f>IFERROR(IF($B634="","",VLOOKUP($B634,名冊!$B$3:$E$640,3,0)),"")</f>
        <v>李權恩</v>
      </c>
      <c r="E634" s="206" t="str">
        <f>IFERROR(IF($B634="","",VLOOKUP($B634,名冊!$B$3:$E$640,4,0)),"")</f>
        <v>69-2</v>
      </c>
      <c r="F634" s="180" t="str">
        <f>IF(E634="","",VLOOKUP(E634,資料!$B$4:$D$128,3,0))</f>
        <v>阿蓮派出所-2</v>
      </c>
      <c r="G634" s="180" t="str">
        <f>IF(F634="","",VLOOKUP(E634,資料!$B$4:$D$128,2,0))</f>
        <v>崇德28車</v>
      </c>
      <c r="H634" s="14" t="str">
        <f>IFERROR(IF(B634="","",IF(VLOOKUP(B634,名冊!$B$3:$K$640,7,0)="","",VLOOKUP(B634,名冊!$B$3:$K$640,7,0))),"")</f>
        <v/>
      </c>
      <c r="I634" s="431">
        <f>IFERROR(IF(B634="","",VLOOKUP(B634,名冊!$B$3:$T$640,19,0)),"")</f>
        <v>3780</v>
      </c>
      <c r="J634" s="428">
        <f t="shared" si="24"/>
        <v>0</v>
      </c>
      <c r="K634" s="308"/>
      <c r="L634" s="308"/>
      <c r="M634" s="308"/>
      <c r="N634" s="308"/>
      <c r="O634" s="308"/>
      <c r="P634" s="308"/>
      <c r="Q634" s="308"/>
      <c r="R634" s="308"/>
      <c r="S634" s="308"/>
      <c r="T634" s="308"/>
      <c r="U634" s="306"/>
      <c r="V634" s="302" t="str">
        <f t="shared" si="23"/>
        <v/>
      </c>
    </row>
    <row r="635" spans="1:22">
      <c r="A635" s="26">
        <v>632</v>
      </c>
      <c r="B635" s="329">
        <v>110106</v>
      </c>
      <c r="C635" s="278" t="str">
        <f>IFERROR(IF($B635="","",VLOOKUP($B635,名冊!$B$3:$E$640,2,0)),"")</f>
        <v>機電一</v>
      </c>
      <c r="D635" s="278" t="str">
        <f>IFERROR(IF($B635="","",VLOOKUP($B635,名冊!$B$3:$E$640,3,0)),"")</f>
        <v>宋昀昇</v>
      </c>
      <c r="E635" s="206" t="str">
        <f>IFERROR(IF($B635="","",VLOOKUP($B635,名冊!$B$3:$E$640,4,0)),"")</f>
        <v>69-2</v>
      </c>
      <c r="F635" s="180" t="str">
        <f>IF(E635="","",VLOOKUP(E635,資料!$B$4:$D$128,3,0))</f>
        <v>阿蓮派出所-2</v>
      </c>
      <c r="G635" s="180" t="str">
        <f>IF(F635="","",VLOOKUP(E635,資料!$B$4:$D$128,2,0))</f>
        <v>崇德28車</v>
      </c>
      <c r="H635" s="14" t="str">
        <f>IFERROR(IF(B635="","",IF(VLOOKUP(B635,名冊!$B$3:$K$640,7,0)="","",VLOOKUP(B635,名冊!$B$3:$K$640,7,0))),"")</f>
        <v/>
      </c>
      <c r="I635" s="431">
        <f>IFERROR(IF(B635="","",VLOOKUP(B635,名冊!$B$3:$T$640,19,0)),"")</f>
        <v>3780</v>
      </c>
      <c r="J635" s="428">
        <f t="shared" si="24"/>
        <v>0</v>
      </c>
      <c r="K635" s="307"/>
      <c r="L635" s="307"/>
      <c r="M635" s="307"/>
      <c r="N635" s="307"/>
      <c r="O635" s="307"/>
      <c r="P635" s="307"/>
      <c r="Q635" s="307"/>
      <c r="R635" s="307"/>
      <c r="S635" s="307"/>
      <c r="T635" s="307"/>
      <c r="U635" s="303"/>
      <c r="V635" s="302" t="str">
        <f t="shared" si="23"/>
        <v/>
      </c>
    </row>
    <row r="636" spans="1:22">
      <c r="A636" s="26">
        <v>633</v>
      </c>
      <c r="B636" s="329">
        <v>110119</v>
      </c>
      <c r="C636" s="278" t="str">
        <f>IFERROR(IF($B636="","",VLOOKUP($B636,名冊!$B$3:$E$640,2,0)),"")</f>
        <v>機電一</v>
      </c>
      <c r="D636" s="278" t="str">
        <f>IFERROR(IF($B636="","",VLOOKUP($B636,名冊!$B$3:$E$640,3,0)),"")</f>
        <v>高勝廷</v>
      </c>
      <c r="E636" s="206" t="str">
        <f>IFERROR(IF($B636="","",VLOOKUP($B636,名冊!$B$3:$E$640,4,0)),"")</f>
        <v>69-2</v>
      </c>
      <c r="F636" s="180" t="str">
        <f>IF(E636="","",VLOOKUP(E636,資料!$B$4:$D$128,3,0))</f>
        <v>阿蓮派出所-2</v>
      </c>
      <c r="G636" s="180" t="str">
        <f>IF(F636="","",VLOOKUP(E636,資料!$B$4:$D$128,2,0))</f>
        <v>崇德28車</v>
      </c>
      <c r="H636" s="14" t="str">
        <f>IFERROR(IF(B636="","",IF(VLOOKUP(B636,名冊!$B$3:$K$640,7,0)="","",VLOOKUP(B636,名冊!$B$3:$K$640,7,0))),"")</f>
        <v/>
      </c>
      <c r="I636" s="431">
        <f>IFERROR(IF(B636="","",VLOOKUP(B636,名冊!$B$3:$T$640,19,0)),"")</f>
        <v>3780</v>
      </c>
      <c r="J636" s="428">
        <f t="shared" si="24"/>
        <v>0</v>
      </c>
      <c r="K636" s="307"/>
      <c r="L636" s="307"/>
      <c r="M636" s="307"/>
      <c r="N636" s="307"/>
      <c r="O636" s="307"/>
      <c r="P636" s="307"/>
      <c r="Q636" s="307"/>
      <c r="R636" s="307"/>
      <c r="S636" s="307"/>
      <c r="T636" s="307"/>
      <c r="U636" s="303"/>
      <c r="V636" s="302" t="str">
        <f t="shared" si="23"/>
        <v/>
      </c>
    </row>
    <row r="637" spans="1:22">
      <c r="A637" s="26">
        <v>634</v>
      </c>
      <c r="B637" s="329">
        <v>110123</v>
      </c>
      <c r="C637" s="278" t="str">
        <f>IFERROR(IF($B637="","",VLOOKUP($B637,名冊!$B$3:$E$640,2,0)),"")</f>
        <v>機電一</v>
      </c>
      <c r="D637" s="278" t="str">
        <f>IFERROR(IF($B637="","",VLOOKUP($B637,名冊!$B$3:$E$640,3,0)),"")</f>
        <v>陳森洋</v>
      </c>
      <c r="E637" s="206" t="str">
        <f>IFERROR(IF($B637="","",VLOOKUP($B637,名冊!$B$3:$E$640,4,0)),"")</f>
        <v>69-2</v>
      </c>
      <c r="F637" s="180" t="str">
        <f>IF(E637="","",VLOOKUP(E637,資料!$B$4:$D$128,3,0))</f>
        <v>阿蓮派出所-2</v>
      </c>
      <c r="G637" s="180" t="str">
        <f>IF(F637="","",VLOOKUP(E637,資料!$B$4:$D$128,2,0))</f>
        <v>崇德28車</v>
      </c>
      <c r="H637" s="14" t="str">
        <f>IFERROR(IF(B637="","",IF(VLOOKUP(B637,名冊!$B$3:$K$640,7,0)="","",VLOOKUP(B637,名冊!$B$3:$K$640,7,0))),"")</f>
        <v/>
      </c>
      <c r="I637" s="431">
        <f>IFERROR(IF(B637="","",VLOOKUP(B637,名冊!$B$3:$T$640,19,0)),"")</f>
        <v>3780</v>
      </c>
      <c r="J637" s="428">
        <f t="shared" si="24"/>
        <v>0</v>
      </c>
      <c r="K637" s="308"/>
      <c r="L637" s="308"/>
      <c r="M637" s="308"/>
      <c r="N637" s="308"/>
      <c r="O637" s="308"/>
      <c r="P637" s="308"/>
      <c r="Q637" s="308"/>
      <c r="R637" s="308"/>
      <c r="S637" s="308"/>
      <c r="T637" s="308"/>
      <c r="U637" s="306"/>
      <c r="V637" s="302" t="str">
        <f t="shared" si="23"/>
        <v/>
      </c>
    </row>
    <row r="638" spans="1:22">
      <c r="A638" s="26">
        <v>635</v>
      </c>
      <c r="B638" s="329">
        <v>110130</v>
      </c>
      <c r="C638" s="278" t="str">
        <f>IFERROR(IF($B638="","",VLOOKUP($B638,名冊!$B$3:$E$640,2,0)),"")</f>
        <v>機電一</v>
      </c>
      <c r="D638" s="278" t="str">
        <f>IFERROR(IF($B638="","",VLOOKUP($B638,名冊!$B$3:$E$640,3,0)),"")</f>
        <v>鄭逸呈</v>
      </c>
      <c r="E638" s="206" t="str">
        <f>IFERROR(IF($B638="","",VLOOKUP($B638,名冊!$B$3:$E$640,4,0)),"")</f>
        <v>69-2</v>
      </c>
      <c r="F638" s="180" t="str">
        <f>IF(E638="","",VLOOKUP(E638,資料!$B$4:$D$128,3,0))</f>
        <v>阿蓮派出所-2</v>
      </c>
      <c r="G638" s="180" t="str">
        <f>IF(F638="","",VLOOKUP(E638,資料!$B$4:$D$128,2,0))</f>
        <v>崇德28車</v>
      </c>
      <c r="H638" s="14" t="str">
        <f>IFERROR(IF(B638="","",IF(VLOOKUP(B638,名冊!$B$3:$K$640,7,0)="","",VLOOKUP(B638,名冊!$B$3:$K$640,7,0))),"")</f>
        <v/>
      </c>
      <c r="I638" s="431">
        <f>IFERROR(IF(B638="","",VLOOKUP(B638,名冊!$B$3:$T$640,19,0)),"")</f>
        <v>3780</v>
      </c>
      <c r="J638" s="428">
        <f t="shared" si="24"/>
        <v>0</v>
      </c>
      <c r="K638" s="307"/>
      <c r="L638" s="307"/>
      <c r="M638" s="307"/>
      <c r="N638" s="307"/>
      <c r="O638" s="307"/>
      <c r="P638" s="307"/>
      <c r="Q638" s="307"/>
      <c r="R638" s="307"/>
      <c r="S638" s="307"/>
      <c r="T638" s="307"/>
      <c r="U638" s="303"/>
      <c r="V638" s="302" t="str">
        <f t="shared" si="23"/>
        <v/>
      </c>
    </row>
    <row r="639" spans="1:22">
      <c r="A639" s="26">
        <v>636</v>
      </c>
      <c r="B639" s="329">
        <v>110321</v>
      </c>
      <c r="C639" s="278" t="str">
        <f>IFERROR(IF($B639="","",VLOOKUP($B639,名冊!$B$3:$E$640,2,0)),"")</f>
        <v>家政一</v>
      </c>
      <c r="D639" s="278" t="str">
        <f>IFERROR(IF($B639="","",VLOOKUP($B639,名冊!$B$3:$E$640,3,0)),"")</f>
        <v>陳姿柔</v>
      </c>
      <c r="E639" s="206" t="str">
        <f>IFERROR(IF($B639="","",VLOOKUP($B639,名冊!$B$3:$E$640,4,0)),"")</f>
        <v>69-2</v>
      </c>
      <c r="F639" s="180" t="str">
        <f>IF(E639="","",VLOOKUP(E639,資料!$B$4:$D$128,3,0))</f>
        <v>阿蓮派出所-2</v>
      </c>
      <c r="G639" s="180" t="str">
        <f>IF(F639="","",VLOOKUP(E639,資料!$B$4:$D$128,2,0))</f>
        <v>崇德28車</v>
      </c>
      <c r="H639" s="14" t="str">
        <f>IFERROR(IF(B639="","",IF(VLOOKUP(B639,名冊!$B$3:$K$640,7,0)="","",VLOOKUP(B639,名冊!$B$3:$K$640,7,0))),"")</f>
        <v/>
      </c>
      <c r="I639" s="431">
        <f>IFERROR(IF(B639="","",VLOOKUP(B639,名冊!$B$3:$T$640,19,0)),"")</f>
        <v>3780</v>
      </c>
      <c r="J639" s="428">
        <f t="shared" si="24"/>
        <v>0</v>
      </c>
      <c r="K639" s="307"/>
      <c r="L639" s="307"/>
      <c r="M639" s="307"/>
      <c r="N639" s="307"/>
      <c r="O639" s="307"/>
      <c r="P639" s="307"/>
      <c r="Q639" s="307"/>
      <c r="R639" s="307"/>
      <c r="S639" s="307"/>
      <c r="T639" s="307"/>
      <c r="U639" s="303"/>
      <c r="V639" s="302" t="str">
        <f t="shared" si="23"/>
        <v/>
      </c>
    </row>
    <row r="640" spans="1:22">
      <c r="A640" s="26">
        <v>637</v>
      </c>
      <c r="B640" s="329">
        <v>110334</v>
      </c>
      <c r="C640" s="278" t="str">
        <f>IFERROR(IF($B640="","",VLOOKUP($B640,名冊!$B$3:$E$640,2,0)),"")</f>
        <v>家政一</v>
      </c>
      <c r="D640" s="278" t="str">
        <f>IFERROR(IF($B640="","",VLOOKUP($B640,名冊!$B$3:$E$640,3,0)),"")</f>
        <v>柯舒凱</v>
      </c>
      <c r="E640" s="206" t="str">
        <f>IFERROR(IF($B640="","",VLOOKUP($B640,名冊!$B$3:$E$640,4,0)),"")</f>
        <v>69-2</v>
      </c>
      <c r="F640" s="180" t="str">
        <f>IF(E640="","",VLOOKUP(E640,資料!$B$4:$D$128,3,0))</f>
        <v>阿蓮派出所-2</v>
      </c>
      <c r="G640" s="180" t="str">
        <f>IF(F640="","",VLOOKUP(E640,資料!$B$4:$D$128,2,0))</f>
        <v>崇德28車</v>
      </c>
      <c r="H640" s="14" t="str">
        <f>IFERROR(IF(B640="","",IF(VLOOKUP(B640,名冊!$B$3:$K$640,7,0)="","",VLOOKUP(B640,名冊!$B$3:$K$640,7,0))),"")</f>
        <v/>
      </c>
      <c r="I640" s="431">
        <f>IFERROR(IF(B640="","",VLOOKUP(B640,名冊!$B$3:$T$640,19,0)),"")</f>
        <v>3780</v>
      </c>
      <c r="J640" s="428">
        <f t="shared" si="24"/>
        <v>0</v>
      </c>
      <c r="K640" s="307"/>
      <c r="L640" s="307"/>
      <c r="M640" s="307"/>
      <c r="N640" s="307"/>
      <c r="O640" s="307"/>
      <c r="P640" s="307"/>
      <c r="Q640" s="307"/>
      <c r="R640" s="307"/>
      <c r="S640" s="307"/>
      <c r="T640" s="307"/>
      <c r="U640" s="303"/>
      <c r="V640" s="302" t="str">
        <f t="shared" si="23"/>
        <v/>
      </c>
    </row>
    <row r="641" spans="1:22">
      <c r="A641" s="26">
        <v>638</v>
      </c>
      <c r="B641" s="329">
        <v>110427</v>
      </c>
      <c r="C641" s="278" t="str">
        <f>IFERROR(IF($B641="","",VLOOKUP($B641,名冊!$B$3:$E$640,2,0)),"")</f>
        <v>園藝一</v>
      </c>
      <c r="D641" s="278" t="str">
        <f>IFERROR(IF($B641="","",VLOOKUP($B641,名冊!$B$3:$E$640,3,0)),"")</f>
        <v>黃玉賢</v>
      </c>
      <c r="E641" s="206" t="str">
        <f>IFERROR(IF($B641="","",VLOOKUP($B641,名冊!$B$3:$E$640,4,0)),"")</f>
        <v>69-2</v>
      </c>
      <c r="F641" s="180" t="str">
        <f>IF(E641="","",VLOOKUP(E641,資料!$B$4:$D$128,3,0))</f>
        <v>阿蓮派出所-2</v>
      </c>
      <c r="G641" s="180" t="str">
        <f>IF(F641="","",VLOOKUP(E641,資料!$B$4:$D$128,2,0))</f>
        <v>崇德28車</v>
      </c>
      <c r="H641" s="14" t="str">
        <f>IFERROR(IF(B641="","",IF(VLOOKUP(B641,名冊!$B$3:$K$640,7,0)="","",VLOOKUP(B641,名冊!$B$3:$K$640,7,0))),"")</f>
        <v/>
      </c>
      <c r="I641" s="431">
        <f>IFERROR(IF(B641="","",VLOOKUP(B641,名冊!$B$3:$T$640,19,0)),"")</f>
        <v>3780</v>
      </c>
      <c r="J641" s="428">
        <f t="shared" si="24"/>
        <v>0</v>
      </c>
      <c r="K641" s="308"/>
      <c r="L641" s="308"/>
      <c r="M641" s="308"/>
      <c r="N641" s="308"/>
      <c r="O641" s="308"/>
      <c r="P641" s="308"/>
      <c r="Q641" s="308"/>
      <c r="R641" s="308"/>
      <c r="S641" s="308"/>
      <c r="T641" s="308"/>
      <c r="U641" s="306"/>
      <c r="V641" s="302" t="str">
        <f t="shared" si="23"/>
        <v/>
      </c>
    </row>
    <row r="642" spans="1:22">
      <c r="A642" s="26">
        <v>639</v>
      </c>
      <c r="B642" s="329">
        <v>110921</v>
      </c>
      <c r="C642" s="278" t="str">
        <f>IFERROR(IF($B642="","",VLOOKUP($B642,名冊!$B$3:$E$640,2,0)),"")</f>
        <v>電機一</v>
      </c>
      <c r="D642" s="278" t="str">
        <f>IFERROR(IF($B642="","",VLOOKUP($B642,名冊!$B$3:$E$640,3,0)),"")</f>
        <v>張富祥</v>
      </c>
      <c r="E642" s="206" t="str">
        <f>IFERROR(IF($B642="","",VLOOKUP($B642,名冊!$B$3:$E$640,4,0)),"")</f>
        <v>69-2</v>
      </c>
      <c r="F642" s="180" t="str">
        <f>IF(E642="","",VLOOKUP(E642,資料!$B$4:$D$128,3,0))</f>
        <v>阿蓮派出所-2</v>
      </c>
      <c r="G642" s="180" t="str">
        <f>IF(F642="","",VLOOKUP(E642,資料!$B$4:$D$128,2,0))</f>
        <v>崇德28車</v>
      </c>
      <c r="H642" s="14" t="str">
        <f>IFERROR(IF(B642="","",IF(VLOOKUP(B642,名冊!$B$3:$K$640,7,0)="","",VLOOKUP(B642,名冊!$B$3:$K$640,7,0))),"")</f>
        <v/>
      </c>
      <c r="I642" s="431">
        <f>IFERROR(IF(B642="","",VLOOKUP(B642,名冊!$B$3:$T$640,19,0)),"")</f>
        <v>3780</v>
      </c>
      <c r="J642" s="428">
        <f t="shared" si="24"/>
        <v>0</v>
      </c>
      <c r="K642" s="307"/>
      <c r="L642" s="307"/>
      <c r="M642" s="307"/>
      <c r="N642" s="307"/>
      <c r="O642" s="307"/>
      <c r="P642" s="307"/>
      <c r="Q642" s="307"/>
      <c r="R642" s="307"/>
      <c r="S642" s="307"/>
      <c r="T642" s="307"/>
      <c r="U642" s="303"/>
      <c r="V642" s="302" t="str">
        <f t="shared" si="23"/>
        <v/>
      </c>
    </row>
    <row r="643" spans="1:22">
      <c r="A643" s="26">
        <v>640</v>
      </c>
      <c r="B643" s="329">
        <v>110927</v>
      </c>
      <c r="C643" s="278" t="str">
        <f>IFERROR(IF($B643="","",VLOOKUP($B643,名冊!$B$3:$E$640,2,0)),"")</f>
        <v>電機一</v>
      </c>
      <c r="D643" s="278" t="str">
        <f>IFERROR(IF($B643="","",VLOOKUP($B643,名冊!$B$3:$E$640,3,0)),"")</f>
        <v>黃岳霖</v>
      </c>
      <c r="E643" s="206" t="str">
        <f>IFERROR(IF($B643="","",VLOOKUP($B643,名冊!$B$3:$E$640,4,0)),"")</f>
        <v>69-2</v>
      </c>
      <c r="F643" s="180" t="str">
        <f>IF(E643="","",VLOOKUP(E643,資料!$B$4:$D$128,3,0))</f>
        <v>阿蓮派出所-2</v>
      </c>
      <c r="G643" s="180" t="str">
        <f>IF(F643="","",VLOOKUP(E643,資料!$B$4:$D$128,2,0))</f>
        <v>崇德28車</v>
      </c>
      <c r="H643" s="14" t="str">
        <f>IFERROR(IF(B643="","",IF(VLOOKUP(B643,名冊!$B$3:$K$640,7,0)="","",VLOOKUP(B643,名冊!$B$3:$K$640,7,0))),"")</f>
        <v>優惠</v>
      </c>
      <c r="I643" s="431">
        <f>IFERROR(IF(B643="","",VLOOKUP(B643,名冊!$B$3:$T$640,19,0)),"")</f>
        <v>1890</v>
      </c>
      <c r="J643" s="428">
        <f t="shared" si="24"/>
        <v>0</v>
      </c>
      <c r="K643" s="307"/>
      <c r="L643" s="307"/>
      <c r="M643" s="307"/>
      <c r="N643" s="307"/>
      <c r="O643" s="307"/>
      <c r="P643" s="307"/>
      <c r="Q643" s="307"/>
      <c r="R643" s="307"/>
      <c r="S643" s="307"/>
      <c r="T643" s="307"/>
      <c r="U643" s="303"/>
      <c r="V643" s="302" t="str">
        <f t="shared" si="23"/>
        <v/>
      </c>
    </row>
    <row r="644" spans="1:22">
      <c r="A644" s="26">
        <v>641</v>
      </c>
      <c r="B644" s="329">
        <v>111117</v>
      </c>
      <c r="C644" s="278" t="str">
        <f>IFERROR(IF($B644="","",VLOOKUP($B644,名冊!$B$3:$E$640,2,0)),"")</f>
        <v>電子一甲</v>
      </c>
      <c r="D644" s="278" t="str">
        <f>IFERROR(IF($B644="","",VLOOKUP($B644,名冊!$B$3:$E$640,3,0)),"")</f>
        <v>張聖宏</v>
      </c>
      <c r="E644" s="206" t="str">
        <f>IFERROR(IF($B644="","",VLOOKUP($B644,名冊!$B$3:$E$640,4,0)),"")</f>
        <v>69-2</v>
      </c>
      <c r="F644" s="180" t="str">
        <f>IF(E644="","",VLOOKUP(E644,資料!$B$4:$D$128,3,0))</f>
        <v>阿蓮派出所-2</v>
      </c>
      <c r="G644" s="180" t="str">
        <f>IF(F644="","",VLOOKUP(E644,資料!$B$4:$D$128,2,0))</f>
        <v>崇德28車</v>
      </c>
      <c r="H644" s="14" t="str">
        <f>IFERROR(IF(B644="","",IF(VLOOKUP(B644,名冊!$B$3:$K$640,7,0)="","",VLOOKUP(B644,名冊!$B$3:$K$640,7,0))),"")</f>
        <v/>
      </c>
      <c r="I644" s="431">
        <f>IFERROR(IF(B644="","",VLOOKUP(B644,名冊!$B$3:$T$640,19,0)),"")</f>
        <v>3780</v>
      </c>
      <c r="J644" s="428">
        <f t="shared" si="24"/>
        <v>0</v>
      </c>
      <c r="K644" s="307"/>
      <c r="L644" s="307"/>
      <c r="M644" s="307"/>
      <c r="N644" s="307"/>
      <c r="O644" s="307"/>
      <c r="P644" s="307"/>
      <c r="Q644" s="307"/>
      <c r="R644" s="307"/>
      <c r="S644" s="307"/>
      <c r="T644" s="307"/>
      <c r="U644" s="303"/>
      <c r="V644" s="302" t="str">
        <f t="shared" si="23"/>
        <v/>
      </c>
    </row>
    <row r="645" spans="1:22">
      <c r="A645" s="26">
        <v>642</v>
      </c>
      <c r="B645" s="329">
        <v>111220</v>
      </c>
      <c r="C645" s="278" t="str">
        <f>IFERROR(IF($B645="","",VLOOKUP($B645,名冊!$B$3:$E$640,2,0)),"")</f>
        <v>電子一乙</v>
      </c>
      <c r="D645" s="278" t="str">
        <f>IFERROR(IF($B645="","",VLOOKUP($B645,名冊!$B$3:$E$640,3,0)),"")</f>
        <v>陳信維</v>
      </c>
      <c r="E645" s="206" t="str">
        <f>IFERROR(IF($B645="","",VLOOKUP($B645,名冊!$B$3:$E$640,4,0)),"")</f>
        <v>69-2</v>
      </c>
      <c r="F645" s="180" t="str">
        <f>IF(E645="","",VLOOKUP(E645,資料!$B$4:$D$128,3,0))</f>
        <v>阿蓮派出所-2</v>
      </c>
      <c r="G645" s="180" t="str">
        <f>IF(F645="","",VLOOKUP(E645,資料!$B$4:$D$128,2,0))</f>
        <v>崇德28車</v>
      </c>
      <c r="H645" s="14" t="str">
        <f>IFERROR(IF(B645="","",IF(VLOOKUP(B645,名冊!$B$3:$K$640,7,0)="","",VLOOKUP(B645,名冊!$B$3:$K$640,7,0))),"")</f>
        <v/>
      </c>
      <c r="I645" s="431">
        <f>IFERROR(IF(B645="","",VLOOKUP(B645,名冊!$B$3:$T$640,19,0)),"")</f>
        <v>3780</v>
      </c>
      <c r="J645" s="428">
        <f t="shared" si="24"/>
        <v>0</v>
      </c>
      <c r="K645" s="308"/>
      <c r="L645" s="308"/>
      <c r="M645" s="308"/>
      <c r="N645" s="308"/>
      <c r="O645" s="308"/>
      <c r="P645" s="308"/>
      <c r="Q645" s="308"/>
      <c r="R645" s="308"/>
      <c r="S645" s="308"/>
      <c r="T645" s="308"/>
      <c r="U645" s="306"/>
      <c r="V645" s="302" t="str">
        <f t="shared" ref="V645:V708" si="25">IFERROR(IF(J645=0,"",IF(J645-I645=0,"",J645-I645)),"")</f>
        <v/>
      </c>
    </row>
    <row r="646" spans="1:22">
      <c r="A646" s="26">
        <v>643</v>
      </c>
      <c r="B646" s="329">
        <v>111310</v>
      </c>
      <c r="C646" s="278" t="str">
        <f>IFERROR(IF($B646="","",VLOOKUP($B646,名冊!$B$3:$E$640,2,0)),"")</f>
        <v>資訊一</v>
      </c>
      <c r="D646" s="278" t="str">
        <f>IFERROR(IF($B646="","",VLOOKUP($B646,名冊!$B$3:$E$640,3,0)),"")</f>
        <v>劉安家</v>
      </c>
      <c r="E646" s="206" t="str">
        <f>IFERROR(IF($B646="","",VLOOKUP($B646,名冊!$B$3:$E$640,4,0)),"")</f>
        <v>69-2</v>
      </c>
      <c r="F646" s="180" t="str">
        <f>IF(E646="","",VLOOKUP(E646,資料!$B$4:$D$128,3,0))</f>
        <v>阿蓮派出所-2</v>
      </c>
      <c r="G646" s="180" t="str">
        <f>IF(F646="","",VLOOKUP(E646,資料!$B$4:$D$128,2,0))</f>
        <v>崇德28車</v>
      </c>
      <c r="H646" s="14" t="str">
        <f>IFERROR(IF(B646="","",IF(VLOOKUP(B646,名冊!$B$3:$K$640,7,0)="","",VLOOKUP(B646,名冊!$B$3:$K$640,7,0))),"")</f>
        <v/>
      </c>
      <c r="I646" s="431">
        <f>IFERROR(IF(B646="","",VLOOKUP(B646,名冊!$B$3:$T$640,19,0)),"")</f>
        <v>3780</v>
      </c>
      <c r="J646" s="428">
        <f t="shared" si="24"/>
        <v>0</v>
      </c>
      <c r="K646" s="307"/>
      <c r="L646" s="307"/>
      <c r="M646" s="307"/>
      <c r="N646" s="307"/>
      <c r="O646" s="307"/>
      <c r="P646" s="307"/>
      <c r="Q646" s="307"/>
      <c r="R646" s="307"/>
      <c r="S646" s="307"/>
      <c r="T646" s="307"/>
      <c r="U646" s="303"/>
      <c r="V646" s="302" t="str">
        <f t="shared" si="25"/>
        <v/>
      </c>
    </row>
    <row r="647" spans="1:22">
      <c r="A647" s="26">
        <v>644</v>
      </c>
      <c r="B647" s="329">
        <v>111409</v>
      </c>
      <c r="C647" s="278" t="str">
        <f>IFERROR(IF($B647="","",VLOOKUP($B647,名冊!$B$3:$E$640,2,0)),"")</f>
        <v>化工一</v>
      </c>
      <c r="D647" s="278" t="str">
        <f>IFERROR(IF($B647="","",VLOOKUP($B647,名冊!$B$3:$E$640,3,0)),"")</f>
        <v>陳妍蓁</v>
      </c>
      <c r="E647" s="206" t="str">
        <f>IFERROR(IF($B647="","",VLOOKUP($B647,名冊!$B$3:$E$640,4,0)),"")</f>
        <v>69-2</v>
      </c>
      <c r="F647" s="180" t="str">
        <f>IF(E647="","",VLOOKUP(E647,資料!$B$4:$D$128,3,0))</f>
        <v>阿蓮派出所-2</v>
      </c>
      <c r="G647" s="180" t="str">
        <f>IF(F647="","",VLOOKUP(E647,資料!$B$4:$D$128,2,0))</f>
        <v>崇德28車</v>
      </c>
      <c r="H647" s="14" t="str">
        <f>IFERROR(IF(B647="","",IF(VLOOKUP(B647,名冊!$B$3:$K$640,7,0)="","",VLOOKUP(B647,名冊!$B$3:$K$640,7,0))),"")</f>
        <v/>
      </c>
      <c r="I647" s="431">
        <f>IFERROR(IF(B647="","",VLOOKUP(B647,名冊!$B$3:$T$640,19,0)),"")</f>
        <v>3780</v>
      </c>
      <c r="J647" s="428">
        <f t="shared" si="24"/>
        <v>0</v>
      </c>
      <c r="K647" s="307"/>
      <c r="L647" s="307"/>
      <c r="M647" s="307"/>
      <c r="N647" s="307"/>
      <c r="O647" s="307"/>
      <c r="P647" s="307"/>
      <c r="Q647" s="307"/>
      <c r="R647" s="307"/>
      <c r="S647" s="307"/>
      <c r="T647" s="307"/>
      <c r="U647" s="303"/>
      <c r="V647" s="302" t="str">
        <f t="shared" si="25"/>
        <v/>
      </c>
    </row>
    <row r="648" spans="1:22">
      <c r="A648" s="26">
        <v>645</v>
      </c>
      <c r="B648" s="443">
        <v>111411</v>
      </c>
      <c r="C648" s="278" t="str">
        <f>IFERROR(IF($B648="","",VLOOKUP($B648,名冊!$B$3:$E$640,2,0)),"")</f>
        <v>化工一</v>
      </c>
      <c r="D648" s="278" t="str">
        <f>IFERROR(IF($B648="","",VLOOKUP($B648,名冊!$B$3:$E$640,3,0)),"")</f>
        <v>黃靜琳</v>
      </c>
      <c r="E648" s="206" t="str">
        <f>IFERROR(IF($B648="","",VLOOKUP($B648,名冊!$B$3:$E$640,4,0)),"")</f>
        <v>69-2</v>
      </c>
      <c r="F648" s="180" t="str">
        <f>IF(E648="","",VLOOKUP(E648,資料!$B$4:$D$128,3,0))</f>
        <v>阿蓮派出所-2</v>
      </c>
      <c r="G648" s="180" t="str">
        <f>IF(F648="","",VLOOKUP(E648,資料!$B$4:$D$128,2,0))</f>
        <v>崇德28車</v>
      </c>
      <c r="H648" s="14" t="str">
        <f>IFERROR(IF(B648="","",IF(VLOOKUP(B648,名冊!$B$3:$K$640,7,0)="","",VLOOKUP(B648,名冊!$B$3:$K$640,7,0))),"")</f>
        <v/>
      </c>
      <c r="I648" s="431">
        <f>IFERROR(IF(B648="","",VLOOKUP(B648,名冊!$B$3:$T$640,19,0)),"")</f>
        <v>3780</v>
      </c>
      <c r="J648" s="428">
        <f t="shared" si="24"/>
        <v>0</v>
      </c>
      <c r="K648" s="307"/>
      <c r="L648" s="307"/>
      <c r="M648" s="307"/>
      <c r="N648" s="307"/>
      <c r="O648" s="307"/>
      <c r="P648" s="307"/>
      <c r="Q648" s="307"/>
      <c r="R648" s="307"/>
      <c r="S648" s="307"/>
      <c r="T648" s="307"/>
      <c r="U648" s="303"/>
      <c r="V648" s="302" t="str">
        <f t="shared" si="25"/>
        <v/>
      </c>
    </row>
    <row r="649" spans="1:22">
      <c r="A649" s="26">
        <v>646</v>
      </c>
      <c r="B649" s="329" t="s">
        <v>623</v>
      </c>
      <c r="C649" s="278" t="str">
        <f>IFERROR(IF($B649="","",VLOOKUP($B649,名冊!$B$3:$E$640,2,0)),"")</f>
        <v>機電二</v>
      </c>
      <c r="D649" s="278" t="str">
        <f>IFERROR(IF($B649="","",VLOOKUP($B649,名冊!$B$3:$E$640,3,0)),"")</f>
        <v>曹丞佑</v>
      </c>
      <c r="E649" s="206" t="str">
        <f>IFERROR(IF($B649="","",VLOOKUP($B649,名冊!$B$3:$E$640,4,0)),"")</f>
        <v>69-2</v>
      </c>
      <c r="F649" s="180" t="str">
        <f>IF(E649="","",VLOOKUP(E649,資料!$B$4:$D$128,3,0))</f>
        <v>阿蓮派出所-2</v>
      </c>
      <c r="G649" s="180" t="str">
        <f>IF(F649="","",VLOOKUP(E649,資料!$B$4:$D$128,2,0))</f>
        <v>崇德28車</v>
      </c>
      <c r="H649" s="14" t="str">
        <f>IFERROR(IF(B649="","",IF(VLOOKUP(B649,名冊!$B$3:$K$640,7,0)="","",VLOOKUP(B649,名冊!$B$3:$K$640,7,0))),"")</f>
        <v/>
      </c>
      <c r="I649" s="431">
        <f>IFERROR(IF(B649="","",VLOOKUP(B649,名冊!$B$3:$T$640,19,0)),"")</f>
        <v>3780</v>
      </c>
      <c r="J649" s="428">
        <f t="shared" si="24"/>
        <v>0</v>
      </c>
      <c r="K649" s="308"/>
      <c r="L649" s="308"/>
      <c r="M649" s="308"/>
      <c r="N649" s="308"/>
      <c r="O649" s="308"/>
      <c r="P649" s="308"/>
      <c r="Q649" s="308"/>
      <c r="R649" s="308"/>
      <c r="S649" s="308"/>
      <c r="T649" s="308"/>
      <c r="U649" s="306"/>
      <c r="V649" s="302" t="str">
        <f t="shared" si="25"/>
        <v/>
      </c>
    </row>
    <row r="650" spans="1:22">
      <c r="A650" s="439">
        <v>647</v>
      </c>
      <c r="B650" s="640">
        <v>911508</v>
      </c>
      <c r="C650" s="278" t="str">
        <f>IFERROR(IF($B650="","",VLOOKUP($B650,名冊!$B$3:$E$640,2,0)),"")</f>
        <v>建築三</v>
      </c>
      <c r="D650" s="278" t="str">
        <f>IFERROR(IF($B650="","",VLOOKUP($B650,名冊!$B$3:$E$640,3,0)),"")</f>
        <v>王韋翔</v>
      </c>
      <c r="E650" s="206">
        <f>IFERROR(IF($B650="","",VLOOKUP($B650,名冊!$B$3:$E$640,4,0)),"")</f>
        <v>13</v>
      </c>
      <c r="F650" s="180" t="str">
        <f>IF(E650="","",VLOOKUP(E650,資料!$B$4:$D$128,3,0))</f>
        <v>家樂福愛河店</v>
      </c>
      <c r="G650" s="180" t="str">
        <f>IF(F650="","",VLOOKUP(E650,資料!$B$4:$D$128,2,0))</f>
        <v>鼓山9車</v>
      </c>
      <c r="H650" s="14" t="str">
        <f>IFERROR(IF(B650="","",IF(VLOOKUP(B650,名冊!$B$3:$K$640,7,0)="","",VLOOKUP(B650,名冊!$B$3:$K$640,7,0))),"")</f>
        <v/>
      </c>
      <c r="I650" s="431">
        <f>IFERROR(IF(B650="","",VLOOKUP(B650,名冊!$B$3:$T$640,19,0)),"")</f>
        <v>2016</v>
      </c>
      <c r="J650" s="428">
        <f t="shared" si="24"/>
        <v>0</v>
      </c>
      <c r="K650" s="307"/>
      <c r="L650" s="307"/>
      <c r="M650" s="307"/>
      <c r="N650" s="307"/>
      <c r="O650" s="307"/>
      <c r="P650" s="307"/>
      <c r="Q650" s="307"/>
      <c r="R650" s="307"/>
      <c r="S650" s="307"/>
      <c r="T650" s="307"/>
      <c r="U650" s="303"/>
      <c r="V650" s="302" t="str">
        <f t="shared" si="25"/>
        <v/>
      </c>
    </row>
    <row r="651" spans="1:22">
      <c r="A651" s="439"/>
      <c r="B651" s="329"/>
      <c r="C651" s="278" t="str">
        <f>IFERROR(IF($B651="","",VLOOKUP($B651,名冊!$B$3:$E$640,2,0)),"")</f>
        <v/>
      </c>
      <c r="D651" s="278" t="str">
        <f>IFERROR(IF($B651="","",VLOOKUP($B651,名冊!$B$3:$E$640,3,0)),"")</f>
        <v/>
      </c>
      <c r="E651" s="206" t="str">
        <f>IFERROR(IF($B651="","",VLOOKUP($B651,名冊!$B$3:$E$640,4,0)),"")</f>
        <v/>
      </c>
      <c r="F651" s="180" t="str">
        <f>IF(E651="","",VLOOKUP(E651,資料!$B$4:$D$128,3,0))</f>
        <v/>
      </c>
      <c r="G651" s="180" t="str">
        <f>IF(F651="","",VLOOKUP(E651,資料!$B$4:$D$128,2,0))</f>
        <v/>
      </c>
      <c r="H651" s="14" t="str">
        <f>IFERROR(IF(B651="","",IF(VLOOKUP(B651,名冊!$B$3:$K$640,7,0)="","",VLOOKUP(B651,名冊!$B$3:$K$640,7,0))),"")</f>
        <v/>
      </c>
      <c r="I651" s="431" t="str">
        <f>IFERROR(IF(B651="","",VLOOKUP(B651,名冊!$B$3:$T$640,19,0)),"")</f>
        <v/>
      </c>
      <c r="J651" s="428">
        <f t="shared" si="24"/>
        <v>0</v>
      </c>
      <c r="K651" s="307"/>
      <c r="L651" s="307"/>
      <c r="M651" s="307"/>
      <c r="N651" s="307"/>
      <c r="O651" s="307"/>
      <c r="P651" s="307"/>
      <c r="Q651" s="307"/>
      <c r="R651" s="307"/>
      <c r="S651" s="307"/>
      <c r="T651" s="307"/>
      <c r="U651" s="303"/>
      <c r="V651" s="302" t="str">
        <f t="shared" si="25"/>
        <v/>
      </c>
    </row>
    <row r="652" spans="1:22">
      <c r="A652" s="439"/>
      <c r="B652" s="329"/>
      <c r="C652" s="278" t="str">
        <f>IFERROR(IF($B652="","",VLOOKUP($B652,名冊!$B$3:$E$640,2,0)),"")</f>
        <v/>
      </c>
      <c r="D652" s="278" t="str">
        <f>IFERROR(IF($B652="","",VLOOKUP($B652,名冊!$B$3:$E$640,3,0)),"")</f>
        <v/>
      </c>
      <c r="E652" s="206" t="str">
        <f>IFERROR(IF($B652="","",VLOOKUP($B652,名冊!$B$3:$E$640,4,0)),"")</f>
        <v/>
      </c>
      <c r="F652" s="180" t="str">
        <f>IF(E652="","",VLOOKUP(E652,資料!$B$4:$D$128,3,0))</f>
        <v/>
      </c>
      <c r="G652" s="180" t="str">
        <f>IF(F652="","",VLOOKUP(E652,資料!$B$4:$D$128,2,0))</f>
        <v/>
      </c>
      <c r="H652" s="14" t="str">
        <f>IFERROR(IF(B652="","",IF(VLOOKUP(B652,名冊!$B$3:$K$640,7,0)="","",VLOOKUP(B652,名冊!$B$3:$K$640,7,0))),"")</f>
        <v/>
      </c>
      <c r="I652" s="431" t="str">
        <f>IFERROR(IF(B652="","",VLOOKUP(B652,名冊!$B$3:$T$640,19,0)),"")</f>
        <v/>
      </c>
      <c r="J652" s="428">
        <f t="shared" si="24"/>
        <v>0</v>
      </c>
      <c r="K652" s="307"/>
      <c r="L652" s="307"/>
      <c r="M652" s="307"/>
      <c r="N652" s="307"/>
      <c r="O652" s="307"/>
      <c r="P652" s="307"/>
      <c r="Q652" s="307"/>
      <c r="R652" s="307"/>
      <c r="S652" s="307"/>
      <c r="T652" s="307"/>
      <c r="U652" s="303"/>
      <c r="V652" s="302" t="str">
        <f t="shared" si="25"/>
        <v/>
      </c>
    </row>
    <row r="653" spans="1:22">
      <c r="A653" s="439"/>
      <c r="B653" s="329"/>
      <c r="C653" s="278" t="str">
        <f>IFERROR(IF($B653="","",VLOOKUP($B653,名冊!$B$3:$E$640,2,0)),"")</f>
        <v/>
      </c>
      <c r="D653" s="278" t="str">
        <f>IFERROR(IF($B653="","",VLOOKUP($B653,名冊!$B$3:$E$640,3,0)),"")</f>
        <v/>
      </c>
      <c r="E653" s="206" t="str">
        <f>IFERROR(IF($B653="","",VLOOKUP($B653,名冊!$B$3:$E$640,4,0)),"")</f>
        <v/>
      </c>
      <c r="F653" s="180" t="str">
        <f>IF(E653="","",VLOOKUP(E653,資料!$B$4:$D$128,3,0))</f>
        <v/>
      </c>
      <c r="G653" s="180" t="str">
        <f>IF(F653="","",VLOOKUP(E653,資料!$B$4:$D$128,2,0))</f>
        <v/>
      </c>
      <c r="H653" s="14" t="str">
        <f>IFERROR(IF(B653="","",IF(VLOOKUP(B653,名冊!$B$3:$K$640,7,0)="","",VLOOKUP(B653,名冊!$B$3:$K$640,7,0))),"")</f>
        <v/>
      </c>
      <c r="I653" s="431" t="str">
        <f>IFERROR(IF(B653="","",VLOOKUP(B653,名冊!$B$3:$T$640,19,0)),"")</f>
        <v/>
      </c>
      <c r="J653" s="428">
        <f t="shared" si="24"/>
        <v>0</v>
      </c>
      <c r="K653" s="308"/>
      <c r="L653" s="308"/>
      <c r="M653" s="308"/>
      <c r="N653" s="308"/>
      <c r="O653" s="308"/>
      <c r="P653" s="308"/>
      <c r="Q653" s="308"/>
      <c r="R653" s="308"/>
      <c r="S653" s="308"/>
      <c r="T653" s="308"/>
      <c r="U653" s="306"/>
      <c r="V653" s="302" t="str">
        <f t="shared" si="25"/>
        <v/>
      </c>
    </row>
    <row r="654" spans="1:22">
      <c r="A654" s="439"/>
      <c r="B654" s="329"/>
      <c r="C654" s="278" t="str">
        <f>IFERROR(IF($B654="","",VLOOKUP($B654,名冊!$B$3:$E$640,2,0)),"")</f>
        <v/>
      </c>
      <c r="D654" s="278" t="str">
        <f>IFERROR(IF($B654="","",VLOOKUP($B654,名冊!$B$3:$E$640,3,0)),"")</f>
        <v/>
      </c>
      <c r="E654" s="206" t="str">
        <f>IFERROR(IF($B654="","",VLOOKUP($B654,名冊!$B$3:$E$640,4,0)),"")</f>
        <v/>
      </c>
      <c r="F654" s="180" t="str">
        <f>IF(E654="","",VLOOKUP(E654,資料!$B$4:$D$128,3,0))</f>
        <v/>
      </c>
      <c r="G654" s="180" t="str">
        <f>IF(F654="","",VLOOKUP(E654,資料!$B$4:$D$128,2,0))</f>
        <v/>
      </c>
      <c r="H654" s="14" t="str">
        <f>IFERROR(IF(B654="","",IF(VLOOKUP(B654,名冊!$B$3:$K$640,7,0)="","",VLOOKUP(B654,名冊!$B$3:$K$640,7,0))),"")</f>
        <v/>
      </c>
      <c r="I654" s="431" t="str">
        <f>IFERROR(IF(B654="","",VLOOKUP(B654,名冊!$B$3:$T$640,19,0)),"")</f>
        <v/>
      </c>
      <c r="J654" s="428">
        <f t="shared" si="24"/>
        <v>0</v>
      </c>
      <c r="K654" s="307"/>
      <c r="L654" s="307"/>
      <c r="M654" s="307"/>
      <c r="N654" s="307"/>
      <c r="O654" s="307"/>
      <c r="P654" s="307"/>
      <c r="Q654" s="307"/>
      <c r="R654" s="307"/>
      <c r="S654" s="307"/>
      <c r="T654" s="307"/>
      <c r="U654" s="303"/>
      <c r="V654" s="302" t="str">
        <f t="shared" si="25"/>
        <v/>
      </c>
    </row>
    <row r="655" spans="1:22">
      <c r="A655" s="26"/>
      <c r="B655" s="329"/>
      <c r="C655" s="278" t="str">
        <f>IFERROR(IF($B655="","",VLOOKUP($B655,名冊!$B$3:$E$640,2,0)),"")</f>
        <v/>
      </c>
      <c r="D655" s="278" t="str">
        <f>IFERROR(IF($B655="","",VLOOKUP($B655,名冊!$B$3:$E$640,3,0)),"")</f>
        <v/>
      </c>
      <c r="E655" s="206" t="str">
        <f>IFERROR(IF($B655="","",VLOOKUP($B655,名冊!$B$3:$E$640,4,0)),"")</f>
        <v/>
      </c>
      <c r="F655" s="180" t="str">
        <f>IF(E655="","",VLOOKUP(E655,資料!$B$4:$D$128,3,0))</f>
        <v/>
      </c>
      <c r="G655" s="180" t="str">
        <f>IF(F655="","",VLOOKUP(E655,資料!$B$4:$D$128,2,0))</f>
        <v/>
      </c>
      <c r="H655" s="14" t="str">
        <f>IFERROR(IF(B655="","",IF(VLOOKUP(B655,名冊!$B$3:$K$640,7,0)="","",VLOOKUP(B655,名冊!$B$3:$K$640,7,0))),"")</f>
        <v/>
      </c>
      <c r="I655" s="431" t="str">
        <f>IFERROR(IF(B655="","",VLOOKUP(B655,名冊!$B$3:$T$640,19,0)),"")</f>
        <v/>
      </c>
      <c r="J655" s="428">
        <f t="shared" si="24"/>
        <v>0</v>
      </c>
      <c r="K655" s="307"/>
      <c r="L655" s="307"/>
      <c r="M655" s="307"/>
      <c r="N655" s="307"/>
      <c r="O655" s="307"/>
      <c r="P655" s="307"/>
      <c r="Q655" s="307"/>
      <c r="R655" s="307"/>
      <c r="S655" s="307"/>
      <c r="T655" s="307"/>
      <c r="U655" s="303"/>
      <c r="V655" s="302" t="str">
        <f t="shared" si="25"/>
        <v/>
      </c>
    </row>
    <row r="656" spans="1:22">
      <c r="A656" s="26"/>
      <c r="B656" s="23"/>
      <c r="C656" s="278" t="str">
        <f>IFERROR(IF($B656="","",VLOOKUP($B656,名冊!$B$3:$E$640,2,0)),"")</f>
        <v/>
      </c>
      <c r="D656" s="278" t="str">
        <f>IFERROR(IF($B656="","",VLOOKUP($B656,名冊!$B$3:$E$640,3,0)),"")</f>
        <v/>
      </c>
      <c r="E656" s="206" t="str">
        <f>IFERROR(IF($B656="","",VLOOKUP($B656,名冊!$B$3:$E$640,4,0)),"")</f>
        <v/>
      </c>
      <c r="F656" s="180" t="str">
        <f>IF(E656="","",VLOOKUP(E656,資料!$B$4:$D$128,3,0))</f>
        <v/>
      </c>
      <c r="G656" s="180" t="str">
        <f>IF(F656="","",VLOOKUP(E656,資料!$B$4:$D$128,2,0))</f>
        <v/>
      </c>
      <c r="H656" s="14" t="str">
        <f>IFERROR(IF(B656="","",IF(VLOOKUP(B656,名冊!$B$3:$K$640,7,0)="","",VLOOKUP(B656,名冊!$B$3:$K$640,7,0))),"")</f>
        <v/>
      </c>
      <c r="I656" s="431" t="str">
        <f>IFERROR(IF(B656="","",VLOOKUP(B656,名冊!$B$3:$T$640,19,0)),"")</f>
        <v/>
      </c>
      <c r="J656" s="428">
        <f t="shared" si="24"/>
        <v>0</v>
      </c>
      <c r="K656" s="307"/>
      <c r="L656" s="307"/>
      <c r="M656" s="307"/>
      <c r="N656" s="307"/>
      <c r="O656" s="307"/>
      <c r="P656" s="307"/>
      <c r="Q656" s="307"/>
      <c r="R656" s="307"/>
      <c r="S656" s="307"/>
      <c r="T656" s="307"/>
      <c r="U656" s="303"/>
      <c r="V656" s="302" t="str">
        <f t="shared" si="25"/>
        <v/>
      </c>
    </row>
    <row r="657" spans="1:22">
      <c r="A657" s="26"/>
      <c r="B657" s="23"/>
      <c r="C657" s="278" t="str">
        <f>IFERROR(IF($B657="","",VLOOKUP($B657,名冊!$B$3:$E$640,2,0)),"")</f>
        <v/>
      </c>
      <c r="D657" s="278" t="str">
        <f>IFERROR(IF($B657="","",VLOOKUP($B657,名冊!$B$3:$E$640,3,0)),"")</f>
        <v/>
      </c>
      <c r="E657" s="206" t="str">
        <f>IFERROR(IF($B657="","",VLOOKUP($B657,名冊!$B$3:$E$640,4,0)),"")</f>
        <v/>
      </c>
      <c r="F657" s="180" t="str">
        <f>IF(E657="","",VLOOKUP(E657,資料!$B$4:$D$128,3,0))</f>
        <v/>
      </c>
      <c r="G657" s="180" t="str">
        <f>IF(F657="","",VLOOKUP(E657,資料!$B$4:$D$128,2,0))</f>
        <v/>
      </c>
      <c r="H657" s="14" t="str">
        <f>IFERROR(IF(B657="","",IF(VLOOKUP(B657,名冊!$B$3:$K$640,7,0)="","",VLOOKUP(B657,名冊!$B$3:$K$640,7,0))),"")</f>
        <v/>
      </c>
      <c r="I657" s="431" t="str">
        <f>IFERROR(IF(B657="","",VLOOKUP(B657,名冊!$B$3:$T$640,19,0)),"")</f>
        <v/>
      </c>
      <c r="J657" s="428">
        <f t="shared" si="24"/>
        <v>0</v>
      </c>
      <c r="K657" s="307"/>
      <c r="L657" s="307"/>
      <c r="M657" s="307"/>
      <c r="N657" s="307"/>
      <c r="O657" s="307"/>
      <c r="P657" s="307"/>
      <c r="Q657" s="307"/>
      <c r="R657" s="307"/>
      <c r="S657" s="307"/>
      <c r="T657" s="307"/>
      <c r="U657" s="303"/>
      <c r="V657" s="302" t="str">
        <f t="shared" si="25"/>
        <v/>
      </c>
    </row>
    <row r="658" spans="1:22">
      <c r="A658" s="26"/>
      <c r="B658" s="23"/>
      <c r="C658" s="278" t="str">
        <f>IFERROR(IF($B658="","",VLOOKUP($B658,名冊!$B$3:$E$640,2,0)),"")</f>
        <v/>
      </c>
      <c r="D658" s="278" t="str">
        <f>IFERROR(IF($B658="","",VLOOKUP($B658,名冊!$B$3:$E$640,3,0)),"")</f>
        <v/>
      </c>
      <c r="E658" s="206" t="str">
        <f>IFERROR(IF($B658="","",VLOOKUP($B658,名冊!$B$3:$E$640,4,0)),"")</f>
        <v/>
      </c>
      <c r="F658" s="180" t="str">
        <f>IF(E658="","",VLOOKUP(E658,資料!$B$4:$D$128,3,0))</f>
        <v/>
      </c>
      <c r="G658" s="180" t="str">
        <f>IF(F658="","",VLOOKUP(E658,資料!$B$4:$D$128,2,0))</f>
        <v/>
      </c>
      <c r="H658" s="14" t="str">
        <f>IFERROR(IF(B658="","",IF(VLOOKUP(B658,名冊!$B$3:$K$640,7,0)="","",VLOOKUP(B658,名冊!$B$3:$K$640,7,0))),"")</f>
        <v/>
      </c>
      <c r="I658" s="431" t="str">
        <f>IFERROR(IF(B658="","",VLOOKUP(B658,名冊!$B$3:$T$640,19,0)),"")</f>
        <v/>
      </c>
      <c r="J658" s="428">
        <f t="shared" si="24"/>
        <v>0</v>
      </c>
      <c r="K658" s="307"/>
      <c r="L658" s="307"/>
      <c r="M658" s="307"/>
      <c r="N658" s="307"/>
      <c r="O658" s="307"/>
      <c r="P658" s="307"/>
      <c r="Q658" s="307"/>
      <c r="R658" s="307"/>
      <c r="S658" s="307"/>
      <c r="T658" s="307"/>
      <c r="U658" s="303"/>
      <c r="V658" s="302" t="str">
        <f t="shared" si="25"/>
        <v/>
      </c>
    </row>
    <row r="659" spans="1:22">
      <c r="A659" s="26"/>
      <c r="B659" s="23"/>
      <c r="C659" s="278" t="str">
        <f>IFERROR(IF($B659="","",VLOOKUP($B659,名冊!$B$3:$E$640,2,0)),"")</f>
        <v/>
      </c>
      <c r="D659" s="278" t="str">
        <f>IFERROR(IF($B659="","",VLOOKUP($B659,名冊!$B$3:$E$640,3,0)),"")</f>
        <v/>
      </c>
      <c r="E659" s="206" t="str">
        <f>IFERROR(IF($B659="","",VLOOKUP($B659,名冊!$B$3:$E$640,4,0)),"")</f>
        <v/>
      </c>
      <c r="F659" s="180" t="str">
        <f>IF(E659="","",VLOOKUP(E659,資料!$B$4:$D$128,3,0))</f>
        <v/>
      </c>
      <c r="G659" s="180" t="str">
        <f>IF(F659="","",VLOOKUP(E659,資料!$B$4:$D$128,2,0))</f>
        <v/>
      </c>
      <c r="H659" s="14" t="str">
        <f>IFERROR(IF(B659="","",IF(VLOOKUP(B659,名冊!$B$3:$K$640,7,0)="","",VLOOKUP(B659,名冊!$B$3:$K$640,7,0))),"")</f>
        <v/>
      </c>
      <c r="I659" s="431" t="str">
        <f>IFERROR(IF(B659="","",VLOOKUP(B659,名冊!$B$3:$T$640,19,0)),"")</f>
        <v/>
      </c>
      <c r="J659" s="428">
        <f t="shared" si="24"/>
        <v>0</v>
      </c>
      <c r="K659" s="308"/>
      <c r="L659" s="308"/>
      <c r="M659" s="308"/>
      <c r="N659" s="308"/>
      <c r="O659" s="308"/>
      <c r="P659" s="308"/>
      <c r="Q659" s="308"/>
      <c r="R659" s="307"/>
      <c r="S659" s="308"/>
      <c r="T659" s="308"/>
      <c r="U659" s="306"/>
      <c r="V659" s="302" t="str">
        <f t="shared" si="25"/>
        <v/>
      </c>
    </row>
    <row r="660" spans="1:22">
      <c r="A660" s="26"/>
      <c r="B660" s="23"/>
      <c r="C660" s="278" t="str">
        <f>IFERROR(IF($B660="","",VLOOKUP($B660,名冊!$B$3:$E$640,2,0)),"")</f>
        <v/>
      </c>
      <c r="D660" s="278" t="str">
        <f>IFERROR(IF($B660="","",VLOOKUP($B660,名冊!$B$3:$E$640,3,0)),"")</f>
        <v/>
      </c>
      <c r="E660" s="206" t="str">
        <f>IFERROR(IF($B660="","",VLOOKUP($B660,名冊!$B$3:$E$640,4,0)),"")</f>
        <v/>
      </c>
      <c r="F660" s="180" t="str">
        <f>IF(E660="","",VLOOKUP(E660,資料!$B$4:$D$128,3,0))</f>
        <v/>
      </c>
      <c r="G660" s="180" t="str">
        <f>IF(F660="","",VLOOKUP(E660,資料!$B$4:$D$128,2,0))</f>
        <v/>
      </c>
      <c r="H660" s="14" t="str">
        <f>IFERROR(IF(B660="","",IF(VLOOKUP(B660,名冊!$B$3:$K$640,7,0)="","",VLOOKUP(B660,名冊!$B$3:$K$640,7,0))),"")</f>
        <v/>
      </c>
      <c r="I660" s="431" t="str">
        <f>IFERROR(IF(B660="","",VLOOKUP(B660,名冊!$B$3:$T$640,19,0)),"")</f>
        <v/>
      </c>
      <c r="J660" s="428">
        <f t="shared" ref="J660:J854" si="26">SUM(K660:U660)</f>
        <v>0</v>
      </c>
      <c r="K660" s="307"/>
      <c r="L660" s="307"/>
      <c r="M660" s="307"/>
      <c r="N660" s="307"/>
      <c r="O660" s="307"/>
      <c r="P660" s="307"/>
      <c r="Q660" s="307"/>
      <c r="R660" s="307"/>
      <c r="S660" s="307"/>
      <c r="T660" s="307"/>
      <c r="U660" s="303"/>
      <c r="V660" s="302" t="str">
        <f t="shared" si="25"/>
        <v/>
      </c>
    </row>
    <row r="661" spans="1:22">
      <c r="A661" s="26"/>
      <c r="B661" s="23"/>
      <c r="C661" s="278" t="str">
        <f>IFERROR(IF($B661="","",VLOOKUP($B661,名冊!$B$3:$E$640,2,0)),"")</f>
        <v/>
      </c>
      <c r="D661" s="278" t="str">
        <f>IFERROR(IF($B661="","",VLOOKUP($B661,名冊!$B$3:$E$640,3,0)),"")</f>
        <v/>
      </c>
      <c r="E661" s="206" t="str">
        <f>IFERROR(IF($B661="","",VLOOKUP($B661,名冊!$B$3:$E$640,4,0)),"")</f>
        <v/>
      </c>
      <c r="F661" s="180" t="str">
        <f>IF(E661="","",VLOOKUP(E661,資料!$B$4:$D$128,3,0))</f>
        <v/>
      </c>
      <c r="G661" s="180" t="str">
        <f>IF(F661="","",VLOOKUP(E661,資料!$B$4:$D$128,2,0))</f>
        <v/>
      </c>
      <c r="H661" s="14" t="str">
        <f>IFERROR(IF(B661="","",IF(VLOOKUP(B661,名冊!$B$3:$K$640,7,0)="","",VLOOKUP(B661,名冊!$B$3:$K$640,7,0))),"")</f>
        <v/>
      </c>
      <c r="I661" s="431" t="str">
        <f>IFERROR(IF(B661="","",VLOOKUP(B661,名冊!$B$3:$T$640,19,0)),"")</f>
        <v/>
      </c>
      <c r="J661" s="428">
        <f t="shared" si="26"/>
        <v>0</v>
      </c>
      <c r="K661" s="307"/>
      <c r="L661" s="307"/>
      <c r="M661" s="307"/>
      <c r="N661" s="307"/>
      <c r="O661" s="307"/>
      <c r="P661" s="307"/>
      <c r="Q661" s="307"/>
      <c r="R661" s="307"/>
      <c r="S661" s="307"/>
      <c r="T661" s="307"/>
      <c r="U661" s="303"/>
      <c r="V661" s="302" t="str">
        <f t="shared" si="25"/>
        <v/>
      </c>
    </row>
    <row r="662" spans="1:22">
      <c r="A662" s="26"/>
      <c r="B662" s="23"/>
      <c r="C662" s="278" t="str">
        <f>IFERROR(IF($B662="","",VLOOKUP($B662,名冊!$B$3:$E$640,2,0)),"")</f>
        <v/>
      </c>
      <c r="D662" s="278" t="str">
        <f>IFERROR(IF($B662="","",VLOOKUP($B662,名冊!$B$3:$E$640,3,0)),"")</f>
        <v/>
      </c>
      <c r="E662" s="206" t="str">
        <f>IFERROR(IF($B662="","",VLOOKUP($B662,名冊!$B$3:$E$640,4,0)),"")</f>
        <v/>
      </c>
      <c r="F662" s="180" t="str">
        <f>IF(E662="","",VLOOKUP(E662,資料!$B$4:$D$128,3,0))</f>
        <v/>
      </c>
      <c r="G662" s="180" t="str">
        <f>IF(F662="","",VLOOKUP(E662,資料!$B$4:$D$128,2,0))</f>
        <v/>
      </c>
      <c r="H662" s="14" t="str">
        <f>IFERROR(IF(B662="","",IF(VLOOKUP(B662,名冊!$B$3:$K$640,7,0)="","",VLOOKUP(B662,名冊!$B$3:$K$640,7,0))),"")</f>
        <v/>
      </c>
      <c r="I662" s="431" t="str">
        <f>IFERROR(IF(B662="","",VLOOKUP(B662,名冊!$B$3:$T$640,19,0)),"")</f>
        <v/>
      </c>
      <c r="J662" s="428">
        <f t="shared" si="26"/>
        <v>0</v>
      </c>
      <c r="K662" s="308"/>
      <c r="L662" s="308"/>
      <c r="M662" s="308"/>
      <c r="N662" s="308"/>
      <c r="O662" s="308"/>
      <c r="P662" s="308"/>
      <c r="Q662" s="308"/>
      <c r="R662" s="308"/>
      <c r="S662" s="308"/>
      <c r="T662" s="308"/>
      <c r="U662" s="306"/>
      <c r="V662" s="302" t="str">
        <f t="shared" si="25"/>
        <v/>
      </c>
    </row>
    <row r="663" spans="1:22">
      <c r="A663" s="26"/>
      <c r="B663" s="23"/>
      <c r="C663" s="278" t="str">
        <f>IFERROR(IF($B663="","",VLOOKUP($B663,名冊!$B$3:$E$640,2,0)),"")</f>
        <v/>
      </c>
      <c r="D663" s="278" t="str">
        <f>IFERROR(IF($B663="","",VLOOKUP($B663,名冊!$B$3:$E$640,3,0)),"")</f>
        <v/>
      </c>
      <c r="E663" s="206" t="str">
        <f>IFERROR(IF($B663="","",VLOOKUP($B663,名冊!$B$3:$E$640,4,0)),"")</f>
        <v/>
      </c>
      <c r="F663" s="180" t="str">
        <f>IF(E663="","",VLOOKUP(E663,資料!$B$4:$D$128,3,0))</f>
        <v/>
      </c>
      <c r="G663" s="180" t="str">
        <f>IF(F663="","",VLOOKUP(E663,資料!$B$4:$D$128,2,0))</f>
        <v/>
      </c>
      <c r="H663" s="14" t="str">
        <f>IFERROR(IF(B663="","",IF(VLOOKUP(B663,名冊!$B$3:$K$640,7,0)="","",VLOOKUP(B663,名冊!$B$3:$K$640,7,0))),"")</f>
        <v/>
      </c>
      <c r="I663" s="431" t="str">
        <f>IFERROR(IF(B663="","",VLOOKUP(B663,名冊!$B$3:$T$640,19,0)),"")</f>
        <v/>
      </c>
      <c r="J663" s="428">
        <f t="shared" si="26"/>
        <v>0</v>
      </c>
      <c r="K663" s="307"/>
      <c r="L663" s="307"/>
      <c r="M663" s="307"/>
      <c r="N663" s="307"/>
      <c r="O663" s="307"/>
      <c r="P663" s="307"/>
      <c r="Q663" s="307"/>
      <c r="R663" s="307"/>
      <c r="S663" s="307"/>
      <c r="T663" s="307"/>
      <c r="U663" s="303"/>
      <c r="V663" s="302" t="str">
        <f t="shared" si="25"/>
        <v/>
      </c>
    </row>
    <row r="664" spans="1:22">
      <c r="A664" s="26"/>
      <c r="B664" s="422"/>
      <c r="C664" s="278" t="str">
        <f>IFERROR(IF($B664="","",VLOOKUP($B664,名冊!$B$3:$E$640,2,0)),"")</f>
        <v/>
      </c>
      <c r="D664" s="278" t="str">
        <f>IFERROR(IF($B664="","",VLOOKUP($B664,名冊!$B$3:$E$640,3,0)),"")</f>
        <v/>
      </c>
      <c r="E664" s="206" t="str">
        <f>IFERROR(IF($B664="","",VLOOKUP($B664,名冊!$B$3:$E$640,4,0)),"")</f>
        <v/>
      </c>
      <c r="F664" s="180" t="str">
        <f>IF(E664="","",VLOOKUP(E664,資料!$B$4:$D$128,3,0))</f>
        <v/>
      </c>
      <c r="G664" s="180" t="str">
        <f>IF(F664="","",VLOOKUP(E664,資料!$B$4:$D$128,2,0))</f>
        <v/>
      </c>
      <c r="H664" s="14" t="str">
        <f>IFERROR(IF(B664="","",IF(VLOOKUP(B664,名冊!$B$3:$K$640,7,0)="","",VLOOKUP(B664,名冊!$B$3:$K$640,7,0))),"")</f>
        <v/>
      </c>
      <c r="I664" s="431" t="str">
        <f>IFERROR(IF(B664="","",VLOOKUP(B664,名冊!$B$3:$T$640,19,0)),"")</f>
        <v/>
      </c>
      <c r="J664" s="428">
        <f t="shared" si="26"/>
        <v>0</v>
      </c>
      <c r="K664" s="307"/>
      <c r="L664" s="307"/>
      <c r="M664" s="307"/>
      <c r="N664" s="307"/>
      <c r="O664" s="307"/>
      <c r="P664" s="307"/>
      <c r="Q664" s="307"/>
      <c r="R664" s="307"/>
      <c r="S664" s="307"/>
      <c r="T664" s="307"/>
      <c r="U664" s="303"/>
      <c r="V664" s="302" t="str">
        <f t="shared" si="25"/>
        <v/>
      </c>
    </row>
    <row r="665" spans="1:22">
      <c r="A665" s="26"/>
      <c r="B665" s="354"/>
      <c r="C665" s="278" t="str">
        <f>IFERROR(IF($B665="","",VLOOKUP($B665,名冊!$B$3:$E$640,2,0)),"")</f>
        <v/>
      </c>
      <c r="D665" s="278" t="str">
        <f>IFERROR(IF($B665="","",VLOOKUP($B665,名冊!$B$3:$E$640,3,0)),"")</f>
        <v/>
      </c>
      <c r="E665" s="206" t="str">
        <f>IFERROR(IF($B665="","",VLOOKUP($B665,名冊!$B$3:$E$640,4,0)),"")</f>
        <v/>
      </c>
      <c r="F665" s="180" t="str">
        <f>IF(E665="","",VLOOKUP(E665,資料!$B$4:$D$128,3,0))</f>
        <v/>
      </c>
      <c r="G665" s="180" t="str">
        <f>IF(F665="","",VLOOKUP(E665,資料!$B$4:$D$128,2,0))</f>
        <v/>
      </c>
      <c r="H665" s="14" t="str">
        <f>IFERROR(IF(B665="","",IF(VLOOKUP(B665,名冊!$B$3:$K$640,7,0)="","",VLOOKUP(B665,名冊!$B$3:$K$640,7,0))),"")</f>
        <v/>
      </c>
      <c r="I665" s="431" t="str">
        <f>IFERROR(IF(B665="","",VLOOKUP(B665,名冊!$B$3:$T$640,19,0)),"")</f>
        <v/>
      </c>
      <c r="J665" s="428">
        <f t="shared" si="26"/>
        <v>0</v>
      </c>
      <c r="K665" s="307"/>
      <c r="L665" s="307"/>
      <c r="M665" s="307"/>
      <c r="N665" s="307"/>
      <c r="O665" s="307"/>
      <c r="P665" s="307"/>
      <c r="Q665" s="307"/>
      <c r="R665" s="307"/>
      <c r="S665" s="307"/>
      <c r="T665" s="307"/>
      <c r="U665" s="303"/>
      <c r="V665" s="302" t="str">
        <f t="shared" si="25"/>
        <v/>
      </c>
    </row>
    <row r="666" spans="1:22">
      <c r="A666" s="26"/>
      <c r="B666" s="329"/>
      <c r="C666" s="278" t="str">
        <f>IFERROR(IF($B666="","",VLOOKUP($B666,名冊!$B$3:$E$640,2,0)),"")</f>
        <v/>
      </c>
      <c r="D666" s="278" t="str">
        <f>IFERROR(IF($B666="","",VLOOKUP($B666,名冊!$B$3:$E$640,3,0)),"")</f>
        <v/>
      </c>
      <c r="E666" s="206" t="str">
        <f>IFERROR(IF($B666="","",VLOOKUP($B666,名冊!$B$3:$E$640,4,0)),"")</f>
        <v/>
      </c>
      <c r="F666" s="180" t="str">
        <f>IF(E666="","",VLOOKUP(E666,資料!$B$4:$D$128,3,0))</f>
        <v/>
      </c>
      <c r="G666" s="180" t="str">
        <f>IF(F666="","",VLOOKUP(E666,資料!$B$4:$D$128,2,0))</f>
        <v/>
      </c>
      <c r="H666" s="14" t="str">
        <f>IFERROR(IF(B666="","",IF(VLOOKUP(B666,名冊!$B$3:$K$640,7,0)="","",VLOOKUP(B666,名冊!$B$3:$K$640,7,0))),"")</f>
        <v/>
      </c>
      <c r="I666" s="431" t="str">
        <f>IFERROR(IF(B666="","",VLOOKUP(B666,名冊!$B$3:$T$640,19,0)),"")</f>
        <v/>
      </c>
      <c r="J666" s="428">
        <f t="shared" si="26"/>
        <v>0</v>
      </c>
      <c r="K666" s="308"/>
      <c r="L666" s="308"/>
      <c r="M666" s="308"/>
      <c r="N666" s="308"/>
      <c r="O666" s="308"/>
      <c r="P666" s="308"/>
      <c r="Q666" s="308"/>
      <c r="R666" s="308"/>
      <c r="S666" s="308"/>
      <c r="T666" s="308"/>
      <c r="U666" s="306"/>
      <c r="V666" s="302" t="str">
        <f t="shared" si="25"/>
        <v/>
      </c>
    </row>
    <row r="667" spans="1:22">
      <c r="A667" s="26"/>
      <c r="B667" s="329"/>
      <c r="C667" s="278" t="str">
        <f>IFERROR(IF($B667="","",VLOOKUP($B667,名冊!$B$3:$E$640,2,0)),"")</f>
        <v/>
      </c>
      <c r="D667" s="278" t="str">
        <f>IFERROR(IF($B667="","",VLOOKUP($B667,名冊!$B$3:$E$640,3,0)),"")</f>
        <v/>
      </c>
      <c r="E667" s="206" t="str">
        <f>IFERROR(IF($B667="","",VLOOKUP($B667,名冊!$B$3:$E$640,4,0)),"")</f>
        <v/>
      </c>
      <c r="F667" s="180" t="str">
        <f>IF(E667="","",VLOOKUP(E667,資料!$B$4:$D$128,3,0))</f>
        <v/>
      </c>
      <c r="G667" s="180" t="str">
        <f>IF(F667="","",VLOOKUP(E667,資料!$B$4:$D$128,2,0))</f>
        <v/>
      </c>
      <c r="H667" s="14" t="str">
        <f>IFERROR(IF(B667="","",IF(VLOOKUP(B667,名冊!$B$3:$K$640,7,0)="","",VLOOKUP(B667,名冊!$B$3:$K$640,7,0))),"")</f>
        <v/>
      </c>
      <c r="I667" s="431" t="str">
        <f>IFERROR(IF(B667="","",VLOOKUP(B667,名冊!$B$3:$T$640,19,0)),"")</f>
        <v/>
      </c>
      <c r="J667" s="428">
        <f t="shared" si="26"/>
        <v>0</v>
      </c>
      <c r="K667" s="307"/>
      <c r="L667" s="307"/>
      <c r="M667" s="307"/>
      <c r="N667" s="307"/>
      <c r="O667" s="307"/>
      <c r="P667" s="307"/>
      <c r="Q667" s="307"/>
      <c r="R667" s="307"/>
      <c r="S667" s="307"/>
      <c r="T667" s="307"/>
      <c r="U667" s="303"/>
      <c r="V667" s="302" t="str">
        <f t="shared" si="25"/>
        <v/>
      </c>
    </row>
    <row r="668" spans="1:22">
      <c r="A668" s="26"/>
      <c r="B668" s="329"/>
      <c r="C668" s="278" t="str">
        <f>IFERROR(IF($B668="","",VLOOKUP($B668,名冊!$B$3:$E$640,2,0)),"")</f>
        <v/>
      </c>
      <c r="D668" s="278" t="str">
        <f>IFERROR(IF($B668="","",VLOOKUP($B668,名冊!$B$3:$E$640,3,0)),"")</f>
        <v/>
      </c>
      <c r="E668" s="206" t="str">
        <f>IFERROR(IF($B668="","",VLOOKUP($B668,名冊!$B$3:$E$640,4,0)),"")</f>
        <v/>
      </c>
      <c r="F668" s="180" t="str">
        <f>IF(E668="","",VLOOKUP(E668,資料!$B$4:$D$128,3,0))</f>
        <v/>
      </c>
      <c r="G668" s="180" t="str">
        <f>IF(F668="","",VLOOKUP(E668,資料!$B$4:$D$128,2,0))</f>
        <v/>
      </c>
      <c r="H668" s="14" t="str">
        <f>IFERROR(IF(B668="","",IF(VLOOKUP(B668,名冊!$B$3:$K$640,7,0)="","",VLOOKUP(B668,名冊!$B$3:$K$640,7,0))),"")</f>
        <v/>
      </c>
      <c r="I668" s="431" t="str">
        <f>IFERROR(IF(B668="","",VLOOKUP(B668,名冊!$B$3:$T$640,19,0)),"")</f>
        <v/>
      </c>
      <c r="J668" s="428">
        <f t="shared" si="26"/>
        <v>0</v>
      </c>
      <c r="K668" s="307"/>
      <c r="L668" s="307"/>
      <c r="M668" s="307"/>
      <c r="N668" s="307"/>
      <c r="O668" s="307"/>
      <c r="P668" s="307"/>
      <c r="Q668" s="307"/>
      <c r="R668" s="307"/>
      <c r="S668" s="307"/>
      <c r="T668" s="307"/>
      <c r="U668" s="303"/>
      <c r="V668" s="302" t="str">
        <f t="shared" si="25"/>
        <v/>
      </c>
    </row>
    <row r="669" spans="1:22">
      <c r="A669" s="26"/>
      <c r="B669" s="23"/>
      <c r="C669" s="278" t="str">
        <f>IFERROR(IF($B669="","",VLOOKUP($B669,名冊!$B$3:$E$640,2,0)),"")</f>
        <v/>
      </c>
      <c r="D669" s="278" t="str">
        <f>IFERROR(IF($B669="","",VLOOKUP($B669,名冊!$B$3:$E$640,3,0)),"")</f>
        <v/>
      </c>
      <c r="E669" s="206" t="str">
        <f>IFERROR(IF($B669="","",VLOOKUP($B669,名冊!$B$3:$E$640,4,0)),"")</f>
        <v/>
      </c>
      <c r="F669" s="180" t="str">
        <f>IF(E669="","",VLOOKUP(E669,資料!$B$4:$D$128,3,0))</f>
        <v/>
      </c>
      <c r="G669" s="180" t="str">
        <f>IF(F669="","",VLOOKUP(E669,資料!$B$4:$D$128,2,0))</f>
        <v/>
      </c>
      <c r="H669" s="14" t="str">
        <f>IFERROR(IF(B669="","",IF(VLOOKUP(B669,名冊!$B$3:$K$640,7,0)="","",VLOOKUP(B669,名冊!$B$3:$K$640,7,0))),"")</f>
        <v/>
      </c>
      <c r="I669" s="431" t="str">
        <f>IFERROR(IF(B669="","",VLOOKUP(B669,名冊!$B$3:$T$640,19,0)),"")</f>
        <v/>
      </c>
      <c r="J669" s="428">
        <f t="shared" si="26"/>
        <v>0</v>
      </c>
      <c r="K669" s="307"/>
      <c r="L669" s="307"/>
      <c r="M669" s="307"/>
      <c r="N669" s="307"/>
      <c r="O669" s="307"/>
      <c r="P669" s="307"/>
      <c r="Q669" s="307"/>
      <c r="R669" s="307"/>
      <c r="S669" s="307"/>
      <c r="T669" s="307"/>
      <c r="U669" s="303"/>
      <c r="V669" s="302" t="str">
        <f t="shared" si="25"/>
        <v/>
      </c>
    </row>
    <row r="670" spans="1:22">
      <c r="A670" s="26"/>
      <c r="B670" s="23"/>
      <c r="C670" s="278" t="str">
        <f>IFERROR(IF($B670="","",VLOOKUP($B670,名冊!$B$3:$E$640,2,0)),"")</f>
        <v/>
      </c>
      <c r="D670" s="278" t="str">
        <f>IFERROR(IF($B670="","",VLOOKUP($B670,名冊!$B$3:$E$640,3,0)),"")</f>
        <v/>
      </c>
      <c r="E670" s="206" t="str">
        <f>IFERROR(IF($B670="","",VLOOKUP($B670,名冊!$B$3:$E$640,4,0)),"")</f>
        <v/>
      </c>
      <c r="F670" s="180" t="str">
        <f>IF(E670="","",VLOOKUP(E670,資料!$B$4:$D$128,3,0))</f>
        <v/>
      </c>
      <c r="G670" s="180" t="str">
        <f>IF(F670="","",VLOOKUP(E670,資料!$B$4:$D$128,2,0))</f>
        <v/>
      </c>
      <c r="H670" s="14" t="str">
        <f>IFERROR(IF(B670="","",IF(VLOOKUP(B670,名冊!$B$3:$K$640,7,0)="","",VLOOKUP(B670,名冊!$B$3:$K$640,7,0))),"")</f>
        <v/>
      </c>
      <c r="I670" s="431" t="str">
        <f>IFERROR(IF(B670="","",VLOOKUP(B670,名冊!$B$3:$T$640,19,0)),"")</f>
        <v/>
      </c>
      <c r="J670" s="428">
        <f t="shared" si="26"/>
        <v>0</v>
      </c>
      <c r="K670" s="307"/>
      <c r="L670" s="307"/>
      <c r="M670" s="307"/>
      <c r="N670" s="307"/>
      <c r="O670" s="307"/>
      <c r="P670" s="307"/>
      <c r="Q670" s="307"/>
      <c r="R670" s="307"/>
      <c r="S670" s="307"/>
      <c r="T670" s="307"/>
      <c r="U670" s="303"/>
      <c r="V670" s="302" t="str">
        <f t="shared" si="25"/>
        <v/>
      </c>
    </row>
    <row r="671" spans="1:22">
      <c r="A671" s="26"/>
      <c r="B671" s="23"/>
      <c r="C671" s="278" t="str">
        <f>IFERROR(IF($B671="","",VLOOKUP($B671,名冊!$B$3:$E$640,2,0)),"")</f>
        <v/>
      </c>
      <c r="D671" s="278" t="str">
        <f>IFERROR(IF($B671="","",VLOOKUP($B671,名冊!$B$3:$E$640,3,0)),"")</f>
        <v/>
      </c>
      <c r="E671" s="206" t="str">
        <f>IFERROR(IF($B671="","",VLOOKUP($B671,名冊!$B$3:$E$640,4,0)),"")</f>
        <v/>
      </c>
      <c r="F671" s="180" t="str">
        <f>IF(E671="","",VLOOKUP(E671,資料!$B$4:$D$128,3,0))</f>
        <v/>
      </c>
      <c r="G671" s="180" t="str">
        <f>IF(F671="","",VLOOKUP(E671,資料!$B$4:$D$128,2,0))</f>
        <v/>
      </c>
      <c r="H671" s="14" t="str">
        <f>IFERROR(IF(B671="","",IF(VLOOKUP(B671,名冊!$B$3:$K$640,7,0)="","",VLOOKUP(B671,名冊!$B$3:$K$640,7,0))),"")</f>
        <v/>
      </c>
      <c r="I671" s="431" t="str">
        <f>IFERROR(IF(B671="","",VLOOKUP(B671,名冊!$B$3:$T$640,19,0)),"")</f>
        <v/>
      </c>
      <c r="J671" s="428">
        <f t="shared" si="26"/>
        <v>0</v>
      </c>
      <c r="K671" s="308"/>
      <c r="L671" s="308"/>
      <c r="M671" s="308"/>
      <c r="N671" s="308"/>
      <c r="O671" s="308"/>
      <c r="P671" s="308"/>
      <c r="Q671" s="308"/>
      <c r="R671" s="308"/>
      <c r="S671" s="308"/>
      <c r="T671" s="308"/>
      <c r="U671" s="306"/>
      <c r="V671" s="302" t="str">
        <f t="shared" si="25"/>
        <v/>
      </c>
    </row>
    <row r="672" spans="1:22">
      <c r="A672" s="26"/>
      <c r="B672" s="329"/>
      <c r="C672" s="278" t="str">
        <f>IFERROR(IF($B672="","",VLOOKUP($B672,名冊!$B$3:$E$640,2,0)),"")</f>
        <v/>
      </c>
      <c r="D672" s="278" t="str">
        <f>IFERROR(IF($B672="","",VLOOKUP($B672,名冊!$B$3:$E$640,3,0)),"")</f>
        <v/>
      </c>
      <c r="E672" s="206" t="str">
        <f>IFERROR(IF($B672="","",VLOOKUP($B672,名冊!$B$3:$E$640,4,0)),"")</f>
        <v/>
      </c>
      <c r="F672" s="180" t="str">
        <f>IF(E672="","",VLOOKUP(E672,資料!$B$4:$D$128,3,0))</f>
        <v/>
      </c>
      <c r="G672" s="180" t="str">
        <f>IF(F672="","",VLOOKUP(E672,資料!$B$4:$D$128,2,0))</f>
        <v/>
      </c>
      <c r="H672" s="14" t="str">
        <f>IFERROR(IF(B672="","",IF(VLOOKUP(B672,名冊!$B$3:$K$640,7,0)="","",VLOOKUP(B672,名冊!$B$3:$K$640,7,0))),"")</f>
        <v/>
      </c>
      <c r="I672" s="431" t="str">
        <f>IFERROR(IF(B672="","",VLOOKUP(B672,名冊!$B$3:$T$640,19,0)),"")</f>
        <v/>
      </c>
      <c r="J672" s="428">
        <f t="shared" si="26"/>
        <v>0</v>
      </c>
      <c r="K672" s="307"/>
      <c r="L672" s="307"/>
      <c r="M672" s="307"/>
      <c r="N672" s="307"/>
      <c r="O672" s="307"/>
      <c r="P672" s="307"/>
      <c r="Q672" s="307"/>
      <c r="R672" s="307"/>
      <c r="S672" s="307"/>
      <c r="T672" s="307"/>
      <c r="U672" s="303"/>
      <c r="V672" s="302" t="str">
        <f t="shared" si="25"/>
        <v/>
      </c>
    </row>
    <row r="673" spans="1:22">
      <c r="A673" s="26"/>
      <c r="B673" s="23"/>
      <c r="C673" s="278" t="str">
        <f>IFERROR(IF($B673="","",VLOOKUP($B673,名冊!$B$3:$E$640,2,0)),"")</f>
        <v/>
      </c>
      <c r="D673" s="278" t="str">
        <f>IFERROR(IF($B673="","",VLOOKUP($B673,名冊!$B$3:$E$640,3,0)),"")</f>
        <v/>
      </c>
      <c r="E673" s="206" t="str">
        <f>IFERROR(IF($B673="","",VLOOKUP($B673,名冊!$B$3:$E$640,4,0)),"")</f>
        <v/>
      </c>
      <c r="F673" s="180" t="str">
        <f>IF(E673="","",VLOOKUP(E673,資料!$B$4:$D$128,3,0))</f>
        <v/>
      </c>
      <c r="G673" s="180" t="str">
        <f>IF(F673="","",VLOOKUP(E673,資料!$B$4:$D$128,2,0))</f>
        <v/>
      </c>
      <c r="H673" s="14" t="str">
        <f>IFERROR(IF(B673="","",IF(VLOOKUP(B673,名冊!$B$3:$K$640,7,0)="","",VLOOKUP(B673,名冊!$B$3:$K$640,7,0))),"")</f>
        <v/>
      </c>
      <c r="I673" s="431" t="str">
        <f>IFERROR(IF(B673="","",VLOOKUP(B673,名冊!$B$3:$T$640,19,0)),"")</f>
        <v/>
      </c>
      <c r="J673" s="428">
        <f t="shared" si="26"/>
        <v>0</v>
      </c>
      <c r="K673" s="307"/>
      <c r="L673" s="307"/>
      <c r="M673" s="307"/>
      <c r="N673" s="307"/>
      <c r="O673" s="307"/>
      <c r="P673" s="307"/>
      <c r="Q673" s="307"/>
      <c r="R673" s="307"/>
      <c r="S673" s="307"/>
      <c r="T673" s="307"/>
      <c r="U673" s="303"/>
      <c r="V673" s="302" t="str">
        <f t="shared" si="25"/>
        <v/>
      </c>
    </row>
    <row r="674" spans="1:22">
      <c r="A674" s="26"/>
      <c r="B674" s="23"/>
      <c r="C674" s="278" t="str">
        <f>IFERROR(IF($B674="","",VLOOKUP($B674,名冊!$B$3:$E$640,2,0)),"")</f>
        <v/>
      </c>
      <c r="D674" s="278" t="str">
        <f>IFERROR(IF($B674="","",VLOOKUP($B674,名冊!$B$3:$E$640,3,0)),"")</f>
        <v/>
      </c>
      <c r="E674" s="206" t="str">
        <f>IFERROR(IF($B674="","",VLOOKUP($B674,名冊!$B$3:$E$640,4,0)),"")</f>
        <v/>
      </c>
      <c r="F674" s="180" t="str">
        <f>IF(E674="","",VLOOKUP(E674,資料!$B$4:$D$128,3,0))</f>
        <v/>
      </c>
      <c r="G674" s="180" t="str">
        <f>IF(F674="","",VLOOKUP(E674,資料!$B$4:$D$128,2,0))</f>
        <v/>
      </c>
      <c r="H674" s="14" t="str">
        <f>IFERROR(IF(B674="","",IF(VLOOKUP(B674,名冊!$B$3:$K$640,7,0)="","",VLOOKUP(B674,名冊!$B$3:$K$640,7,0))),"")</f>
        <v/>
      </c>
      <c r="I674" s="431" t="str">
        <f>IFERROR(IF(B674="","",VLOOKUP(B674,名冊!$B$3:$T$640,19,0)),"")</f>
        <v/>
      </c>
      <c r="J674" s="428">
        <f t="shared" si="26"/>
        <v>0</v>
      </c>
      <c r="K674" s="307"/>
      <c r="L674" s="307"/>
      <c r="M674" s="307"/>
      <c r="N674" s="307"/>
      <c r="O674" s="307"/>
      <c r="P674" s="307"/>
      <c r="Q674" s="307"/>
      <c r="R674" s="307"/>
      <c r="S674" s="307"/>
      <c r="T674" s="307"/>
      <c r="U674" s="303"/>
      <c r="V674" s="302" t="str">
        <f t="shared" si="25"/>
        <v/>
      </c>
    </row>
    <row r="675" spans="1:22">
      <c r="A675" s="26"/>
      <c r="B675" s="23"/>
      <c r="C675" s="278" t="str">
        <f>IFERROR(IF($B675="","",VLOOKUP($B675,名冊!$B$3:$E$640,2,0)),"")</f>
        <v/>
      </c>
      <c r="D675" s="278" t="str">
        <f>IFERROR(IF($B675="","",VLOOKUP($B675,名冊!$B$3:$E$640,3,0)),"")</f>
        <v/>
      </c>
      <c r="E675" s="206" t="str">
        <f>IFERROR(IF($B675="","",VLOOKUP($B675,名冊!$B$3:$E$640,4,0)),"")</f>
        <v/>
      </c>
      <c r="F675" s="180" t="str">
        <f>IF(E675="","",VLOOKUP(E675,資料!$B$4:$D$128,3,0))</f>
        <v/>
      </c>
      <c r="G675" s="180" t="str">
        <f>IF(F675="","",VLOOKUP(E675,資料!$B$4:$D$128,2,0))</f>
        <v/>
      </c>
      <c r="H675" s="14" t="str">
        <f>IFERROR(IF(B675="","",IF(VLOOKUP(B675,名冊!$B$3:$K$640,7,0)="","",VLOOKUP(B675,名冊!$B$3:$K$640,7,0))),"")</f>
        <v/>
      </c>
      <c r="I675" s="431" t="str">
        <f>IFERROR(IF(B675="","",VLOOKUP(B675,名冊!$B$3:$T$640,19,0)),"")</f>
        <v/>
      </c>
      <c r="J675" s="428">
        <f t="shared" si="26"/>
        <v>0</v>
      </c>
      <c r="K675" s="308"/>
      <c r="L675" s="308"/>
      <c r="M675" s="308"/>
      <c r="N675" s="308"/>
      <c r="O675" s="308"/>
      <c r="P675" s="308"/>
      <c r="Q675" s="308"/>
      <c r="R675" s="308"/>
      <c r="S675" s="308"/>
      <c r="T675" s="308"/>
      <c r="U675" s="306"/>
      <c r="V675" s="302" t="str">
        <f t="shared" si="25"/>
        <v/>
      </c>
    </row>
    <row r="676" spans="1:22">
      <c r="A676" s="26"/>
      <c r="B676" s="23"/>
      <c r="C676" s="278" t="str">
        <f>IFERROR(IF($B676="","",VLOOKUP($B676,名冊!$B$3:$E$640,2,0)),"")</f>
        <v/>
      </c>
      <c r="D676" s="278" t="str">
        <f>IFERROR(IF($B676="","",VLOOKUP($B676,名冊!$B$3:$E$640,3,0)),"")</f>
        <v/>
      </c>
      <c r="E676" s="206" t="str">
        <f>IFERROR(IF($B676="","",VLOOKUP($B676,名冊!$B$3:$E$640,4,0)),"")</f>
        <v/>
      </c>
      <c r="F676" s="180" t="str">
        <f>IF(E676="","",VLOOKUP(E676,資料!$B$4:$D$128,3,0))</f>
        <v/>
      </c>
      <c r="G676" s="180" t="str">
        <f>IF(F676="","",VLOOKUP(E676,資料!$B$4:$D$128,2,0))</f>
        <v/>
      </c>
      <c r="H676" s="14" t="str">
        <f>IFERROR(IF(B676="","",IF(VLOOKUP(B676,名冊!$B$3:$K$640,7,0)="","",VLOOKUP(B676,名冊!$B$3:$K$640,7,0))),"")</f>
        <v/>
      </c>
      <c r="I676" s="431" t="str">
        <f>IFERROR(IF(B676="","",VLOOKUP(B676,名冊!$B$3:$T$640,19,0)),"")</f>
        <v/>
      </c>
      <c r="J676" s="428">
        <f t="shared" si="26"/>
        <v>0</v>
      </c>
      <c r="K676" s="307"/>
      <c r="L676" s="307"/>
      <c r="M676" s="307"/>
      <c r="N676" s="307"/>
      <c r="O676" s="307"/>
      <c r="P676" s="307"/>
      <c r="Q676" s="307"/>
      <c r="R676" s="307"/>
      <c r="S676" s="307"/>
      <c r="T676" s="307"/>
      <c r="U676" s="303"/>
      <c r="V676" s="302" t="str">
        <f t="shared" si="25"/>
        <v/>
      </c>
    </row>
    <row r="677" spans="1:22">
      <c r="A677" s="26"/>
      <c r="B677" s="23"/>
      <c r="C677" s="278" t="str">
        <f>IFERROR(IF($B677="","",VLOOKUP($B677,名冊!$B$3:$E$640,2,0)),"")</f>
        <v/>
      </c>
      <c r="D677" s="278" t="str">
        <f>IFERROR(IF($B677="","",VLOOKUP($B677,名冊!$B$3:$E$640,3,0)),"")</f>
        <v/>
      </c>
      <c r="E677" s="206" t="str">
        <f>IFERROR(IF($B677="","",VLOOKUP($B677,名冊!$B$3:$E$640,4,0)),"")</f>
        <v/>
      </c>
      <c r="F677" s="180" t="str">
        <f>IF(E677="","",VLOOKUP(E677,資料!$B$4:$D$128,3,0))</f>
        <v/>
      </c>
      <c r="G677" s="180" t="str">
        <f>IF(F677="","",VLOOKUP(E677,資料!$B$4:$D$128,2,0))</f>
        <v/>
      </c>
      <c r="H677" s="14" t="str">
        <f>IFERROR(IF(B677="","",IF(VLOOKUP(B677,名冊!$B$3:$K$640,7,0)="","",VLOOKUP(B677,名冊!$B$3:$K$640,7,0))),"")</f>
        <v/>
      </c>
      <c r="I677" s="431" t="str">
        <f>IFERROR(IF(B677="","",VLOOKUP(B677,名冊!$B$3:$T$640,19,0)),"")</f>
        <v/>
      </c>
      <c r="J677" s="428">
        <f t="shared" si="26"/>
        <v>0</v>
      </c>
      <c r="K677" s="307"/>
      <c r="L677" s="307"/>
      <c r="M677" s="307"/>
      <c r="N677" s="307"/>
      <c r="O677" s="307"/>
      <c r="P677" s="307"/>
      <c r="Q677" s="307"/>
      <c r="R677" s="307"/>
      <c r="S677" s="307"/>
      <c r="T677" s="307"/>
      <c r="U677" s="303"/>
      <c r="V677" s="302" t="str">
        <f t="shared" si="25"/>
        <v/>
      </c>
    </row>
    <row r="678" spans="1:22">
      <c r="A678" s="26"/>
      <c r="B678" s="329"/>
      <c r="C678" s="278" t="str">
        <f>IFERROR(IF($B678="","",VLOOKUP($B678,名冊!$B$3:$E$640,2,0)),"")</f>
        <v/>
      </c>
      <c r="D678" s="278" t="str">
        <f>IFERROR(IF($B678="","",VLOOKUP($B678,名冊!$B$3:$E$640,3,0)),"")</f>
        <v/>
      </c>
      <c r="E678" s="206" t="str">
        <f>IFERROR(IF($B678="","",VLOOKUP($B678,名冊!$B$3:$E$640,4,0)),"")</f>
        <v/>
      </c>
      <c r="F678" s="180" t="str">
        <f>IF(E678="","",VLOOKUP(E678,資料!$B$4:$D$128,3,0))</f>
        <v/>
      </c>
      <c r="G678" s="180" t="str">
        <f>IF(F678="","",VLOOKUP(E678,資料!$B$4:$D$128,2,0))</f>
        <v/>
      </c>
      <c r="H678" s="14" t="str">
        <f>IFERROR(IF(B678="","",IF(VLOOKUP(B678,名冊!$B$3:$K$640,7,0)="","",VLOOKUP(B678,名冊!$B$3:$K$640,7,0))),"")</f>
        <v/>
      </c>
      <c r="I678" s="431" t="str">
        <f>IFERROR(IF(B678="","",VLOOKUP(B678,名冊!$B$3:$T$640,19,0)),"")</f>
        <v/>
      </c>
      <c r="J678" s="428">
        <f t="shared" si="26"/>
        <v>0</v>
      </c>
      <c r="K678" s="307"/>
      <c r="L678" s="307"/>
      <c r="M678" s="307"/>
      <c r="N678" s="307"/>
      <c r="O678" s="307"/>
      <c r="P678" s="307"/>
      <c r="Q678" s="307"/>
      <c r="R678" s="307"/>
      <c r="S678" s="307"/>
      <c r="T678" s="307"/>
      <c r="U678" s="303"/>
      <c r="V678" s="302" t="str">
        <f t="shared" si="25"/>
        <v/>
      </c>
    </row>
    <row r="679" spans="1:22">
      <c r="A679" s="26"/>
      <c r="B679" s="329"/>
      <c r="C679" s="278" t="str">
        <f>IFERROR(IF($B679="","",VLOOKUP($B679,名冊!$B$3:$E$640,2,0)),"")</f>
        <v/>
      </c>
      <c r="D679" s="278" t="str">
        <f>IFERROR(IF($B679="","",VLOOKUP($B679,名冊!$B$3:$E$640,3,0)),"")</f>
        <v/>
      </c>
      <c r="E679" s="206" t="str">
        <f>IFERROR(IF($B679="","",VLOOKUP($B679,名冊!$B$3:$E$640,4,0)),"")</f>
        <v/>
      </c>
      <c r="F679" s="180" t="str">
        <f>IF(E679="","",VLOOKUP(E679,資料!$B$4:$D$128,3,0))</f>
        <v/>
      </c>
      <c r="G679" s="180" t="str">
        <f>IF(F679="","",VLOOKUP(E679,資料!$B$4:$D$128,2,0))</f>
        <v/>
      </c>
      <c r="H679" s="14" t="str">
        <f>IFERROR(IF(B679="","",IF(VLOOKUP(B679,名冊!$B$3:$K$640,7,0)="","",VLOOKUP(B679,名冊!$B$3:$K$640,7,0))),"")</f>
        <v/>
      </c>
      <c r="I679" s="431" t="str">
        <f>IFERROR(IF(B679="","",VLOOKUP(B679,名冊!$B$3:$T$640,19,0)),"")</f>
        <v/>
      </c>
      <c r="J679" s="428">
        <f t="shared" si="26"/>
        <v>0</v>
      </c>
      <c r="K679" s="307"/>
      <c r="L679" s="307"/>
      <c r="M679" s="307"/>
      <c r="N679" s="307"/>
      <c r="O679" s="307"/>
      <c r="P679" s="307"/>
      <c r="Q679" s="307"/>
      <c r="R679" s="307"/>
      <c r="S679" s="307"/>
      <c r="T679" s="307"/>
      <c r="U679" s="303"/>
      <c r="V679" s="302" t="str">
        <f t="shared" si="25"/>
        <v/>
      </c>
    </row>
    <row r="680" spans="1:22">
      <c r="A680" s="26"/>
      <c r="B680" s="329"/>
      <c r="C680" s="278" t="str">
        <f>IFERROR(IF($B680="","",VLOOKUP($B680,名冊!$B$3:$E$640,2,0)),"")</f>
        <v/>
      </c>
      <c r="D680" s="278" t="str">
        <f>IFERROR(IF($B680="","",VLOOKUP($B680,名冊!$B$3:$E$640,3,0)),"")</f>
        <v/>
      </c>
      <c r="E680" s="206" t="str">
        <f>IFERROR(IF($B680="","",VLOOKUP($B680,名冊!$B$3:$E$640,4,0)),"")</f>
        <v/>
      </c>
      <c r="F680" s="180" t="str">
        <f>IF(E680="","",VLOOKUP(E680,資料!$B$4:$D$128,3,0))</f>
        <v/>
      </c>
      <c r="G680" s="180" t="str">
        <f>IF(F680="","",VLOOKUP(E680,資料!$B$4:$D$128,2,0))</f>
        <v/>
      </c>
      <c r="H680" s="14" t="str">
        <f>IFERROR(IF(B680="","",IF(VLOOKUP(B680,名冊!$B$3:$K$640,7,0)="","",VLOOKUP(B680,名冊!$B$3:$K$640,7,0))),"")</f>
        <v/>
      </c>
      <c r="I680" s="431" t="str">
        <f>IFERROR(IF(B680="","",VLOOKUP(B680,名冊!$B$3:$T$640,19,0)),"")</f>
        <v/>
      </c>
      <c r="J680" s="428">
        <f t="shared" si="26"/>
        <v>0</v>
      </c>
      <c r="K680" s="307"/>
      <c r="L680" s="307"/>
      <c r="M680" s="307"/>
      <c r="N680" s="307"/>
      <c r="O680" s="307"/>
      <c r="P680" s="307"/>
      <c r="Q680" s="307"/>
      <c r="R680" s="307"/>
      <c r="S680" s="307"/>
      <c r="T680" s="307"/>
      <c r="U680" s="303"/>
      <c r="V680" s="302" t="str">
        <f t="shared" si="25"/>
        <v/>
      </c>
    </row>
    <row r="681" spans="1:22">
      <c r="A681" s="26"/>
      <c r="B681" s="329"/>
      <c r="C681" s="278" t="str">
        <f>IFERROR(IF($B681="","",VLOOKUP($B681,名冊!$B$3:$E$640,2,0)),"")</f>
        <v/>
      </c>
      <c r="D681" s="278" t="str">
        <f>IFERROR(IF($B681="","",VLOOKUP($B681,名冊!$B$3:$E$640,3,0)),"")</f>
        <v/>
      </c>
      <c r="E681" s="206" t="str">
        <f>IFERROR(IF($B681="","",VLOOKUP($B681,名冊!$B$3:$E$640,4,0)),"")</f>
        <v/>
      </c>
      <c r="F681" s="180" t="str">
        <f>IF(E681="","",VLOOKUP(E681,資料!$B$4:$D$128,3,0))</f>
        <v/>
      </c>
      <c r="G681" s="180" t="str">
        <f>IF(F681="","",VLOOKUP(E681,資料!$B$4:$D$128,2,0))</f>
        <v/>
      </c>
      <c r="H681" s="14" t="str">
        <f>IFERROR(IF(B681="","",IF(VLOOKUP(B681,名冊!$B$3:$K$640,7,0)="","",VLOOKUP(B681,名冊!$B$3:$K$640,7,0))),"")</f>
        <v/>
      </c>
      <c r="I681" s="431" t="str">
        <f>IFERROR(IF(B681="","",VLOOKUP(B681,名冊!$B$3:$T$640,19,0)),"")</f>
        <v/>
      </c>
      <c r="J681" s="428">
        <f t="shared" si="26"/>
        <v>0</v>
      </c>
      <c r="K681" s="308"/>
      <c r="L681" s="308"/>
      <c r="M681" s="308"/>
      <c r="N681" s="308"/>
      <c r="O681" s="308"/>
      <c r="P681" s="308"/>
      <c r="Q681" s="308"/>
      <c r="R681" s="308"/>
      <c r="S681" s="308"/>
      <c r="T681" s="308"/>
      <c r="U681" s="306"/>
      <c r="V681" s="302" t="str">
        <f t="shared" si="25"/>
        <v/>
      </c>
    </row>
    <row r="682" spans="1:22">
      <c r="A682" s="26"/>
      <c r="B682" s="23"/>
      <c r="C682" s="278" t="str">
        <f>IFERROR(IF($B682="","",VLOOKUP($B682,名冊!$B$3:$E$640,2,0)),"")</f>
        <v/>
      </c>
      <c r="D682" s="278" t="str">
        <f>IFERROR(IF($B682="","",VLOOKUP($B682,名冊!$B$3:$E$640,3,0)),"")</f>
        <v/>
      </c>
      <c r="E682" s="206" t="str">
        <f>IFERROR(IF($B682="","",VLOOKUP($B682,名冊!$B$3:$E$640,4,0)),"")</f>
        <v/>
      </c>
      <c r="F682" s="180" t="str">
        <f>IF(E682="","",VLOOKUP(E682,資料!$B$4:$D$128,3,0))</f>
        <v/>
      </c>
      <c r="G682" s="180" t="str">
        <f>IF(F682="","",VLOOKUP(E682,資料!$B$4:$D$128,2,0))</f>
        <v/>
      </c>
      <c r="H682" s="14" t="str">
        <f>IFERROR(IF(B682="","",IF(VLOOKUP(B682,名冊!$B$3:$K$640,7,0)="","",VLOOKUP(B682,名冊!$B$3:$K$640,7,0))),"")</f>
        <v/>
      </c>
      <c r="I682" s="431" t="str">
        <f>IFERROR(IF(B682="","",VLOOKUP(B682,名冊!$B$3:$T$640,19,0)),"")</f>
        <v/>
      </c>
      <c r="J682" s="428">
        <f t="shared" si="26"/>
        <v>0</v>
      </c>
      <c r="K682" s="307"/>
      <c r="L682" s="307"/>
      <c r="M682" s="307"/>
      <c r="N682" s="307"/>
      <c r="O682" s="307"/>
      <c r="P682" s="307"/>
      <c r="Q682" s="307"/>
      <c r="R682" s="307"/>
      <c r="S682" s="307"/>
      <c r="T682" s="307"/>
      <c r="U682" s="303"/>
      <c r="V682" s="302" t="str">
        <f t="shared" si="25"/>
        <v/>
      </c>
    </row>
    <row r="683" spans="1:22">
      <c r="A683" s="26"/>
      <c r="B683" s="23"/>
      <c r="C683" s="278" t="str">
        <f>IFERROR(IF($B683="","",VLOOKUP($B683,名冊!$B$3:$E$640,2,0)),"")</f>
        <v/>
      </c>
      <c r="D683" s="278" t="str">
        <f>IFERROR(IF($B683="","",VLOOKUP($B683,名冊!$B$3:$E$640,3,0)),"")</f>
        <v/>
      </c>
      <c r="E683" s="206" t="str">
        <f>IFERROR(IF($B683="","",VLOOKUP($B683,名冊!$B$3:$E$640,4,0)),"")</f>
        <v/>
      </c>
      <c r="F683" s="180" t="str">
        <f>IF(E683="","",VLOOKUP(E683,資料!$B$4:$D$128,3,0))</f>
        <v/>
      </c>
      <c r="G683" s="180" t="str">
        <f>IF(F683="","",VLOOKUP(E683,資料!$B$4:$D$128,2,0))</f>
        <v/>
      </c>
      <c r="H683" s="14" t="str">
        <f>IFERROR(IF(B683="","",IF(VLOOKUP(B683,名冊!$B$3:$K$640,7,0)="","",VLOOKUP(B683,名冊!$B$3:$K$640,7,0))),"")</f>
        <v/>
      </c>
      <c r="I683" s="431" t="str">
        <f>IFERROR(IF(B683="","",VLOOKUP(B683,名冊!$B$3:$T$640,19,0)),"")</f>
        <v/>
      </c>
      <c r="J683" s="428">
        <f t="shared" si="26"/>
        <v>0</v>
      </c>
      <c r="K683" s="307"/>
      <c r="L683" s="307"/>
      <c r="M683" s="307"/>
      <c r="N683" s="307"/>
      <c r="O683" s="307"/>
      <c r="P683" s="307"/>
      <c r="Q683" s="307"/>
      <c r="R683" s="307"/>
      <c r="S683" s="307"/>
      <c r="T683" s="307"/>
      <c r="U683" s="303"/>
      <c r="V683" s="302" t="str">
        <f t="shared" si="25"/>
        <v/>
      </c>
    </row>
    <row r="684" spans="1:22">
      <c r="A684" s="26"/>
      <c r="B684" s="329"/>
      <c r="C684" s="278" t="str">
        <f>IFERROR(IF($B684="","",VLOOKUP($B684,名冊!$B$3:$E$640,2,0)),"")</f>
        <v/>
      </c>
      <c r="D684" s="278" t="str">
        <f>IFERROR(IF($B684="","",VLOOKUP($B684,名冊!$B$3:$E$640,3,0)),"")</f>
        <v/>
      </c>
      <c r="E684" s="206" t="str">
        <f>IFERROR(IF($B684="","",VLOOKUP($B684,名冊!$B$3:$E$640,4,0)),"")</f>
        <v/>
      </c>
      <c r="F684" s="180" t="str">
        <f>IF(E684="","",VLOOKUP(E684,資料!$B$4:$D$128,3,0))</f>
        <v/>
      </c>
      <c r="G684" s="180" t="str">
        <f>IF(F684="","",VLOOKUP(E684,資料!$B$4:$D$128,2,0))</f>
        <v/>
      </c>
      <c r="H684" s="14" t="str">
        <f>IFERROR(IF(B684="","",IF(VLOOKUP(B684,名冊!$B$3:$K$640,7,0)="","",VLOOKUP(B684,名冊!$B$3:$K$640,7,0))),"")</f>
        <v/>
      </c>
      <c r="I684" s="431" t="str">
        <f>IFERROR(IF(B684="","",VLOOKUP(B684,名冊!$B$3:$T$640,19,0)),"")</f>
        <v/>
      </c>
      <c r="J684" s="428">
        <f t="shared" si="26"/>
        <v>0</v>
      </c>
      <c r="K684" s="307"/>
      <c r="L684" s="307"/>
      <c r="M684" s="307"/>
      <c r="N684" s="307"/>
      <c r="O684" s="307"/>
      <c r="P684" s="307"/>
      <c r="Q684" s="307"/>
      <c r="R684" s="307"/>
      <c r="S684" s="307"/>
      <c r="T684" s="307"/>
      <c r="U684" s="303"/>
      <c r="V684" s="302" t="str">
        <f t="shared" si="25"/>
        <v/>
      </c>
    </row>
    <row r="685" spans="1:22">
      <c r="A685" s="26"/>
      <c r="B685" s="329"/>
      <c r="C685" s="278" t="str">
        <f>IFERROR(IF($B685="","",VLOOKUP($B685,名冊!$B$3:$E$640,2,0)),"")</f>
        <v/>
      </c>
      <c r="D685" s="278" t="str">
        <f>IFERROR(IF($B685="","",VLOOKUP($B685,名冊!$B$3:$E$640,3,0)),"")</f>
        <v/>
      </c>
      <c r="E685" s="206" t="str">
        <f>IFERROR(IF($B685="","",VLOOKUP($B685,名冊!$B$3:$E$640,4,0)),"")</f>
        <v/>
      </c>
      <c r="F685" s="180" t="str">
        <f>IF(E685="","",VLOOKUP(E685,資料!$B$4:$D$128,3,0))</f>
        <v/>
      </c>
      <c r="G685" s="180" t="str">
        <f>IF(F685="","",VLOOKUP(E685,資料!$B$4:$D$128,2,0))</f>
        <v/>
      </c>
      <c r="H685" s="14" t="str">
        <f>IFERROR(IF(B685="","",IF(VLOOKUP(B685,名冊!$B$3:$K$640,7,0)="","",VLOOKUP(B685,名冊!$B$3:$K$640,7,0))),"")</f>
        <v/>
      </c>
      <c r="I685" s="431" t="str">
        <f>IFERROR(IF(B685="","",VLOOKUP(B685,名冊!$B$3:$T$640,19,0)),"")</f>
        <v/>
      </c>
      <c r="J685" s="428">
        <f t="shared" si="26"/>
        <v>0</v>
      </c>
      <c r="K685" s="308"/>
      <c r="L685" s="308"/>
      <c r="M685" s="308"/>
      <c r="N685" s="308"/>
      <c r="O685" s="308"/>
      <c r="P685" s="308"/>
      <c r="Q685" s="308"/>
      <c r="R685" s="308"/>
      <c r="S685" s="308"/>
      <c r="T685" s="308"/>
      <c r="U685" s="306"/>
      <c r="V685" s="302" t="str">
        <f t="shared" si="25"/>
        <v/>
      </c>
    </row>
    <row r="686" spans="1:22">
      <c r="A686" s="26"/>
      <c r="B686" s="329"/>
      <c r="C686" s="278" t="str">
        <f>IFERROR(IF($B686="","",VLOOKUP($B686,名冊!$B$3:$E$640,2,0)),"")</f>
        <v/>
      </c>
      <c r="D686" s="278" t="str">
        <f>IFERROR(IF($B686="","",VLOOKUP($B686,名冊!$B$3:$E$640,3,0)),"")</f>
        <v/>
      </c>
      <c r="E686" s="206" t="str">
        <f>IFERROR(IF($B686="","",VLOOKUP($B686,名冊!$B$3:$E$640,4,0)),"")</f>
        <v/>
      </c>
      <c r="F686" s="180" t="str">
        <f>IF(E686="","",VLOOKUP(E686,資料!$B$4:$D$128,3,0))</f>
        <v/>
      </c>
      <c r="G686" s="180" t="str">
        <f>IF(F686="","",VLOOKUP(E686,資料!$B$4:$D$128,2,0))</f>
        <v/>
      </c>
      <c r="H686" s="14" t="str">
        <f>IFERROR(IF(B686="","",IF(VLOOKUP(B686,名冊!$B$3:$K$640,7,0)="","",VLOOKUP(B686,名冊!$B$3:$K$640,7,0))),"")</f>
        <v/>
      </c>
      <c r="I686" s="431" t="str">
        <f>IFERROR(IF(B686="","",VLOOKUP(B686,名冊!$B$3:$T$640,19,0)),"")</f>
        <v/>
      </c>
      <c r="J686" s="428">
        <f t="shared" si="26"/>
        <v>0</v>
      </c>
      <c r="K686" s="307"/>
      <c r="L686" s="307"/>
      <c r="M686" s="307"/>
      <c r="N686" s="307"/>
      <c r="O686" s="307"/>
      <c r="P686" s="307"/>
      <c r="Q686" s="307"/>
      <c r="R686" s="307"/>
      <c r="S686" s="307"/>
      <c r="T686" s="307"/>
      <c r="U686" s="303"/>
      <c r="V686" s="302" t="str">
        <f t="shared" si="25"/>
        <v/>
      </c>
    </row>
    <row r="687" spans="1:22">
      <c r="A687" s="26"/>
      <c r="B687" s="329"/>
      <c r="C687" s="278" t="str">
        <f>IFERROR(IF($B687="","",VLOOKUP($B687,名冊!$B$3:$E$640,2,0)),"")</f>
        <v/>
      </c>
      <c r="D687" s="278" t="str">
        <f>IFERROR(IF($B687="","",VLOOKUP($B687,名冊!$B$3:$E$640,3,0)),"")</f>
        <v/>
      </c>
      <c r="E687" s="206" t="str">
        <f>IFERROR(IF($B687="","",VLOOKUP($B687,名冊!$B$3:$E$640,4,0)),"")</f>
        <v/>
      </c>
      <c r="F687" s="180" t="str">
        <f>IF(E687="","",VLOOKUP(E687,資料!$B$4:$D$128,3,0))</f>
        <v/>
      </c>
      <c r="G687" s="180" t="str">
        <f>IF(F687="","",VLOOKUP(E687,資料!$B$4:$D$128,2,0))</f>
        <v/>
      </c>
      <c r="H687" s="14" t="str">
        <f>IFERROR(IF(B687="","",IF(VLOOKUP(B687,名冊!$B$3:$K$640,7,0)="","",VLOOKUP(B687,名冊!$B$3:$K$640,7,0))),"")</f>
        <v/>
      </c>
      <c r="I687" s="431" t="str">
        <f>IFERROR(IF(B687="","",VLOOKUP(B687,名冊!$B$3:$T$640,19,0)),"")</f>
        <v/>
      </c>
      <c r="J687" s="428">
        <f t="shared" si="26"/>
        <v>0</v>
      </c>
      <c r="K687" s="307"/>
      <c r="L687" s="307"/>
      <c r="M687" s="307"/>
      <c r="N687" s="307"/>
      <c r="O687" s="307"/>
      <c r="P687" s="307"/>
      <c r="Q687" s="307"/>
      <c r="R687" s="307"/>
      <c r="S687" s="307"/>
      <c r="T687" s="307"/>
      <c r="U687" s="303"/>
      <c r="V687" s="302" t="str">
        <f t="shared" si="25"/>
        <v/>
      </c>
    </row>
    <row r="688" spans="1:22">
      <c r="A688" s="26"/>
      <c r="B688" s="23"/>
      <c r="C688" s="278" t="str">
        <f>IFERROR(IF($B688="","",VLOOKUP($B688,名冊!$B$3:$E$640,2,0)),"")</f>
        <v/>
      </c>
      <c r="D688" s="278" t="str">
        <f>IFERROR(IF($B688="","",VLOOKUP($B688,名冊!$B$3:$E$640,3,0)),"")</f>
        <v/>
      </c>
      <c r="E688" s="206" t="str">
        <f>IFERROR(IF($B688="","",VLOOKUP($B688,名冊!$B$3:$E$640,4,0)),"")</f>
        <v/>
      </c>
      <c r="F688" s="180" t="str">
        <f>IF(E688="","",VLOOKUP(E688,資料!$B$4:$D$128,3,0))</f>
        <v/>
      </c>
      <c r="G688" s="180" t="str">
        <f>IF(F688="","",VLOOKUP(E688,資料!$B$4:$D$128,2,0))</f>
        <v/>
      </c>
      <c r="H688" s="14" t="str">
        <f>IFERROR(IF(B688="","",IF(VLOOKUP(B688,名冊!$B$3:$K$640,7,0)="","",VLOOKUP(B688,名冊!$B$3:$K$640,7,0))),"")</f>
        <v/>
      </c>
      <c r="I688" s="431" t="str">
        <f>IFERROR(IF(B688="","",VLOOKUP(B688,名冊!$B$3:$T$640,19,0)),"")</f>
        <v/>
      </c>
      <c r="J688" s="428">
        <f t="shared" si="26"/>
        <v>0</v>
      </c>
      <c r="K688" s="307"/>
      <c r="L688" s="307"/>
      <c r="M688" s="307"/>
      <c r="N688" s="307"/>
      <c r="O688" s="307"/>
      <c r="P688" s="307"/>
      <c r="Q688" s="307"/>
      <c r="R688" s="307"/>
      <c r="S688" s="307"/>
      <c r="T688" s="307"/>
      <c r="U688" s="303"/>
      <c r="V688" s="302" t="str">
        <f t="shared" si="25"/>
        <v/>
      </c>
    </row>
    <row r="689" spans="1:22">
      <c r="A689" s="26"/>
      <c r="B689" s="23"/>
      <c r="C689" s="278" t="str">
        <f>IFERROR(IF($B689="","",VLOOKUP($B689,名冊!$B$3:$E$640,2,0)),"")</f>
        <v/>
      </c>
      <c r="D689" s="278" t="str">
        <f>IFERROR(IF($B689="","",VLOOKUP($B689,名冊!$B$3:$E$640,3,0)),"")</f>
        <v/>
      </c>
      <c r="E689" s="206" t="str">
        <f>IFERROR(IF($B689="","",VLOOKUP($B689,名冊!$B$3:$E$640,4,0)),"")</f>
        <v/>
      </c>
      <c r="F689" s="180" t="str">
        <f>IF(E689="","",VLOOKUP(E689,資料!$B$4:$D$128,3,0))</f>
        <v/>
      </c>
      <c r="G689" s="180" t="str">
        <f>IF(F689="","",VLOOKUP(E689,資料!$B$4:$D$128,2,0))</f>
        <v/>
      </c>
      <c r="H689" s="14" t="str">
        <f>IFERROR(IF(B689="","",IF(VLOOKUP(B689,名冊!$B$3:$K$640,7,0)="","",VLOOKUP(B689,名冊!$B$3:$K$640,7,0))),"")</f>
        <v/>
      </c>
      <c r="I689" s="431" t="str">
        <f>IFERROR(IF(B689="","",VLOOKUP(B689,名冊!$B$3:$T$640,19,0)),"")</f>
        <v/>
      </c>
      <c r="J689" s="428">
        <f t="shared" si="26"/>
        <v>0</v>
      </c>
      <c r="K689" s="308"/>
      <c r="L689" s="308"/>
      <c r="M689" s="308"/>
      <c r="N689" s="308"/>
      <c r="O689" s="308"/>
      <c r="P689" s="308"/>
      <c r="Q689" s="308"/>
      <c r="R689" s="308"/>
      <c r="S689" s="308"/>
      <c r="T689" s="308"/>
      <c r="U689" s="306"/>
      <c r="V689" s="302" t="str">
        <f t="shared" si="25"/>
        <v/>
      </c>
    </row>
    <row r="690" spans="1:22">
      <c r="A690" s="26"/>
      <c r="B690" s="335"/>
      <c r="C690" s="278" t="str">
        <f>IFERROR(IF($B690="","",VLOOKUP($B690,名冊!$B$3:$E$640,2,0)),"")</f>
        <v/>
      </c>
      <c r="D690" s="278" t="str">
        <f>IFERROR(IF($B690="","",VLOOKUP($B690,名冊!$B$3:$E$640,3,0)),"")</f>
        <v/>
      </c>
      <c r="E690" s="206" t="str">
        <f>IFERROR(IF($B690="","",VLOOKUP($B690,名冊!$B$3:$E$640,4,0)),"")</f>
        <v/>
      </c>
      <c r="F690" s="180" t="str">
        <f>IF(E690="","",VLOOKUP(E690,資料!$B$4:$D$128,3,0))</f>
        <v/>
      </c>
      <c r="G690" s="180" t="str">
        <f>IF(F690="","",VLOOKUP(E690,資料!$B$4:$D$128,2,0))</f>
        <v/>
      </c>
      <c r="H690" s="14" t="str">
        <f>IFERROR(IF(B690="","",IF(VLOOKUP(B690,名冊!$B$3:$K$640,7,0)="","",VLOOKUP(B690,名冊!$B$3:$K$640,7,0))),"")</f>
        <v/>
      </c>
      <c r="I690" s="431" t="str">
        <f>IFERROR(IF(B690="","",VLOOKUP(B690,名冊!$B$3:$T$640,19,0)),"")</f>
        <v/>
      </c>
      <c r="J690" s="428">
        <f t="shared" si="26"/>
        <v>0</v>
      </c>
      <c r="K690" s="307"/>
      <c r="L690" s="307"/>
      <c r="M690" s="307"/>
      <c r="N690" s="307"/>
      <c r="O690" s="307"/>
      <c r="P690" s="307"/>
      <c r="Q690" s="307"/>
      <c r="R690" s="307"/>
      <c r="S690" s="307"/>
      <c r="T690" s="307"/>
      <c r="U690" s="303"/>
      <c r="V690" s="302" t="str">
        <f t="shared" si="25"/>
        <v/>
      </c>
    </row>
    <row r="691" spans="1:22">
      <c r="A691" s="26"/>
      <c r="B691" s="23"/>
      <c r="C691" s="278" t="str">
        <f>IFERROR(IF($B691="","",VLOOKUP($B691,名冊!$B$3:$E$640,2,0)),"")</f>
        <v/>
      </c>
      <c r="D691" s="278" t="str">
        <f>IFERROR(IF($B691="","",VLOOKUP($B691,名冊!$B$3:$E$640,3,0)),"")</f>
        <v/>
      </c>
      <c r="E691" s="206" t="str">
        <f>IFERROR(IF($B691="","",VLOOKUP($B691,名冊!$B$3:$E$640,4,0)),"")</f>
        <v/>
      </c>
      <c r="F691" s="180" t="str">
        <f>IF(E691="","",VLOOKUP(E691,資料!$B$4:$D$128,3,0))</f>
        <v/>
      </c>
      <c r="G691" s="180" t="str">
        <f>IF(F691="","",VLOOKUP(E691,資料!$B$4:$D$128,2,0))</f>
        <v/>
      </c>
      <c r="H691" s="14" t="str">
        <f>IFERROR(IF(B691="","",IF(VLOOKUP(B691,名冊!$B$3:$K$640,7,0)="","",VLOOKUP(B691,名冊!$B$3:$K$640,7,0))),"")</f>
        <v/>
      </c>
      <c r="I691" s="431" t="str">
        <f>IFERROR(IF(B691="","",VLOOKUP(B691,名冊!$B$3:$T$640,19,0)),"")</f>
        <v/>
      </c>
      <c r="J691" s="428">
        <f t="shared" si="26"/>
        <v>0</v>
      </c>
      <c r="K691" s="307"/>
      <c r="L691" s="307"/>
      <c r="M691" s="307"/>
      <c r="N691" s="307"/>
      <c r="O691" s="307"/>
      <c r="P691" s="307"/>
      <c r="Q691" s="307"/>
      <c r="R691" s="307"/>
      <c r="S691" s="307"/>
      <c r="T691" s="307"/>
      <c r="U691" s="303"/>
      <c r="V691" s="302" t="str">
        <f t="shared" si="25"/>
        <v/>
      </c>
    </row>
    <row r="692" spans="1:22">
      <c r="A692" s="26"/>
      <c r="B692" s="335"/>
      <c r="C692" s="278" t="str">
        <f>IFERROR(IF($B692="","",VLOOKUP($B692,名冊!$B$3:$E$640,2,0)),"")</f>
        <v/>
      </c>
      <c r="D692" s="278" t="str">
        <f>IFERROR(IF($B692="","",VLOOKUP($B692,名冊!$B$3:$E$640,3,0)),"")</f>
        <v/>
      </c>
      <c r="E692" s="206" t="str">
        <f>IFERROR(IF($B692="","",VLOOKUP($B692,名冊!$B$3:$E$640,4,0)),"")</f>
        <v/>
      </c>
      <c r="F692" s="180" t="str">
        <f>IF(E692="","",VLOOKUP(E692,資料!$B$4:$D$128,3,0))</f>
        <v/>
      </c>
      <c r="G692" s="180" t="str">
        <f>IF(F692="","",VLOOKUP(E692,資料!$B$4:$D$128,2,0))</f>
        <v/>
      </c>
      <c r="H692" s="14" t="str">
        <f>IFERROR(IF(B692="","",IF(VLOOKUP(B692,名冊!$B$3:$K$640,7,0)="","",VLOOKUP(B692,名冊!$B$3:$K$640,7,0))),"")</f>
        <v/>
      </c>
      <c r="I692" s="431" t="str">
        <f>IFERROR(IF(B692="","",VLOOKUP(B692,名冊!$B$3:$T$640,19,0)),"")</f>
        <v/>
      </c>
      <c r="J692" s="428">
        <f t="shared" si="26"/>
        <v>0</v>
      </c>
      <c r="K692" s="308"/>
      <c r="L692" s="308"/>
      <c r="M692" s="308"/>
      <c r="N692" s="308"/>
      <c r="O692" s="308"/>
      <c r="P692" s="308"/>
      <c r="Q692" s="308"/>
      <c r="R692" s="308"/>
      <c r="S692" s="308"/>
      <c r="T692" s="308"/>
      <c r="U692" s="306"/>
      <c r="V692" s="302" t="str">
        <f t="shared" si="25"/>
        <v/>
      </c>
    </row>
    <row r="693" spans="1:22">
      <c r="A693" s="26"/>
      <c r="B693" s="329"/>
      <c r="C693" s="278" t="str">
        <f>IFERROR(IF($B693="","",VLOOKUP($B693,名冊!$B$3:$E$640,2,0)),"")</f>
        <v/>
      </c>
      <c r="D693" s="278" t="str">
        <f>IFERROR(IF($B693="","",VLOOKUP($B693,名冊!$B$3:$E$640,3,0)),"")</f>
        <v/>
      </c>
      <c r="E693" s="206" t="str">
        <f>IFERROR(IF($B693="","",VLOOKUP($B693,名冊!$B$3:$E$640,4,0)),"")</f>
        <v/>
      </c>
      <c r="F693" s="180" t="str">
        <f>IF(E693="","",VLOOKUP(E693,資料!$B$4:$D$128,3,0))</f>
        <v/>
      </c>
      <c r="G693" s="180" t="str">
        <f>IF(F693="","",VLOOKUP(E693,資料!$B$4:$D$128,2,0))</f>
        <v/>
      </c>
      <c r="H693" s="14" t="str">
        <f>IFERROR(IF(B693="","",IF(VLOOKUP(B693,名冊!$B$3:$K$640,7,0)="","",VLOOKUP(B693,名冊!$B$3:$K$640,7,0))),"")</f>
        <v/>
      </c>
      <c r="I693" s="431" t="str">
        <f>IFERROR(IF(B693="","",VLOOKUP(B693,名冊!$B$3:$T$640,19,0)),"")</f>
        <v/>
      </c>
      <c r="J693" s="428">
        <f t="shared" si="26"/>
        <v>0</v>
      </c>
      <c r="K693" s="307"/>
      <c r="L693" s="307"/>
      <c r="M693" s="307"/>
      <c r="N693" s="307"/>
      <c r="O693" s="307"/>
      <c r="P693" s="307"/>
      <c r="Q693" s="307"/>
      <c r="R693" s="307"/>
      <c r="S693" s="307"/>
      <c r="T693" s="307"/>
      <c r="U693" s="303"/>
      <c r="V693" s="302" t="str">
        <f t="shared" si="25"/>
        <v/>
      </c>
    </row>
    <row r="694" spans="1:22">
      <c r="A694" s="26"/>
      <c r="B694" s="329"/>
      <c r="C694" s="278" t="str">
        <f>IFERROR(IF($B694="","",VLOOKUP($B694,名冊!$B$3:$E$640,2,0)),"")</f>
        <v/>
      </c>
      <c r="D694" s="278" t="str">
        <f>IFERROR(IF($B694="","",VLOOKUP($B694,名冊!$B$3:$E$640,3,0)),"")</f>
        <v/>
      </c>
      <c r="E694" s="206" t="str">
        <f>IFERROR(IF($B694="","",VLOOKUP($B694,名冊!$B$3:$E$640,4,0)),"")</f>
        <v/>
      </c>
      <c r="F694" s="180" t="str">
        <f>IF(E694="","",VLOOKUP(E694,資料!$B$4:$D$128,3,0))</f>
        <v/>
      </c>
      <c r="G694" s="180" t="str">
        <f>IF(F694="","",VLOOKUP(E694,資料!$B$4:$D$128,2,0))</f>
        <v/>
      </c>
      <c r="H694" s="14" t="str">
        <f>IFERROR(IF(B694="","",IF(VLOOKUP(B694,名冊!$B$3:$K$640,7,0)="","",VLOOKUP(B694,名冊!$B$3:$K$640,7,0))),"")</f>
        <v/>
      </c>
      <c r="I694" s="431" t="str">
        <f>IFERROR(IF(B694="","",VLOOKUP(B694,名冊!$B$3:$T$640,19,0)),"")</f>
        <v/>
      </c>
      <c r="J694" s="428">
        <f t="shared" ref="J694:J715" si="27">SUM(K694:U694)</f>
        <v>0</v>
      </c>
      <c r="K694" s="307"/>
      <c r="L694" s="307"/>
      <c r="M694" s="307"/>
      <c r="N694" s="307"/>
      <c r="O694" s="307"/>
      <c r="P694" s="307"/>
      <c r="Q694" s="307"/>
      <c r="R694" s="307"/>
      <c r="S694" s="307"/>
      <c r="T694" s="307"/>
      <c r="U694" s="303"/>
      <c r="V694" s="302" t="str">
        <f t="shared" si="25"/>
        <v/>
      </c>
    </row>
    <row r="695" spans="1:22">
      <c r="A695" s="26"/>
      <c r="B695" s="329"/>
      <c r="C695" s="278" t="str">
        <f>IFERROR(IF($B695="","",VLOOKUP($B695,名冊!$B$3:$E$640,2,0)),"")</f>
        <v/>
      </c>
      <c r="D695" s="278" t="str">
        <f>IFERROR(IF($B695="","",VLOOKUP($B695,名冊!$B$3:$E$640,3,0)),"")</f>
        <v/>
      </c>
      <c r="E695" s="206" t="str">
        <f>IFERROR(IF($B695="","",VLOOKUP($B695,名冊!$B$3:$E$640,4,0)),"")</f>
        <v/>
      </c>
      <c r="F695" s="180" t="str">
        <f>IF(E695="","",VLOOKUP(E695,資料!$B$4:$D$128,3,0))</f>
        <v/>
      </c>
      <c r="G695" s="180" t="str">
        <f>IF(F695="","",VLOOKUP(E695,資料!$B$4:$D$128,2,0))</f>
        <v/>
      </c>
      <c r="H695" s="14" t="str">
        <f>IFERROR(IF(B695="","",IF(VLOOKUP(B695,名冊!$B$3:$K$640,7,0)="","",VLOOKUP(B695,名冊!$B$3:$K$640,7,0))),"")</f>
        <v/>
      </c>
      <c r="I695" s="431" t="str">
        <f>IFERROR(IF(B695="","",VLOOKUP(B695,名冊!$B$3:$T$640,19,0)),"")</f>
        <v/>
      </c>
      <c r="J695" s="428">
        <f t="shared" si="27"/>
        <v>0</v>
      </c>
      <c r="K695" s="307"/>
      <c r="L695" s="307"/>
      <c r="M695" s="307"/>
      <c r="N695" s="307"/>
      <c r="O695" s="307"/>
      <c r="P695" s="307"/>
      <c r="Q695" s="307"/>
      <c r="R695" s="307"/>
      <c r="S695" s="307"/>
      <c r="T695" s="307"/>
      <c r="U695" s="303"/>
      <c r="V695" s="302" t="str">
        <f t="shared" si="25"/>
        <v/>
      </c>
    </row>
    <row r="696" spans="1:22">
      <c r="A696" s="26"/>
      <c r="B696" s="329"/>
      <c r="C696" s="278" t="str">
        <f>IFERROR(IF($B696="","",VLOOKUP($B696,名冊!$B$3:$E$640,2,0)),"")</f>
        <v/>
      </c>
      <c r="D696" s="278" t="str">
        <f>IFERROR(IF($B696="","",VLOOKUP($B696,名冊!$B$3:$E$640,3,0)),"")</f>
        <v/>
      </c>
      <c r="E696" s="206" t="str">
        <f>IFERROR(IF($B696="","",VLOOKUP($B696,名冊!$B$3:$E$640,4,0)),"")</f>
        <v/>
      </c>
      <c r="F696" s="180" t="str">
        <f>IF(E696="","",VLOOKUP(E696,資料!$B$4:$D$128,3,0))</f>
        <v/>
      </c>
      <c r="G696" s="180" t="str">
        <f>IF(F696="","",VLOOKUP(E696,資料!$B$4:$D$128,2,0))</f>
        <v/>
      </c>
      <c r="H696" s="14" t="str">
        <f>IFERROR(IF(B696="","",IF(VLOOKUP(B696,名冊!$B$3:$K$640,7,0)="","",VLOOKUP(B696,名冊!$B$3:$K$640,7,0))),"")</f>
        <v/>
      </c>
      <c r="I696" s="431" t="str">
        <f>IFERROR(IF(B696="","",VLOOKUP(B696,名冊!$B$3:$T$640,19,0)),"")</f>
        <v/>
      </c>
      <c r="J696" s="428">
        <f t="shared" si="27"/>
        <v>0</v>
      </c>
      <c r="K696" s="307"/>
      <c r="L696" s="307"/>
      <c r="M696" s="307"/>
      <c r="N696" s="307"/>
      <c r="O696" s="307"/>
      <c r="P696" s="307"/>
      <c r="Q696" s="307"/>
      <c r="R696" s="307"/>
      <c r="S696" s="307"/>
      <c r="T696" s="307"/>
      <c r="U696" s="303"/>
      <c r="V696" s="302" t="str">
        <f t="shared" si="25"/>
        <v/>
      </c>
    </row>
    <row r="697" spans="1:22">
      <c r="A697" s="26"/>
      <c r="B697" s="329"/>
      <c r="C697" s="278" t="str">
        <f>IFERROR(IF($B697="","",VLOOKUP($B697,名冊!$B$3:$E$640,2,0)),"")</f>
        <v/>
      </c>
      <c r="D697" s="278" t="str">
        <f>IFERROR(IF($B697="","",VLOOKUP($B697,名冊!$B$3:$E$640,3,0)),"")</f>
        <v/>
      </c>
      <c r="E697" s="206" t="str">
        <f>IFERROR(IF($B697="","",VLOOKUP($B697,名冊!$B$3:$E$640,4,0)),"")</f>
        <v/>
      </c>
      <c r="F697" s="180" t="str">
        <f>IF(E697="","",VLOOKUP(E697,資料!$B$4:$D$128,3,0))</f>
        <v/>
      </c>
      <c r="G697" s="180" t="str">
        <f>IF(F697="","",VLOOKUP(E697,資料!$B$4:$D$128,2,0))</f>
        <v/>
      </c>
      <c r="H697" s="14" t="str">
        <f>IFERROR(IF(B697="","",IF(VLOOKUP(B697,名冊!$B$3:$K$640,7,0)="","",VLOOKUP(B697,名冊!$B$3:$K$640,7,0))),"")</f>
        <v/>
      </c>
      <c r="I697" s="431" t="str">
        <f>IFERROR(IF(B697="","",VLOOKUP(B697,名冊!$B$3:$T$640,19,0)),"")</f>
        <v/>
      </c>
      <c r="J697" s="428">
        <f t="shared" si="27"/>
        <v>0</v>
      </c>
      <c r="K697" s="308"/>
      <c r="L697" s="308"/>
      <c r="M697" s="308"/>
      <c r="N697" s="308"/>
      <c r="O697" s="308"/>
      <c r="P697" s="308"/>
      <c r="Q697" s="308"/>
      <c r="R697" s="308"/>
      <c r="S697" s="308"/>
      <c r="T697" s="308"/>
      <c r="U697" s="306"/>
      <c r="V697" s="302" t="str">
        <f t="shared" si="25"/>
        <v/>
      </c>
    </row>
    <row r="698" spans="1:22">
      <c r="A698" s="26"/>
      <c r="B698" s="329"/>
      <c r="C698" s="278" t="str">
        <f>IFERROR(IF($B698="","",VLOOKUP($B698,名冊!$B$3:$E$640,2,0)),"")</f>
        <v/>
      </c>
      <c r="D698" s="278" t="str">
        <f>IFERROR(IF($B698="","",VLOOKUP($B698,名冊!$B$3:$E$640,3,0)),"")</f>
        <v/>
      </c>
      <c r="E698" s="206" t="str">
        <f>IFERROR(IF($B698="","",VLOOKUP($B698,名冊!$B$3:$E$640,4,0)),"")</f>
        <v/>
      </c>
      <c r="F698" s="180" t="str">
        <f>IF(E698="","",VLOOKUP(E698,資料!$B$4:$D$128,3,0))</f>
        <v/>
      </c>
      <c r="G698" s="180" t="str">
        <f>IF(F698="","",VLOOKUP(E698,資料!$B$4:$D$128,2,0))</f>
        <v/>
      </c>
      <c r="H698" s="14" t="str">
        <f>IFERROR(IF(B698="","",IF(VLOOKUP(B698,名冊!$B$3:$K$640,7,0)="","",VLOOKUP(B698,名冊!$B$3:$K$640,7,0))),"")</f>
        <v/>
      </c>
      <c r="I698" s="431" t="str">
        <f>IFERROR(IF(B698="","",VLOOKUP(B698,名冊!$B$3:$T$640,19,0)),"")</f>
        <v/>
      </c>
      <c r="J698" s="428">
        <f t="shared" si="27"/>
        <v>0</v>
      </c>
      <c r="K698" s="307"/>
      <c r="L698" s="307"/>
      <c r="M698" s="307"/>
      <c r="N698" s="307"/>
      <c r="O698" s="307"/>
      <c r="P698" s="307"/>
      <c r="Q698" s="307"/>
      <c r="R698" s="307"/>
      <c r="S698" s="307"/>
      <c r="T698" s="307"/>
      <c r="U698" s="303"/>
      <c r="V698" s="302" t="str">
        <f t="shared" si="25"/>
        <v/>
      </c>
    </row>
    <row r="699" spans="1:22">
      <c r="A699" s="26"/>
      <c r="B699" s="329"/>
      <c r="C699" s="278" t="str">
        <f>IFERROR(IF($B699="","",VLOOKUP($B699,名冊!$B$3:$E$640,2,0)),"")</f>
        <v/>
      </c>
      <c r="D699" s="278" t="str">
        <f>IFERROR(IF($B699="","",VLOOKUP($B699,名冊!$B$3:$E$640,3,0)),"")</f>
        <v/>
      </c>
      <c r="E699" s="206" t="str">
        <f>IFERROR(IF($B699="","",VLOOKUP($B699,名冊!$B$3:$E$640,4,0)),"")</f>
        <v/>
      </c>
      <c r="F699" s="180" t="str">
        <f>IF(E699="","",VLOOKUP(E699,資料!$B$4:$D$128,3,0))</f>
        <v/>
      </c>
      <c r="G699" s="180" t="str">
        <f>IF(F699="","",VLOOKUP(E699,資料!$B$4:$D$128,2,0))</f>
        <v/>
      </c>
      <c r="H699" s="14" t="str">
        <f>IFERROR(IF(B699="","",IF(VLOOKUP(B699,名冊!$B$3:$K$640,7,0)="","",VLOOKUP(B699,名冊!$B$3:$K$640,7,0))),"")</f>
        <v/>
      </c>
      <c r="I699" s="431" t="str">
        <f>IFERROR(IF(B699="","",VLOOKUP(B699,名冊!$B$3:$T$640,19,0)),"")</f>
        <v/>
      </c>
      <c r="J699" s="428">
        <f t="shared" si="27"/>
        <v>0</v>
      </c>
      <c r="K699" s="307"/>
      <c r="L699" s="307"/>
      <c r="M699" s="307"/>
      <c r="N699" s="307"/>
      <c r="O699" s="307"/>
      <c r="P699" s="307"/>
      <c r="Q699" s="307"/>
      <c r="R699" s="307"/>
      <c r="S699" s="307"/>
      <c r="T699" s="307"/>
      <c r="U699" s="303"/>
      <c r="V699" s="302" t="str">
        <f t="shared" si="25"/>
        <v/>
      </c>
    </row>
    <row r="700" spans="1:22">
      <c r="A700" s="26"/>
      <c r="B700" s="23"/>
      <c r="C700" s="278" t="str">
        <f>IFERROR(IF($B700="","",VLOOKUP($B700,名冊!$B$3:$E$640,2,0)),"")</f>
        <v/>
      </c>
      <c r="D700" s="278" t="str">
        <f>IFERROR(IF($B700="","",VLOOKUP($B700,名冊!$B$3:$E$640,3,0)),"")</f>
        <v/>
      </c>
      <c r="E700" s="206" t="str">
        <f>IFERROR(IF($B700="","",VLOOKUP($B700,名冊!$B$3:$E$640,4,0)),"")</f>
        <v/>
      </c>
      <c r="F700" s="180" t="str">
        <f>IF(E700="","",VLOOKUP(E700,資料!$B$4:$D$128,3,0))</f>
        <v/>
      </c>
      <c r="G700" s="180" t="str">
        <f>IF(F700="","",VLOOKUP(E700,資料!$B$4:$D$128,2,0))</f>
        <v/>
      </c>
      <c r="H700" s="14" t="str">
        <f>IFERROR(IF(B700="","",IF(VLOOKUP(B700,名冊!$B$3:$K$640,7,0)="","",VLOOKUP(B700,名冊!$B$3:$K$640,7,0))),"")</f>
        <v/>
      </c>
      <c r="I700" s="431" t="str">
        <f>IFERROR(IF(B700="","",VLOOKUP(B700,名冊!$B$3:$T$640,19,0)),"")</f>
        <v/>
      </c>
      <c r="J700" s="428">
        <f t="shared" si="27"/>
        <v>0</v>
      </c>
      <c r="K700" s="307"/>
      <c r="L700" s="307"/>
      <c r="M700" s="307"/>
      <c r="N700" s="307"/>
      <c r="O700" s="307"/>
      <c r="P700" s="307"/>
      <c r="Q700" s="307"/>
      <c r="R700" s="307"/>
      <c r="S700" s="307"/>
      <c r="T700" s="307"/>
      <c r="U700" s="303"/>
      <c r="V700" s="302" t="str">
        <f t="shared" si="25"/>
        <v/>
      </c>
    </row>
    <row r="701" spans="1:22">
      <c r="A701" s="26"/>
      <c r="B701" s="23"/>
      <c r="C701" s="278" t="str">
        <f>IFERROR(IF($B701="","",VLOOKUP($B701,名冊!$B$3:$E$640,2,0)),"")</f>
        <v/>
      </c>
      <c r="D701" s="278" t="str">
        <f>IFERROR(IF($B701="","",VLOOKUP($B701,名冊!$B$3:$E$640,3,0)),"")</f>
        <v/>
      </c>
      <c r="E701" s="206" t="str">
        <f>IFERROR(IF($B701="","",VLOOKUP($B701,名冊!$B$3:$E$640,4,0)),"")</f>
        <v/>
      </c>
      <c r="F701" s="180" t="str">
        <f>IF(E701="","",VLOOKUP(E701,資料!$B$4:$D$128,3,0))</f>
        <v/>
      </c>
      <c r="G701" s="180" t="str">
        <f>IF(F701="","",VLOOKUP(E701,資料!$B$4:$D$128,2,0))</f>
        <v/>
      </c>
      <c r="H701" s="14" t="str">
        <f>IFERROR(IF(B701="","",IF(VLOOKUP(B701,名冊!$B$3:$K$640,7,0)="","",VLOOKUP(B701,名冊!$B$3:$K$640,7,0))),"")</f>
        <v/>
      </c>
      <c r="I701" s="431" t="str">
        <f>IFERROR(IF(B701="","",VLOOKUP(B701,名冊!$B$3:$T$640,19,0)),"")</f>
        <v/>
      </c>
      <c r="J701" s="428">
        <f t="shared" si="27"/>
        <v>0</v>
      </c>
      <c r="K701" s="308"/>
      <c r="L701" s="308"/>
      <c r="M701" s="308"/>
      <c r="N701" s="308"/>
      <c r="O701" s="308"/>
      <c r="P701" s="308"/>
      <c r="Q701" s="308"/>
      <c r="R701" s="308"/>
      <c r="S701" s="308"/>
      <c r="T701" s="308"/>
      <c r="U701" s="306"/>
      <c r="V701" s="302" t="str">
        <f t="shared" si="25"/>
        <v/>
      </c>
    </row>
    <row r="702" spans="1:22">
      <c r="A702" s="26"/>
      <c r="B702" s="329"/>
      <c r="C702" s="278" t="str">
        <f>IFERROR(IF($B702="","",VLOOKUP($B702,名冊!$B$3:$E$640,2,0)),"")</f>
        <v/>
      </c>
      <c r="D702" s="278" t="str">
        <f>IFERROR(IF($B702="","",VLOOKUP($B702,名冊!$B$3:$E$640,3,0)),"")</f>
        <v/>
      </c>
      <c r="E702" s="206" t="str">
        <f>IFERROR(IF($B702="","",VLOOKUP($B702,名冊!$B$3:$E$640,4,0)),"")</f>
        <v/>
      </c>
      <c r="F702" s="180" t="str">
        <f>IF(E702="","",VLOOKUP(E702,資料!$B$4:$D$128,3,0))</f>
        <v/>
      </c>
      <c r="G702" s="180" t="str">
        <f>IF(F702="","",VLOOKUP(E702,資料!$B$4:$D$128,2,0))</f>
        <v/>
      </c>
      <c r="H702" s="14" t="str">
        <f>IFERROR(IF(B702="","",IF(VLOOKUP(B702,名冊!$B$3:$K$640,7,0)="","",VLOOKUP(B702,名冊!$B$3:$K$640,7,0))),"")</f>
        <v/>
      </c>
      <c r="I702" s="431" t="str">
        <f>IFERROR(IF(B702="","",VLOOKUP(B702,名冊!$B$3:$T$640,19,0)),"")</f>
        <v/>
      </c>
      <c r="J702" s="428">
        <f t="shared" si="27"/>
        <v>0</v>
      </c>
      <c r="K702" s="307"/>
      <c r="L702" s="307"/>
      <c r="M702" s="307"/>
      <c r="N702" s="307"/>
      <c r="O702" s="307"/>
      <c r="P702" s="307"/>
      <c r="Q702" s="307"/>
      <c r="R702" s="307"/>
      <c r="S702" s="307"/>
      <c r="T702" s="307"/>
      <c r="U702" s="303"/>
      <c r="V702" s="302" t="str">
        <f t="shared" si="25"/>
        <v/>
      </c>
    </row>
    <row r="703" spans="1:22">
      <c r="A703" s="26"/>
      <c r="B703" s="23"/>
      <c r="C703" s="278" t="str">
        <f>IFERROR(IF($B703="","",VLOOKUP($B703,名冊!$B$3:$E$640,2,0)),"")</f>
        <v/>
      </c>
      <c r="D703" s="278" t="str">
        <f>IFERROR(IF($B703="","",VLOOKUP($B703,名冊!$B$3:$E$640,3,0)),"")</f>
        <v/>
      </c>
      <c r="E703" s="206" t="str">
        <f>IFERROR(IF($B703="","",VLOOKUP($B703,名冊!$B$3:$E$640,4,0)),"")</f>
        <v/>
      </c>
      <c r="F703" s="180" t="str">
        <f>IF(E703="","",VLOOKUP(E703,資料!$B$4:$D$128,3,0))</f>
        <v/>
      </c>
      <c r="G703" s="180" t="str">
        <f>IF(F703="","",VLOOKUP(E703,資料!$B$4:$D$128,2,0))</f>
        <v/>
      </c>
      <c r="H703" s="14" t="str">
        <f>IFERROR(IF(B703="","",IF(VLOOKUP(B703,名冊!$B$3:$K$640,7,0)="","",VLOOKUP(B703,名冊!$B$3:$K$640,7,0))),"")</f>
        <v/>
      </c>
      <c r="I703" s="431" t="str">
        <f>IFERROR(IF(B703="","",VLOOKUP(B703,名冊!$B$3:$T$640,19,0)),"")</f>
        <v/>
      </c>
      <c r="J703" s="428">
        <f t="shared" si="27"/>
        <v>0</v>
      </c>
      <c r="K703" s="307"/>
      <c r="L703" s="307"/>
      <c r="M703" s="307"/>
      <c r="N703" s="307"/>
      <c r="O703" s="307"/>
      <c r="P703" s="307"/>
      <c r="Q703" s="307"/>
      <c r="R703" s="307"/>
      <c r="S703" s="307"/>
      <c r="T703" s="307"/>
      <c r="U703" s="303"/>
      <c r="V703" s="302" t="str">
        <f t="shared" si="25"/>
        <v/>
      </c>
    </row>
    <row r="704" spans="1:22">
      <c r="A704" s="26"/>
      <c r="B704" s="23"/>
      <c r="C704" s="278" t="str">
        <f>IFERROR(IF($B704="","",VLOOKUP($B704,名冊!$B$3:$E$640,2,0)),"")</f>
        <v/>
      </c>
      <c r="D704" s="278" t="str">
        <f>IFERROR(IF($B704="","",VLOOKUP($B704,名冊!$B$3:$E$640,3,0)),"")</f>
        <v/>
      </c>
      <c r="E704" s="206" t="str">
        <f>IFERROR(IF($B704="","",VLOOKUP($B704,名冊!$B$3:$E$640,4,0)),"")</f>
        <v/>
      </c>
      <c r="F704" s="180" t="str">
        <f>IF(E704="","",VLOOKUP(E704,資料!$B$4:$D$128,3,0))</f>
        <v/>
      </c>
      <c r="G704" s="180" t="str">
        <f>IF(F704="","",VLOOKUP(E704,資料!$B$4:$D$128,2,0))</f>
        <v/>
      </c>
      <c r="H704" s="14" t="str">
        <f>IFERROR(IF(B704="","",IF(VLOOKUP(B704,名冊!$B$3:$K$640,7,0)="","",VLOOKUP(B704,名冊!$B$3:$K$640,7,0))),"")</f>
        <v/>
      </c>
      <c r="I704" s="431" t="str">
        <f>IFERROR(IF(B704="","",VLOOKUP(B704,名冊!$B$3:$T$640,19,0)),"")</f>
        <v/>
      </c>
      <c r="J704" s="428">
        <f t="shared" si="27"/>
        <v>0</v>
      </c>
      <c r="K704" s="307"/>
      <c r="L704" s="307"/>
      <c r="M704" s="307"/>
      <c r="N704" s="307"/>
      <c r="O704" s="307"/>
      <c r="P704" s="307"/>
      <c r="Q704" s="307"/>
      <c r="R704" s="307"/>
      <c r="S704" s="307"/>
      <c r="T704" s="307"/>
      <c r="U704" s="303"/>
      <c r="V704" s="302" t="str">
        <f t="shared" si="25"/>
        <v/>
      </c>
    </row>
    <row r="705" spans="1:22">
      <c r="A705" s="26"/>
      <c r="B705" s="23"/>
      <c r="C705" s="278" t="str">
        <f>IFERROR(IF($B705="","",VLOOKUP($B705,名冊!$B$3:$E$640,2,0)),"")</f>
        <v/>
      </c>
      <c r="D705" s="278" t="str">
        <f>IFERROR(IF($B705="","",VLOOKUP($B705,名冊!$B$3:$E$640,3,0)),"")</f>
        <v/>
      </c>
      <c r="E705" s="206" t="str">
        <f>IFERROR(IF($B705="","",VLOOKUP($B705,名冊!$B$3:$E$640,4,0)),"")</f>
        <v/>
      </c>
      <c r="F705" s="180" t="str">
        <f>IF(E705="","",VLOOKUP(E705,資料!$B$4:$D$128,3,0))</f>
        <v/>
      </c>
      <c r="G705" s="180" t="str">
        <f>IF(F705="","",VLOOKUP(E705,資料!$B$4:$D$128,2,0))</f>
        <v/>
      </c>
      <c r="H705" s="14" t="str">
        <f>IFERROR(IF(B705="","",IF(VLOOKUP(B705,名冊!$B$3:$K$640,7,0)="","",VLOOKUP(B705,名冊!$B$3:$K$640,7,0))),"")</f>
        <v/>
      </c>
      <c r="I705" s="431" t="str">
        <f>IFERROR(IF(B705="","",VLOOKUP(B705,名冊!$B$3:$T$640,19,0)),"")</f>
        <v/>
      </c>
      <c r="J705" s="428">
        <f t="shared" si="27"/>
        <v>0</v>
      </c>
      <c r="K705" s="308"/>
      <c r="L705" s="308"/>
      <c r="M705" s="308"/>
      <c r="N705" s="308"/>
      <c r="O705" s="308"/>
      <c r="P705" s="308"/>
      <c r="Q705" s="308"/>
      <c r="R705" s="308"/>
      <c r="S705" s="308"/>
      <c r="T705" s="308"/>
      <c r="U705" s="306"/>
      <c r="V705" s="302" t="str">
        <f t="shared" si="25"/>
        <v/>
      </c>
    </row>
    <row r="706" spans="1:22">
      <c r="A706" s="26"/>
      <c r="B706" s="23"/>
      <c r="C706" s="278" t="str">
        <f>IFERROR(IF($B706="","",VLOOKUP($B706,名冊!$B$3:$E$640,2,0)),"")</f>
        <v/>
      </c>
      <c r="D706" s="278" t="str">
        <f>IFERROR(IF($B706="","",VLOOKUP($B706,名冊!$B$3:$E$640,3,0)),"")</f>
        <v/>
      </c>
      <c r="E706" s="206" t="str">
        <f>IFERROR(IF($B706="","",VLOOKUP($B706,名冊!$B$3:$E$640,4,0)),"")</f>
        <v/>
      </c>
      <c r="F706" s="180" t="str">
        <f>IF(E706="","",VLOOKUP(E706,資料!$B$4:$D$128,3,0))</f>
        <v/>
      </c>
      <c r="G706" s="180" t="str">
        <f>IF(F706="","",VLOOKUP(E706,資料!$B$4:$D$128,2,0))</f>
        <v/>
      </c>
      <c r="H706" s="14" t="str">
        <f>IFERROR(IF(B706="","",IF(VLOOKUP(B706,名冊!$B$3:$K$640,7,0)="","",VLOOKUP(B706,名冊!$B$3:$K$640,7,0))),"")</f>
        <v/>
      </c>
      <c r="I706" s="431" t="str">
        <f>IFERROR(IF(B706="","",VLOOKUP(B706,名冊!$B$3:$T$640,19,0)),"")</f>
        <v/>
      </c>
      <c r="J706" s="428">
        <f t="shared" si="27"/>
        <v>0</v>
      </c>
      <c r="K706" s="307"/>
      <c r="L706" s="307"/>
      <c r="M706" s="307"/>
      <c r="N706" s="307"/>
      <c r="O706" s="307"/>
      <c r="P706" s="307"/>
      <c r="Q706" s="307"/>
      <c r="R706" s="307"/>
      <c r="S706" s="307"/>
      <c r="T706" s="307"/>
      <c r="U706" s="303"/>
      <c r="V706" s="302" t="str">
        <f t="shared" si="25"/>
        <v/>
      </c>
    </row>
    <row r="707" spans="1:22">
      <c r="A707" s="26"/>
      <c r="B707" s="329"/>
      <c r="C707" s="278" t="str">
        <f>IFERROR(IF($B707="","",VLOOKUP($B707,名冊!$B$3:$E$640,2,0)),"")</f>
        <v/>
      </c>
      <c r="D707" s="278" t="str">
        <f>IFERROR(IF($B707="","",VLOOKUP($B707,名冊!$B$3:$E$640,3,0)),"")</f>
        <v/>
      </c>
      <c r="E707" s="206" t="str">
        <f>IFERROR(IF($B707="","",VLOOKUP($B707,名冊!$B$3:$E$640,4,0)),"")</f>
        <v/>
      </c>
      <c r="F707" s="180" t="str">
        <f>IF(E707="","",VLOOKUP(E707,資料!$B$4:$D$128,3,0))</f>
        <v/>
      </c>
      <c r="G707" s="180" t="str">
        <f>IF(F707="","",VLOOKUP(E707,資料!$B$4:$D$128,2,0))</f>
        <v/>
      </c>
      <c r="H707" s="14" t="str">
        <f>IFERROR(IF(B707="","",IF(VLOOKUP(B707,名冊!$B$3:$K$640,7,0)="","",VLOOKUP(B707,名冊!$B$3:$K$640,7,0))),"")</f>
        <v/>
      </c>
      <c r="I707" s="431" t="str">
        <f>IFERROR(IF(B707="","",VLOOKUP(B707,名冊!$B$3:$T$640,19,0)),"")</f>
        <v/>
      </c>
      <c r="J707" s="428">
        <f t="shared" si="27"/>
        <v>0</v>
      </c>
      <c r="K707" s="307"/>
      <c r="L707" s="307"/>
      <c r="M707" s="307"/>
      <c r="N707" s="307"/>
      <c r="O707" s="307"/>
      <c r="P707" s="307"/>
      <c r="Q707" s="307"/>
      <c r="R707" s="307"/>
      <c r="S707" s="307"/>
      <c r="T707" s="307"/>
      <c r="U707" s="303"/>
      <c r="V707" s="302" t="str">
        <f t="shared" si="25"/>
        <v/>
      </c>
    </row>
    <row r="708" spans="1:22">
      <c r="A708" s="26"/>
      <c r="B708" s="329"/>
      <c r="C708" s="278" t="str">
        <f>IFERROR(IF($B708="","",VLOOKUP($B708,名冊!$B$3:$E$640,2,0)),"")</f>
        <v/>
      </c>
      <c r="D708" s="278" t="str">
        <f>IFERROR(IF($B708="","",VLOOKUP($B708,名冊!$B$3:$E$640,3,0)),"")</f>
        <v/>
      </c>
      <c r="E708" s="206" t="str">
        <f>IFERROR(IF($B708="","",VLOOKUP($B708,名冊!$B$3:$E$640,4,0)),"")</f>
        <v/>
      </c>
      <c r="F708" s="180" t="str">
        <f>IF(E708="","",VLOOKUP(E708,資料!$B$4:$D$128,3,0))</f>
        <v/>
      </c>
      <c r="G708" s="180" t="str">
        <f>IF(F708="","",VLOOKUP(E708,資料!$B$4:$D$128,2,0))</f>
        <v/>
      </c>
      <c r="H708" s="14" t="str">
        <f>IFERROR(IF(B708="","",IF(VLOOKUP(B708,名冊!$B$3:$K$640,7,0)="","",VLOOKUP(B708,名冊!$B$3:$K$640,7,0))),"")</f>
        <v/>
      </c>
      <c r="I708" s="431" t="str">
        <f>IFERROR(IF(B708="","",VLOOKUP(B708,名冊!$B$3:$T$640,19,0)),"")</f>
        <v/>
      </c>
      <c r="J708" s="428">
        <f t="shared" si="27"/>
        <v>0</v>
      </c>
      <c r="K708" s="307"/>
      <c r="L708" s="307"/>
      <c r="M708" s="307"/>
      <c r="N708" s="307"/>
      <c r="O708" s="307"/>
      <c r="P708" s="307"/>
      <c r="Q708" s="307"/>
      <c r="R708" s="307"/>
      <c r="S708" s="307"/>
      <c r="T708" s="307"/>
      <c r="U708" s="303"/>
      <c r="V708" s="302" t="str">
        <f t="shared" si="25"/>
        <v/>
      </c>
    </row>
    <row r="709" spans="1:22">
      <c r="A709" s="26"/>
      <c r="B709" s="329"/>
      <c r="C709" s="278" t="str">
        <f>IFERROR(IF($B709="","",VLOOKUP($B709,名冊!$B$3:$E$640,2,0)),"")</f>
        <v/>
      </c>
      <c r="D709" s="278" t="str">
        <f>IFERROR(IF($B709="","",VLOOKUP($B709,名冊!$B$3:$E$640,3,0)),"")</f>
        <v/>
      </c>
      <c r="E709" s="206" t="str">
        <f>IFERROR(IF($B709="","",VLOOKUP($B709,名冊!$B$3:$E$640,4,0)),"")</f>
        <v/>
      </c>
      <c r="F709" s="180" t="str">
        <f>IF(E709="","",VLOOKUP(E709,資料!$B$4:$D$128,3,0))</f>
        <v/>
      </c>
      <c r="G709" s="180" t="str">
        <f>IF(F709="","",VLOOKUP(E709,資料!$B$4:$D$128,2,0))</f>
        <v/>
      </c>
      <c r="H709" s="14" t="str">
        <f>IFERROR(IF(B709="","",IF(VLOOKUP(B709,名冊!$B$3:$K$640,7,0)="","",VLOOKUP(B709,名冊!$B$3:$K$640,7,0))),"")</f>
        <v/>
      </c>
      <c r="I709" s="431" t="str">
        <f>IFERROR(IF(B709="","",VLOOKUP(B709,名冊!$B$3:$T$640,19,0)),"")</f>
        <v/>
      </c>
      <c r="J709" s="428">
        <f t="shared" si="27"/>
        <v>0</v>
      </c>
      <c r="K709" s="308"/>
      <c r="L709" s="308"/>
      <c r="M709" s="308"/>
      <c r="N709" s="308"/>
      <c r="O709" s="308"/>
      <c r="P709" s="308"/>
      <c r="Q709" s="308"/>
      <c r="R709" s="308"/>
      <c r="S709" s="308"/>
      <c r="T709" s="308"/>
      <c r="U709" s="306"/>
      <c r="V709" s="302" t="str">
        <f t="shared" ref="V709:V772" si="28">IFERROR(IF(J709=0,"",IF(J709-I709=0,"",J709-I709)),"")</f>
        <v/>
      </c>
    </row>
    <row r="710" spans="1:22">
      <c r="A710" s="26"/>
      <c r="B710" s="329"/>
      <c r="C710" s="278" t="str">
        <f>IFERROR(IF($B710="","",VLOOKUP($B710,名冊!$B$3:$E$640,2,0)),"")</f>
        <v/>
      </c>
      <c r="D710" s="278" t="str">
        <f>IFERROR(IF($B710="","",VLOOKUP($B710,名冊!$B$3:$E$640,3,0)),"")</f>
        <v/>
      </c>
      <c r="E710" s="206" t="str">
        <f>IFERROR(IF($B710="","",VLOOKUP($B710,名冊!$B$3:$E$640,4,0)),"")</f>
        <v/>
      </c>
      <c r="F710" s="180" t="str">
        <f>IF(E710="","",VLOOKUP(E710,資料!$B$4:$D$128,3,0))</f>
        <v/>
      </c>
      <c r="G710" s="180" t="str">
        <f>IF(F710="","",VLOOKUP(E710,資料!$B$4:$D$128,2,0))</f>
        <v/>
      </c>
      <c r="H710" s="14" t="str">
        <f>IFERROR(IF(B710="","",IF(VLOOKUP(B710,名冊!$B$3:$K$640,7,0)="","",VLOOKUP(B710,名冊!$B$3:$K$640,7,0))),"")</f>
        <v/>
      </c>
      <c r="I710" s="431" t="str">
        <f>IFERROR(IF(B710="","",VLOOKUP(B710,名冊!$B$3:$T$640,19,0)),"")</f>
        <v/>
      </c>
      <c r="J710" s="428">
        <f t="shared" si="27"/>
        <v>0</v>
      </c>
      <c r="K710" s="307"/>
      <c r="L710" s="307"/>
      <c r="M710" s="307"/>
      <c r="N710" s="307"/>
      <c r="O710" s="307"/>
      <c r="P710" s="307"/>
      <c r="Q710" s="307"/>
      <c r="R710" s="307"/>
      <c r="S710" s="307"/>
      <c r="T710" s="307"/>
      <c r="U710" s="303"/>
      <c r="V710" s="302" t="str">
        <f t="shared" si="28"/>
        <v/>
      </c>
    </row>
    <row r="711" spans="1:22">
      <c r="A711" s="26"/>
      <c r="B711" s="329"/>
      <c r="C711" s="278" t="str">
        <f>IFERROR(IF($B711="","",VLOOKUP($B711,名冊!$B$3:$E$640,2,0)),"")</f>
        <v/>
      </c>
      <c r="D711" s="278" t="str">
        <f>IFERROR(IF($B711="","",VLOOKUP($B711,名冊!$B$3:$E$640,3,0)),"")</f>
        <v/>
      </c>
      <c r="E711" s="206" t="str">
        <f>IFERROR(IF($B711="","",VLOOKUP($B711,名冊!$B$3:$E$640,4,0)),"")</f>
        <v/>
      </c>
      <c r="F711" s="180" t="str">
        <f>IF(E711="","",VLOOKUP(E711,資料!$B$4:$D$128,3,0))</f>
        <v/>
      </c>
      <c r="G711" s="180" t="str">
        <f>IF(F711="","",VLOOKUP(E711,資料!$B$4:$D$128,2,0))</f>
        <v/>
      </c>
      <c r="H711" s="14" t="str">
        <f>IFERROR(IF(B711="","",IF(VLOOKUP(B711,名冊!$B$3:$K$640,7,0)="","",VLOOKUP(B711,名冊!$B$3:$K$640,7,0))),"")</f>
        <v/>
      </c>
      <c r="I711" s="431" t="str">
        <f>IFERROR(IF(B711="","",VLOOKUP(B711,名冊!$B$3:$T$640,19,0)),"")</f>
        <v/>
      </c>
      <c r="J711" s="428">
        <f t="shared" si="27"/>
        <v>0</v>
      </c>
      <c r="K711" s="307"/>
      <c r="L711" s="307"/>
      <c r="M711" s="307"/>
      <c r="N711" s="307"/>
      <c r="O711" s="307"/>
      <c r="P711" s="307"/>
      <c r="Q711" s="307"/>
      <c r="R711" s="307"/>
      <c r="S711" s="307"/>
      <c r="T711" s="307"/>
      <c r="U711" s="303"/>
      <c r="V711" s="302" t="str">
        <f t="shared" si="28"/>
        <v/>
      </c>
    </row>
    <row r="712" spans="1:22">
      <c r="A712" s="26"/>
      <c r="B712" s="329"/>
      <c r="C712" s="278" t="str">
        <f>IFERROR(IF($B712="","",VLOOKUP($B712,名冊!$B$3:$E$640,2,0)),"")</f>
        <v/>
      </c>
      <c r="D712" s="278" t="str">
        <f>IFERROR(IF($B712="","",VLOOKUP($B712,名冊!$B$3:$E$640,3,0)),"")</f>
        <v/>
      </c>
      <c r="E712" s="206" t="str">
        <f>IFERROR(IF($B712="","",VLOOKUP($B712,名冊!$B$3:$E$640,4,0)),"")</f>
        <v/>
      </c>
      <c r="F712" s="180" t="str">
        <f>IF(E712="","",VLOOKUP(E712,資料!$B$4:$D$128,3,0))</f>
        <v/>
      </c>
      <c r="G712" s="180" t="str">
        <f>IF(F712="","",VLOOKUP(E712,資料!$B$4:$D$128,2,0))</f>
        <v/>
      </c>
      <c r="H712" s="14" t="str">
        <f>IFERROR(IF(B712="","",IF(VLOOKUP(B712,名冊!$B$3:$K$640,7,0)="","",VLOOKUP(B712,名冊!$B$3:$K$640,7,0))),"")</f>
        <v/>
      </c>
      <c r="I712" s="431" t="str">
        <f>IFERROR(IF(B712="","",VLOOKUP(B712,名冊!$B$3:$T$640,19,0)),"")</f>
        <v/>
      </c>
      <c r="J712" s="428">
        <f t="shared" si="27"/>
        <v>0</v>
      </c>
      <c r="K712" s="307"/>
      <c r="L712" s="307"/>
      <c r="M712" s="307"/>
      <c r="N712" s="307"/>
      <c r="O712" s="307"/>
      <c r="P712" s="307"/>
      <c r="Q712" s="307"/>
      <c r="R712" s="307"/>
      <c r="S712" s="307"/>
      <c r="T712" s="307"/>
      <c r="U712" s="303"/>
      <c r="V712" s="302" t="str">
        <f t="shared" si="28"/>
        <v/>
      </c>
    </row>
    <row r="713" spans="1:22">
      <c r="A713" s="26"/>
      <c r="B713" s="329"/>
      <c r="C713" s="278" t="str">
        <f>IFERROR(IF($B713="","",VLOOKUP($B713,名冊!$B$3:$E$640,2,0)),"")</f>
        <v/>
      </c>
      <c r="D713" s="278" t="str">
        <f>IFERROR(IF($B713="","",VLOOKUP($B713,名冊!$B$3:$E$640,3,0)),"")</f>
        <v/>
      </c>
      <c r="E713" s="206" t="str">
        <f>IFERROR(IF($B713="","",VLOOKUP($B713,名冊!$B$3:$E$640,4,0)),"")</f>
        <v/>
      </c>
      <c r="F713" s="180" t="str">
        <f>IF(E713="","",VLOOKUP(E713,資料!$B$4:$D$128,3,0))</f>
        <v/>
      </c>
      <c r="G713" s="180" t="str">
        <f>IF(F713="","",VLOOKUP(E713,資料!$B$4:$D$128,2,0))</f>
        <v/>
      </c>
      <c r="H713" s="14" t="str">
        <f>IFERROR(IF(B713="","",IF(VLOOKUP(B713,名冊!$B$3:$K$640,7,0)="","",VLOOKUP(B713,名冊!$B$3:$K$640,7,0))),"")</f>
        <v/>
      </c>
      <c r="I713" s="431" t="str">
        <f>IFERROR(IF(B713="","",VLOOKUP(B713,名冊!$B$3:$T$640,19,0)),"")</f>
        <v/>
      </c>
      <c r="J713" s="428">
        <f t="shared" si="27"/>
        <v>0</v>
      </c>
      <c r="K713" s="308"/>
      <c r="L713" s="308"/>
      <c r="M713" s="308"/>
      <c r="N713" s="308"/>
      <c r="O713" s="308"/>
      <c r="P713" s="308"/>
      <c r="Q713" s="308"/>
      <c r="R713" s="308"/>
      <c r="S713" s="308"/>
      <c r="T713" s="308"/>
      <c r="U713" s="306"/>
      <c r="V713" s="302" t="str">
        <f t="shared" si="28"/>
        <v/>
      </c>
    </row>
    <row r="714" spans="1:22">
      <c r="A714" s="26"/>
      <c r="B714" s="329"/>
      <c r="C714" s="278" t="str">
        <f>IFERROR(IF($B714="","",VLOOKUP($B714,名冊!$B$3:$E$640,2,0)),"")</f>
        <v/>
      </c>
      <c r="D714" s="278" t="str">
        <f>IFERROR(IF($B714="","",VLOOKUP($B714,名冊!$B$3:$E$640,3,0)),"")</f>
        <v/>
      </c>
      <c r="E714" s="206" t="str">
        <f>IFERROR(IF($B714="","",VLOOKUP($B714,名冊!$B$3:$E$640,4,0)),"")</f>
        <v/>
      </c>
      <c r="F714" s="180" t="str">
        <f>IF(E714="","",VLOOKUP(E714,資料!$B$4:$D$128,3,0))</f>
        <v/>
      </c>
      <c r="G714" s="180" t="str">
        <f>IF(F714="","",VLOOKUP(E714,資料!$B$4:$D$128,2,0))</f>
        <v/>
      </c>
      <c r="H714" s="14" t="str">
        <f>IFERROR(IF(B714="","",IF(VLOOKUP(B714,名冊!$B$3:$K$640,7,0)="","",VLOOKUP(B714,名冊!$B$3:$K$640,7,0))),"")</f>
        <v/>
      </c>
      <c r="I714" s="431" t="str">
        <f>IFERROR(IF(B714="","",VLOOKUP(B714,名冊!$B$3:$T$640,19,0)),"")</f>
        <v/>
      </c>
      <c r="J714" s="428">
        <f t="shared" si="27"/>
        <v>0</v>
      </c>
      <c r="K714" s="307"/>
      <c r="L714" s="307"/>
      <c r="M714" s="307"/>
      <c r="N714" s="307"/>
      <c r="O714" s="307"/>
      <c r="P714" s="307"/>
      <c r="Q714" s="307"/>
      <c r="R714" s="307"/>
      <c r="S714" s="307"/>
      <c r="T714" s="307"/>
      <c r="U714" s="303"/>
      <c r="V714" s="302" t="str">
        <f t="shared" si="28"/>
        <v/>
      </c>
    </row>
    <row r="715" spans="1:22">
      <c r="A715" s="26"/>
      <c r="B715" s="329"/>
      <c r="C715" s="278" t="str">
        <f>IFERROR(IF($B715="","",VLOOKUP($B715,名冊!$B$3:$E$640,2,0)),"")</f>
        <v/>
      </c>
      <c r="D715" s="278" t="str">
        <f>IFERROR(IF($B715="","",VLOOKUP($B715,名冊!$B$3:$E$640,3,0)),"")</f>
        <v/>
      </c>
      <c r="E715" s="206" t="str">
        <f>IFERROR(IF($B715="","",VLOOKUP($B715,名冊!$B$3:$E$640,4,0)),"")</f>
        <v/>
      </c>
      <c r="F715" s="180" t="str">
        <f>IF(E715="","",VLOOKUP(E715,資料!$B$4:$D$128,3,0))</f>
        <v/>
      </c>
      <c r="G715" s="180" t="str">
        <f>IF(F715="","",VLOOKUP(E715,資料!$B$4:$D$128,2,0))</f>
        <v/>
      </c>
      <c r="H715" s="14" t="str">
        <f>IFERROR(IF(B715="","",IF(VLOOKUP(B715,名冊!$B$3:$K$640,7,0)="","",VLOOKUP(B715,名冊!$B$3:$K$640,7,0))),"")</f>
        <v/>
      </c>
      <c r="I715" s="431" t="str">
        <f>IFERROR(IF(B715="","",VLOOKUP(B715,名冊!$B$3:$T$640,19,0)),"")</f>
        <v/>
      </c>
      <c r="J715" s="428">
        <f t="shared" si="27"/>
        <v>0</v>
      </c>
      <c r="K715" s="307"/>
      <c r="L715" s="307"/>
      <c r="M715" s="307"/>
      <c r="N715" s="307"/>
      <c r="O715" s="307"/>
      <c r="P715" s="307"/>
      <c r="Q715" s="307"/>
      <c r="R715" s="307"/>
      <c r="S715" s="307"/>
      <c r="T715" s="307"/>
      <c r="U715" s="303"/>
      <c r="V715" s="302" t="str">
        <f t="shared" si="28"/>
        <v/>
      </c>
    </row>
    <row r="716" spans="1:22">
      <c r="A716" s="26"/>
      <c r="B716" s="329"/>
      <c r="C716" s="278" t="str">
        <f>IFERROR(IF($B716="","",VLOOKUP($B716,名冊!$B$3:$E$640,2,0)),"")</f>
        <v/>
      </c>
      <c r="D716" s="278" t="str">
        <f>IFERROR(IF($B716="","",VLOOKUP($B716,名冊!$B$3:$E$640,3,0)),"")</f>
        <v/>
      </c>
      <c r="E716" s="206" t="str">
        <f>IFERROR(IF($B716="","",VLOOKUP($B716,名冊!$B$3:$E$640,4,0)),"")</f>
        <v/>
      </c>
      <c r="F716" s="180" t="str">
        <f>IF(E716="","",VLOOKUP(E716,資料!$B$4:$D$128,3,0))</f>
        <v/>
      </c>
      <c r="G716" s="180" t="str">
        <f>IF(F716="","",VLOOKUP(E716,資料!$B$4:$D$128,2,0))</f>
        <v/>
      </c>
      <c r="H716" s="14" t="str">
        <f>IFERROR(IF(B716="","",IF(VLOOKUP(B716,名冊!$B$3:$K$640,7,0)="","",VLOOKUP(B716,名冊!$B$3:$K$640,7,0))),"")</f>
        <v/>
      </c>
      <c r="I716" s="431" t="str">
        <f>IFERROR(IF(B716="","",VLOOKUP(B716,名冊!$B$3:$T$640,19,0)),"")</f>
        <v/>
      </c>
      <c r="J716" s="428">
        <f t="shared" ref="J716:J737" si="29">SUM(K716:U716)</f>
        <v>0</v>
      </c>
      <c r="K716" s="307"/>
      <c r="L716" s="307"/>
      <c r="M716" s="307"/>
      <c r="N716" s="307"/>
      <c r="O716" s="307"/>
      <c r="P716" s="307"/>
      <c r="Q716" s="307"/>
      <c r="R716" s="307"/>
      <c r="S716" s="307"/>
      <c r="T716" s="307"/>
      <c r="U716" s="303"/>
      <c r="V716" s="302" t="str">
        <f t="shared" si="28"/>
        <v/>
      </c>
    </row>
    <row r="717" spans="1:22">
      <c r="A717" s="26"/>
      <c r="B717" s="329"/>
      <c r="C717" s="278" t="str">
        <f>IFERROR(IF($B717="","",VLOOKUP($B717,名冊!$B$3:$E$640,2,0)),"")</f>
        <v/>
      </c>
      <c r="D717" s="278" t="str">
        <f>IFERROR(IF($B717="","",VLOOKUP($B717,名冊!$B$3:$E$640,3,0)),"")</f>
        <v/>
      </c>
      <c r="E717" s="206" t="str">
        <f>IFERROR(IF($B717="","",VLOOKUP($B717,名冊!$B$3:$E$640,4,0)),"")</f>
        <v/>
      </c>
      <c r="F717" s="180" t="str">
        <f>IF(E717="","",VLOOKUP(E717,資料!$B$4:$D$128,3,0))</f>
        <v/>
      </c>
      <c r="G717" s="180" t="str">
        <f>IF(F717="","",VLOOKUP(E717,資料!$B$4:$D$128,2,0))</f>
        <v/>
      </c>
      <c r="H717" s="14" t="str">
        <f>IFERROR(IF(B717="","",IF(VLOOKUP(B717,名冊!$B$3:$K$640,7,0)="","",VLOOKUP(B717,名冊!$B$3:$K$640,7,0))),"")</f>
        <v/>
      </c>
      <c r="I717" s="431" t="str">
        <f>IFERROR(IF(B717="","",VLOOKUP(B717,名冊!$B$3:$T$640,19,0)),"")</f>
        <v/>
      </c>
      <c r="J717" s="428">
        <f t="shared" si="29"/>
        <v>0</v>
      </c>
      <c r="K717" s="307"/>
      <c r="L717" s="307"/>
      <c r="M717" s="307"/>
      <c r="N717" s="307"/>
      <c r="O717" s="307"/>
      <c r="P717" s="307"/>
      <c r="Q717" s="307"/>
      <c r="R717" s="307"/>
      <c r="S717" s="307"/>
      <c r="T717" s="307"/>
      <c r="U717" s="303"/>
      <c r="V717" s="302" t="str">
        <f t="shared" si="28"/>
        <v/>
      </c>
    </row>
    <row r="718" spans="1:22">
      <c r="A718" s="26"/>
      <c r="B718" s="329"/>
      <c r="C718" s="278" t="str">
        <f>IFERROR(IF($B718="","",VLOOKUP($B718,名冊!$B$3:$E$640,2,0)),"")</f>
        <v/>
      </c>
      <c r="D718" s="278" t="str">
        <f>IFERROR(IF($B718="","",VLOOKUP($B718,名冊!$B$3:$E$640,3,0)),"")</f>
        <v/>
      </c>
      <c r="E718" s="206" t="str">
        <f>IFERROR(IF($B718="","",VLOOKUP($B718,名冊!$B$3:$E$640,4,0)),"")</f>
        <v/>
      </c>
      <c r="F718" s="180" t="str">
        <f>IF(E718="","",VLOOKUP(E718,資料!$B$4:$D$128,3,0))</f>
        <v/>
      </c>
      <c r="G718" s="180" t="str">
        <f>IF(F718="","",VLOOKUP(E718,資料!$B$4:$D$128,2,0))</f>
        <v/>
      </c>
      <c r="H718" s="14" t="str">
        <f>IFERROR(IF(B718="","",IF(VLOOKUP(B718,名冊!$B$3:$K$640,7,0)="","",VLOOKUP(B718,名冊!$B$3:$K$640,7,0))),"")</f>
        <v/>
      </c>
      <c r="I718" s="431" t="str">
        <f>IFERROR(IF(B718="","",VLOOKUP(B718,名冊!$B$3:$T$640,19,0)),"")</f>
        <v/>
      </c>
      <c r="J718" s="428">
        <f t="shared" si="29"/>
        <v>0</v>
      </c>
      <c r="K718" s="307"/>
      <c r="L718" s="307"/>
      <c r="M718" s="307"/>
      <c r="N718" s="307"/>
      <c r="O718" s="307"/>
      <c r="P718" s="307"/>
      <c r="Q718" s="307"/>
      <c r="R718" s="307"/>
      <c r="S718" s="307"/>
      <c r="T718" s="307"/>
      <c r="U718" s="303"/>
      <c r="V718" s="302" t="str">
        <f t="shared" si="28"/>
        <v/>
      </c>
    </row>
    <row r="719" spans="1:22">
      <c r="A719" s="26"/>
      <c r="B719" s="329"/>
      <c r="C719" s="278" t="str">
        <f>IFERROR(IF($B719="","",VLOOKUP($B719,名冊!$B$3:$E$640,2,0)),"")</f>
        <v/>
      </c>
      <c r="D719" s="278" t="str">
        <f>IFERROR(IF($B719="","",VLOOKUP($B719,名冊!$B$3:$E$640,3,0)),"")</f>
        <v/>
      </c>
      <c r="E719" s="206" t="str">
        <f>IFERROR(IF($B719="","",VLOOKUP($B719,名冊!$B$3:$E$640,4,0)),"")</f>
        <v/>
      </c>
      <c r="F719" s="180" t="str">
        <f>IF(E719="","",VLOOKUP(E719,資料!$B$4:$D$128,3,0))</f>
        <v/>
      </c>
      <c r="G719" s="180" t="str">
        <f>IF(F719="","",VLOOKUP(E719,資料!$B$4:$D$128,2,0))</f>
        <v/>
      </c>
      <c r="H719" s="14" t="str">
        <f>IFERROR(IF(B719="","",IF(VLOOKUP(B719,名冊!$B$3:$K$640,7,0)="","",VLOOKUP(B719,名冊!$B$3:$K$640,7,0))),"")</f>
        <v/>
      </c>
      <c r="I719" s="431" t="str">
        <f>IFERROR(IF(B719="","",VLOOKUP(B719,名冊!$B$3:$T$640,19,0)),"")</f>
        <v/>
      </c>
      <c r="J719" s="428">
        <f t="shared" si="29"/>
        <v>0</v>
      </c>
      <c r="K719" s="308"/>
      <c r="L719" s="308"/>
      <c r="M719" s="308"/>
      <c r="N719" s="308"/>
      <c r="O719" s="308"/>
      <c r="P719" s="308"/>
      <c r="Q719" s="308"/>
      <c r="R719" s="308"/>
      <c r="S719" s="308"/>
      <c r="T719" s="308"/>
      <c r="U719" s="306"/>
      <c r="V719" s="302" t="str">
        <f t="shared" si="28"/>
        <v/>
      </c>
    </row>
    <row r="720" spans="1:22">
      <c r="A720" s="26"/>
      <c r="B720" s="329"/>
      <c r="C720" s="278" t="str">
        <f>IFERROR(IF($B720="","",VLOOKUP($B720,名冊!$B$3:$E$640,2,0)),"")</f>
        <v/>
      </c>
      <c r="D720" s="278" t="str">
        <f>IFERROR(IF($B720="","",VLOOKUP($B720,名冊!$B$3:$E$640,3,0)),"")</f>
        <v/>
      </c>
      <c r="E720" s="206" t="str">
        <f>IFERROR(IF($B720="","",VLOOKUP($B720,名冊!$B$3:$E$640,4,0)),"")</f>
        <v/>
      </c>
      <c r="F720" s="180" t="str">
        <f>IF(E720="","",VLOOKUP(E720,資料!$B$4:$D$128,3,0))</f>
        <v/>
      </c>
      <c r="G720" s="180" t="str">
        <f>IF(F720="","",VLOOKUP(E720,資料!$B$4:$D$128,2,0))</f>
        <v/>
      </c>
      <c r="H720" s="14" t="str">
        <f>IFERROR(IF(B720="","",IF(VLOOKUP(B720,名冊!$B$3:$K$640,7,0)="","",VLOOKUP(B720,名冊!$B$3:$K$640,7,0))),"")</f>
        <v/>
      </c>
      <c r="I720" s="431" t="str">
        <f>IFERROR(IF(B720="","",VLOOKUP(B720,名冊!$B$3:$T$640,19,0)),"")</f>
        <v/>
      </c>
      <c r="J720" s="428">
        <f t="shared" si="29"/>
        <v>0</v>
      </c>
      <c r="K720" s="307"/>
      <c r="L720" s="307"/>
      <c r="M720" s="307"/>
      <c r="N720" s="307"/>
      <c r="O720" s="307"/>
      <c r="P720" s="307"/>
      <c r="Q720" s="307"/>
      <c r="R720" s="307"/>
      <c r="S720" s="307"/>
      <c r="T720" s="307"/>
      <c r="U720" s="303"/>
      <c r="V720" s="302" t="str">
        <f t="shared" si="28"/>
        <v/>
      </c>
    </row>
    <row r="721" spans="1:22">
      <c r="A721" s="26"/>
      <c r="B721" s="329"/>
      <c r="C721" s="278" t="str">
        <f>IFERROR(IF($B721="","",VLOOKUP($B721,名冊!$B$3:$E$640,2,0)),"")</f>
        <v/>
      </c>
      <c r="D721" s="278" t="str">
        <f>IFERROR(IF($B721="","",VLOOKUP($B721,名冊!$B$3:$E$640,3,0)),"")</f>
        <v/>
      </c>
      <c r="E721" s="206" t="str">
        <f>IFERROR(IF($B721="","",VLOOKUP($B721,名冊!$B$3:$E$640,4,0)),"")</f>
        <v/>
      </c>
      <c r="F721" s="180" t="str">
        <f>IF(E721="","",VLOOKUP(E721,資料!$B$4:$D$128,3,0))</f>
        <v/>
      </c>
      <c r="G721" s="180" t="str">
        <f>IF(F721="","",VLOOKUP(E721,資料!$B$4:$D$128,2,0))</f>
        <v/>
      </c>
      <c r="H721" s="14" t="str">
        <f>IFERROR(IF(B721="","",IF(VLOOKUP(B721,名冊!$B$3:$K$640,7,0)="","",VLOOKUP(B721,名冊!$B$3:$K$640,7,0))),"")</f>
        <v/>
      </c>
      <c r="I721" s="431" t="str">
        <f>IFERROR(IF(B721="","",VLOOKUP(B721,名冊!$B$3:$T$640,19,0)),"")</f>
        <v/>
      </c>
      <c r="J721" s="428">
        <f t="shared" si="29"/>
        <v>0</v>
      </c>
      <c r="K721" s="307"/>
      <c r="L721" s="307"/>
      <c r="M721" s="307"/>
      <c r="N721" s="307"/>
      <c r="O721" s="307"/>
      <c r="P721" s="307"/>
      <c r="Q721" s="307"/>
      <c r="R721" s="307"/>
      <c r="S721" s="307"/>
      <c r="T721" s="307"/>
      <c r="U721" s="303"/>
      <c r="V721" s="302" t="str">
        <f t="shared" si="28"/>
        <v/>
      </c>
    </row>
    <row r="722" spans="1:22">
      <c r="A722" s="26"/>
      <c r="B722" s="329"/>
      <c r="C722" s="278" t="str">
        <f>IFERROR(IF($B722="","",VLOOKUP($B722,名冊!$B$3:$E$640,2,0)),"")</f>
        <v/>
      </c>
      <c r="D722" s="278" t="str">
        <f>IFERROR(IF($B722="","",VLOOKUP($B722,名冊!$B$3:$E$640,3,0)),"")</f>
        <v/>
      </c>
      <c r="E722" s="206" t="str">
        <f>IFERROR(IF($B722="","",VLOOKUP($B722,名冊!$B$3:$E$640,4,0)),"")</f>
        <v/>
      </c>
      <c r="F722" s="180" t="str">
        <f>IF(E722="","",VLOOKUP(E722,資料!$B$4:$D$128,3,0))</f>
        <v/>
      </c>
      <c r="G722" s="180" t="str">
        <f>IF(F722="","",VLOOKUP(E722,資料!$B$4:$D$128,2,0))</f>
        <v/>
      </c>
      <c r="H722" s="14" t="str">
        <f>IFERROR(IF(B722="","",IF(VLOOKUP(B722,名冊!$B$3:$K$640,7,0)="","",VLOOKUP(B722,名冊!$B$3:$K$640,7,0))),"")</f>
        <v/>
      </c>
      <c r="I722" s="431" t="str">
        <f>IFERROR(IF(B722="","",VLOOKUP(B722,名冊!$B$3:$T$640,19,0)),"")</f>
        <v/>
      </c>
      <c r="J722" s="428">
        <f t="shared" si="29"/>
        <v>0</v>
      </c>
      <c r="K722" s="307"/>
      <c r="L722" s="307"/>
      <c r="M722" s="307"/>
      <c r="N722" s="307"/>
      <c r="O722" s="307"/>
      <c r="P722" s="307"/>
      <c r="Q722" s="307"/>
      <c r="R722" s="307"/>
      <c r="S722" s="307"/>
      <c r="T722" s="307"/>
      <c r="U722" s="303"/>
      <c r="V722" s="302" t="str">
        <f t="shared" si="28"/>
        <v/>
      </c>
    </row>
    <row r="723" spans="1:22">
      <c r="A723" s="26"/>
      <c r="B723" s="329"/>
      <c r="C723" s="278" t="str">
        <f>IFERROR(IF($B723="","",VLOOKUP($B723,名冊!$B$3:$E$640,2,0)),"")</f>
        <v/>
      </c>
      <c r="D723" s="278" t="str">
        <f>IFERROR(IF($B723="","",VLOOKUP($B723,名冊!$B$3:$E$640,3,0)),"")</f>
        <v/>
      </c>
      <c r="E723" s="206" t="str">
        <f>IFERROR(IF($B723="","",VLOOKUP($B723,名冊!$B$3:$E$640,4,0)),"")</f>
        <v/>
      </c>
      <c r="F723" s="180" t="str">
        <f>IF(E723="","",VLOOKUP(E723,資料!$B$4:$D$128,3,0))</f>
        <v/>
      </c>
      <c r="G723" s="180" t="str">
        <f>IF(F723="","",VLOOKUP(E723,資料!$B$4:$D$128,2,0))</f>
        <v/>
      </c>
      <c r="H723" s="14" t="str">
        <f>IFERROR(IF(B723="","",IF(VLOOKUP(B723,名冊!$B$3:$K$640,7,0)="","",VLOOKUP(B723,名冊!$B$3:$K$640,7,0))),"")</f>
        <v/>
      </c>
      <c r="I723" s="431" t="str">
        <f>IFERROR(IF(B723="","",VLOOKUP(B723,名冊!$B$3:$T$640,19,0)),"")</f>
        <v/>
      </c>
      <c r="J723" s="428">
        <f t="shared" si="29"/>
        <v>0</v>
      </c>
      <c r="K723" s="308"/>
      <c r="L723" s="308"/>
      <c r="M723" s="308"/>
      <c r="N723" s="308"/>
      <c r="O723" s="308"/>
      <c r="P723" s="308"/>
      <c r="Q723" s="308"/>
      <c r="R723" s="308"/>
      <c r="S723" s="308"/>
      <c r="T723" s="308"/>
      <c r="U723" s="306"/>
      <c r="V723" s="302" t="str">
        <f t="shared" si="28"/>
        <v/>
      </c>
    </row>
    <row r="724" spans="1:22">
      <c r="A724" s="26"/>
      <c r="B724" s="329"/>
      <c r="C724" s="278" t="str">
        <f>IFERROR(IF($B724="","",VLOOKUP($B724,名冊!$B$3:$E$640,2,0)),"")</f>
        <v/>
      </c>
      <c r="D724" s="278" t="str">
        <f>IFERROR(IF($B724="","",VLOOKUP($B724,名冊!$B$3:$E$640,3,0)),"")</f>
        <v/>
      </c>
      <c r="E724" s="206" t="str">
        <f>IFERROR(IF($B724="","",VLOOKUP($B724,名冊!$B$3:$E$640,4,0)),"")</f>
        <v/>
      </c>
      <c r="F724" s="180" t="str">
        <f>IF(E724="","",VLOOKUP(E724,資料!$B$4:$D$128,3,0))</f>
        <v/>
      </c>
      <c r="G724" s="180" t="str">
        <f>IF(F724="","",VLOOKUP(E724,資料!$B$4:$D$128,2,0))</f>
        <v/>
      </c>
      <c r="H724" s="14" t="str">
        <f>IFERROR(IF(B724="","",IF(VLOOKUP(B724,名冊!$B$3:$K$640,7,0)="","",VLOOKUP(B724,名冊!$B$3:$K$640,7,0))),"")</f>
        <v/>
      </c>
      <c r="I724" s="431" t="str">
        <f>IFERROR(IF(B724="","",VLOOKUP(B724,名冊!$B$3:$T$640,19,0)),"")</f>
        <v/>
      </c>
      <c r="J724" s="428">
        <f t="shared" si="29"/>
        <v>0</v>
      </c>
      <c r="K724" s="307"/>
      <c r="L724" s="307"/>
      <c r="M724" s="307"/>
      <c r="N724" s="307"/>
      <c r="O724" s="307"/>
      <c r="P724" s="307"/>
      <c r="Q724" s="307"/>
      <c r="R724" s="307"/>
      <c r="S724" s="307"/>
      <c r="T724" s="307"/>
      <c r="U724" s="303"/>
      <c r="V724" s="302" t="str">
        <f t="shared" si="28"/>
        <v/>
      </c>
    </row>
    <row r="725" spans="1:22">
      <c r="A725" s="26"/>
      <c r="B725" s="329"/>
      <c r="C725" s="278" t="str">
        <f>IFERROR(IF($B725="","",VLOOKUP($B725,名冊!$B$3:$E$640,2,0)),"")</f>
        <v/>
      </c>
      <c r="D725" s="278" t="str">
        <f>IFERROR(IF($B725="","",VLOOKUP($B725,名冊!$B$3:$E$640,3,0)),"")</f>
        <v/>
      </c>
      <c r="E725" s="206" t="str">
        <f>IFERROR(IF($B725="","",VLOOKUP($B725,名冊!$B$3:$E$640,4,0)),"")</f>
        <v/>
      </c>
      <c r="F725" s="180" t="str">
        <f>IF(E725="","",VLOOKUP(E725,資料!$B$4:$D$128,3,0))</f>
        <v/>
      </c>
      <c r="G725" s="180" t="str">
        <f>IF(F725="","",VLOOKUP(E725,資料!$B$4:$D$128,2,0))</f>
        <v/>
      </c>
      <c r="H725" s="14" t="str">
        <f>IFERROR(IF(B725="","",IF(VLOOKUP(B725,名冊!$B$3:$K$640,7,0)="","",VLOOKUP(B725,名冊!$B$3:$K$640,7,0))),"")</f>
        <v/>
      </c>
      <c r="I725" s="431" t="str">
        <f>IFERROR(IF(B725="","",VLOOKUP(B725,名冊!$B$3:$T$640,19,0)),"")</f>
        <v/>
      </c>
      <c r="J725" s="428">
        <f t="shared" si="29"/>
        <v>0</v>
      </c>
      <c r="K725" s="307"/>
      <c r="L725" s="307"/>
      <c r="M725" s="307"/>
      <c r="N725" s="307"/>
      <c r="O725" s="307"/>
      <c r="P725" s="307"/>
      <c r="Q725" s="307"/>
      <c r="R725" s="307"/>
      <c r="S725" s="307"/>
      <c r="T725" s="307"/>
      <c r="U725" s="303"/>
      <c r="V725" s="302" t="str">
        <f t="shared" si="28"/>
        <v/>
      </c>
    </row>
    <row r="726" spans="1:22">
      <c r="A726" s="26"/>
      <c r="B726" s="443"/>
      <c r="C726" s="278" t="str">
        <f>IFERROR(IF($B726="","",VLOOKUP($B726,名冊!$B$3:$E$640,2,0)),"")</f>
        <v/>
      </c>
      <c r="D726" s="278" t="str">
        <f>IFERROR(IF($B726="","",VLOOKUP($B726,名冊!$B$3:$E$640,3,0)),"")</f>
        <v/>
      </c>
      <c r="E726" s="206" t="str">
        <f>IFERROR(IF($B726="","",VLOOKUP($B726,名冊!$B$3:$E$640,4,0)),"")</f>
        <v/>
      </c>
      <c r="F726" s="180" t="str">
        <f>IF(E726="","",VLOOKUP(E726,資料!$B$4:$D$128,3,0))</f>
        <v/>
      </c>
      <c r="G726" s="180" t="str">
        <f>IF(F726="","",VLOOKUP(E726,資料!$B$4:$D$128,2,0))</f>
        <v/>
      </c>
      <c r="H726" s="14" t="str">
        <f>IFERROR(IF(B726="","",IF(VLOOKUP(B726,名冊!$B$3:$K$640,7,0)="","",VLOOKUP(B726,名冊!$B$3:$K$640,7,0))),"")</f>
        <v/>
      </c>
      <c r="I726" s="431" t="str">
        <f>IFERROR(IF(B726="","",VLOOKUP(B726,名冊!$B$3:$T$640,19,0)),"")</f>
        <v/>
      </c>
      <c r="J726" s="428">
        <f t="shared" si="29"/>
        <v>0</v>
      </c>
      <c r="K726" s="307"/>
      <c r="L726" s="307"/>
      <c r="M726" s="307"/>
      <c r="N726" s="307"/>
      <c r="O726" s="307"/>
      <c r="P726" s="307"/>
      <c r="Q726" s="307"/>
      <c r="R726" s="307"/>
      <c r="S726" s="307"/>
      <c r="T726" s="307"/>
      <c r="U726" s="303"/>
      <c r="V726" s="302" t="str">
        <f t="shared" si="28"/>
        <v/>
      </c>
    </row>
    <row r="727" spans="1:22">
      <c r="A727" s="26"/>
      <c r="B727" s="329"/>
      <c r="C727" s="278" t="str">
        <f>IFERROR(IF($B727="","",VLOOKUP($B727,名冊!$B$3:$E$640,2,0)),"")</f>
        <v/>
      </c>
      <c r="D727" s="278" t="str">
        <f>IFERROR(IF($B727="","",VLOOKUP($B727,名冊!$B$3:$E$640,3,0)),"")</f>
        <v/>
      </c>
      <c r="E727" s="206" t="str">
        <f>IFERROR(IF($B727="","",VLOOKUP($B727,名冊!$B$3:$E$640,4,0)),"")</f>
        <v/>
      </c>
      <c r="F727" s="180" t="str">
        <f>IF(E727="","",VLOOKUP(E727,資料!$B$4:$D$128,3,0))</f>
        <v/>
      </c>
      <c r="G727" s="180" t="str">
        <f>IF(F727="","",VLOOKUP(E727,資料!$B$4:$D$128,2,0))</f>
        <v/>
      </c>
      <c r="H727" s="14" t="str">
        <f>IFERROR(IF(B727="","",IF(VLOOKUP(B727,名冊!$B$3:$K$640,7,0)="","",VLOOKUP(B727,名冊!$B$3:$K$640,7,0))),"")</f>
        <v/>
      </c>
      <c r="I727" s="431" t="str">
        <f>IFERROR(IF(B727="","",VLOOKUP(B727,名冊!$B$3:$T$640,19,0)),"")</f>
        <v/>
      </c>
      <c r="J727" s="428">
        <f t="shared" si="29"/>
        <v>0</v>
      </c>
      <c r="K727" s="308"/>
      <c r="L727" s="308"/>
      <c r="M727" s="308"/>
      <c r="N727" s="308"/>
      <c r="O727" s="308"/>
      <c r="P727" s="308"/>
      <c r="Q727" s="308"/>
      <c r="R727" s="308"/>
      <c r="S727" s="308"/>
      <c r="T727" s="308"/>
      <c r="U727" s="306"/>
      <c r="V727" s="302" t="str">
        <f t="shared" si="28"/>
        <v/>
      </c>
    </row>
    <row r="728" spans="1:22">
      <c r="A728" s="439"/>
      <c r="B728" s="47"/>
      <c r="C728" s="278" t="str">
        <f>IFERROR(IF($B728="","",VLOOKUP($B728,名冊!$B$3:$E$640,2,0)),"")</f>
        <v/>
      </c>
      <c r="D728" s="278" t="str">
        <f>IFERROR(IF($B728="","",VLOOKUP($B728,名冊!$B$3:$E$640,3,0)),"")</f>
        <v/>
      </c>
      <c r="E728" s="206" t="str">
        <f>IFERROR(IF($B728="","",VLOOKUP($B728,名冊!$B$3:$E$640,4,0)),"")</f>
        <v/>
      </c>
      <c r="F728" s="180" t="str">
        <f>IF(E728="","",VLOOKUP(E728,資料!$B$4:$D$128,3,0))</f>
        <v/>
      </c>
      <c r="G728" s="180" t="str">
        <f>IF(F728="","",VLOOKUP(E728,資料!$B$4:$D$128,2,0))</f>
        <v/>
      </c>
      <c r="H728" s="14" t="str">
        <f>IFERROR(IF(B728="","",IF(VLOOKUP(B728,名冊!$B$3:$K$640,7,0)="","",VLOOKUP(B728,名冊!$B$3:$K$640,7,0))),"")</f>
        <v/>
      </c>
      <c r="I728" s="431" t="str">
        <f>IFERROR(IF(B728="","",VLOOKUP(B728,名冊!$B$3:$T$640,19,0)),"")</f>
        <v/>
      </c>
      <c r="J728" s="428">
        <f t="shared" si="29"/>
        <v>0</v>
      </c>
      <c r="K728" s="307"/>
      <c r="L728" s="307"/>
      <c r="M728" s="307"/>
      <c r="N728" s="307"/>
      <c r="O728" s="307"/>
      <c r="P728" s="307"/>
      <c r="Q728" s="307"/>
      <c r="R728" s="307"/>
      <c r="S728" s="307"/>
      <c r="T728" s="307"/>
      <c r="U728" s="303"/>
      <c r="V728" s="302" t="str">
        <f t="shared" si="28"/>
        <v/>
      </c>
    </row>
    <row r="729" spans="1:22">
      <c r="A729" s="439"/>
      <c r="B729" s="329"/>
      <c r="C729" s="278" t="str">
        <f>IFERROR(IF($B729="","",VLOOKUP($B729,名冊!$B$3:$E$640,2,0)),"")</f>
        <v/>
      </c>
      <c r="D729" s="278" t="str">
        <f>IFERROR(IF($B729="","",VLOOKUP($B729,名冊!$B$3:$E$640,3,0)),"")</f>
        <v/>
      </c>
      <c r="E729" s="206" t="str">
        <f>IFERROR(IF($B729="","",VLOOKUP($B729,名冊!$B$3:$E$640,4,0)),"")</f>
        <v/>
      </c>
      <c r="F729" s="180" t="str">
        <f>IF(E729="","",VLOOKUP(E729,資料!$B$4:$D$128,3,0))</f>
        <v/>
      </c>
      <c r="G729" s="180" t="str">
        <f>IF(F729="","",VLOOKUP(E729,資料!$B$4:$D$128,2,0))</f>
        <v/>
      </c>
      <c r="H729" s="14" t="str">
        <f>IFERROR(IF(B729="","",IF(VLOOKUP(B729,名冊!$B$3:$K$640,7,0)="","",VLOOKUP(B729,名冊!$B$3:$K$640,7,0))),"")</f>
        <v/>
      </c>
      <c r="I729" s="431" t="str">
        <f>IFERROR(IF(B729="","",VLOOKUP(B729,名冊!$B$3:$T$640,19,0)),"")</f>
        <v/>
      </c>
      <c r="J729" s="428">
        <f t="shared" si="29"/>
        <v>0</v>
      </c>
      <c r="K729" s="307"/>
      <c r="L729" s="307"/>
      <c r="M729" s="307"/>
      <c r="N729" s="307"/>
      <c r="O729" s="307"/>
      <c r="P729" s="307"/>
      <c r="Q729" s="307"/>
      <c r="R729" s="307"/>
      <c r="S729" s="307"/>
      <c r="T729" s="307"/>
      <c r="U729" s="303"/>
      <c r="V729" s="302" t="str">
        <f t="shared" si="28"/>
        <v/>
      </c>
    </row>
    <row r="730" spans="1:22">
      <c r="A730" s="439"/>
      <c r="B730" s="793"/>
      <c r="C730" s="278" t="str">
        <f>IFERROR(IF($B730="","",VLOOKUP($B730,名冊!$B$3:$E$640,2,0)),"")</f>
        <v/>
      </c>
      <c r="D730" s="278" t="str">
        <f>IFERROR(IF($B730="","",VLOOKUP($B730,名冊!$B$3:$E$640,3,0)),"")</f>
        <v/>
      </c>
      <c r="E730" s="206" t="str">
        <f>IFERROR(IF($B730="","",VLOOKUP($B730,名冊!$B$3:$E$640,4,0)),"")</f>
        <v/>
      </c>
      <c r="F730" s="180" t="str">
        <f>IF(E730="","",VLOOKUP(E730,資料!$B$4:$D$128,3,0))</f>
        <v/>
      </c>
      <c r="G730" s="180" t="str">
        <f>IF(F730="","",VLOOKUP(E730,資料!$B$4:$D$128,2,0))</f>
        <v/>
      </c>
      <c r="H730" s="14" t="str">
        <f>IFERROR(IF(B730="","",IF(VLOOKUP(B730,名冊!$B$3:$K$640,7,0)="","",VLOOKUP(B730,名冊!$B$3:$K$640,7,0))),"")</f>
        <v/>
      </c>
      <c r="I730" s="431" t="str">
        <f>IFERROR(IF(B730="","",VLOOKUP(B730,名冊!$B$3:$T$640,19,0)),"")</f>
        <v/>
      </c>
      <c r="J730" s="428">
        <f t="shared" si="29"/>
        <v>0</v>
      </c>
      <c r="K730" s="307"/>
      <c r="L730" s="307"/>
      <c r="M730" s="307"/>
      <c r="N730" s="307"/>
      <c r="O730" s="307"/>
      <c r="P730" s="307"/>
      <c r="Q730" s="307"/>
      <c r="R730" s="307"/>
      <c r="S730" s="307"/>
      <c r="T730" s="307"/>
      <c r="U730" s="303"/>
      <c r="V730" s="302" t="str">
        <f t="shared" si="28"/>
        <v/>
      </c>
    </row>
    <row r="731" spans="1:22">
      <c r="A731" s="439"/>
      <c r="B731" s="808"/>
      <c r="C731" s="278" t="str">
        <f>IFERROR(IF($B731="","",VLOOKUP($B731,名冊!$B$3:$E$640,2,0)),"")</f>
        <v/>
      </c>
      <c r="D731" s="278" t="str">
        <f>IFERROR(IF($B731="","",VLOOKUP($B731,名冊!$B$3:$E$640,3,0)),"")</f>
        <v/>
      </c>
      <c r="E731" s="206" t="str">
        <f>IFERROR(IF($B731="","",VLOOKUP($B731,名冊!$B$3:$E$640,4,0)),"")</f>
        <v/>
      </c>
      <c r="F731" s="180" t="str">
        <f>IF(E731="","",VLOOKUP(E731,資料!$B$4:$D$128,3,0))</f>
        <v/>
      </c>
      <c r="G731" s="180" t="str">
        <f>IF(F731="","",VLOOKUP(E731,資料!$B$4:$D$128,2,0))</f>
        <v/>
      </c>
      <c r="H731" s="14" t="str">
        <f>IFERROR(IF(B731="","",IF(VLOOKUP(B731,名冊!$B$3:$K$640,7,0)="","",VLOOKUP(B731,名冊!$B$3:$K$640,7,0))),"")</f>
        <v/>
      </c>
      <c r="I731" s="431" t="str">
        <f>IFERROR(IF(B731="","",VLOOKUP(B731,名冊!$B$3:$T$640,19,0)),"")</f>
        <v/>
      </c>
      <c r="J731" s="428">
        <f t="shared" si="29"/>
        <v>0</v>
      </c>
      <c r="K731" s="308"/>
      <c r="L731" s="308"/>
      <c r="M731" s="308"/>
      <c r="N731" s="308"/>
      <c r="O731" s="308"/>
      <c r="P731" s="308"/>
      <c r="Q731" s="308"/>
      <c r="R731" s="308"/>
      <c r="S731" s="308"/>
      <c r="T731" s="308"/>
      <c r="U731" s="306"/>
      <c r="V731" s="302" t="str">
        <f t="shared" si="28"/>
        <v/>
      </c>
    </row>
    <row r="732" spans="1:22">
      <c r="A732" s="26"/>
      <c r="B732" s="329"/>
      <c r="C732" s="278" t="str">
        <f>IFERROR(IF($B732="","",VLOOKUP($B732,名冊!$B$3:$E$640,2,0)),"")</f>
        <v/>
      </c>
      <c r="D732" s="278" t="str">
        <f>IFERROR(IF($B732="","",VLOOKUP($B732,名冊!$B$3:$E$640,3,0)),"")</f>
        <v/>
      </c>
      <c r="E732" s="206" t="str">
        <f>IFERROR(IF($B732="","",VLOOKUP($B732,名冊!$B$3:$E$640,4,0)),"")</f>
        <v/>
      </c>
      <c r="F732" s="180" t="str">
        <f>IF(E732="","",VLOOKUP(E732,資料!$B$4:$D$128,3,0))</f>
        <v/>
      </c>
      <c r="G732" s="180" t="str">
        <f>IF(F732="","",VLOOKUP(E732,資料!$B$4:$D$128,2,0))</f>
        <v/>
      </c>
      <c r="H732" s="14" t="str">
        <f>IFERROR(IF(B732="","",IF(VLOOKUP(B732,名冊!$B$3:$K$640,7,0)="","",VLOOKUP(B732,名冊!$B$3:$K$640,7,0))),"")</f>
        <v/>
      </c>
      <c r="I732" s="431" t="str">
        <f>IFERROR(IF(B732="","",VLOOKUP(B732,名冊!$B$3:$T$640,19,0)),"")</f>
        <v/>
      </c>
      <c r="J732" s="428">
        <f t="shared" si="29"/>
        <v>0</v>
      </c>
      <c r="K732" s="307"/>
      <c r="L732" s="307"/>
      <c r="M732" s="307"/>
      <c r="N732" s="307"/>
      <c r="O732" s="307"/>
      <c r="P732" s="307"/>
      <c r="Q732" s="307"/>
      <c r="R732" s="307"/>
      <c r="S732" s="307"/>
      <c r="T732" s="307"/>
      <c r="U732" s="303"/>
      <c r="V732" s="302" t="str">
        <f t="shared" si="28"/>
        <v/>
      </c>
    </row>
    <row r="733" spans="1:22">
      <c r="A733" s="26"/>
      <c r="B733" s="329"/>
      <c r="C733" s="278" t="str">
        <f>IFERROR(IF($B733="","",VLOOKUP($B733,名冊!$B$3:$E$640,2,0)),"")</f>
        <v/>
      </c>
      <c r="D733" s="278" t="str">
        <f>IFERROR(IF($B733="","",VLOOKUP($B733,名冊!$B$3:$E$640,3,0)),"")</f>
        <v/>
      </c>
      <c r="E733" s="206" t="str">
        <f>IFERROR(IF($B733="","",VLOOKUP($B733,名冊!$B$3:$E$640,4,0)),"")</f>
        <v/>
      </c>
      <c r="F733" s="180" t="str">
        <f>IF(E733="","",VLOOKUP(E733,資料!$B$4:$D$128,3,0))</f>
        <v/>
      </c>
      <c r="G733" s="180" t="str">
        <f>IF(F733="","",VLOOKUP(E733,資料!$B$4:$D$128,2,0))</f>
        <v/>
      </c>
      <c r="H733" s="14" t="str">
        <f>IFERROR(IF(B733="","",IF(VLOOKUP(B733,名冊!$B$3:$K$640,7,0)="","",VLOOKUP(B733,名冊!$B$3:$K$640,7,0))),"")</f>
        <v/>
      </c>
      <c r="I733" s="431" t="str">
        <f>IFERROR(IF(B733="","",VLOOKUP(B733,名冊!$B$3:$T$640,19,0)),"")</f>
        <v/>
      </c>
      <c r="J733" s="428">
        <f t="shared" si="29"/>
        <v>0</v>
      </c>
      <c r="K733" s="307"/>
      <c r="L733" s="307"/>
      <c r="M733" s="307"/>
      <c r="N733" s="307"/>
      <c r="O733" s="307"/>
      <c r="P733" s="307"/>
      <c r="Q733" s="307"/>
      <c r="R733" s="307"/>
      <c r="S733" s="307"/>
      <c r="T733" s="307"/>
      <c r="U733" s="303"/>
      <c r="V733" s="302" t="str">
        <f t="shared" si="28"/>
        <v/>
      </c>
    </row>
    <row r="734" spans="1:22">
      <c r="A734" s="26"/>
      <c r="B734" s="23"/>
      <c r="C734" s="278" t="str">
        <f>IFERROR(IF($B734="","",VLOOKUP($B734,名冊!$B$3:$E$640,2,0)),"")</f>
        <v/>
      </c>
      <c r="D734" s="278" t="str">
        <f>IFERROR(IF($B734="","",VLOOKUP($B734,名冊!$B$3:$E$640,3,0)),"")</f>
        <v/>
      </c>
      <c r="E734" s="206" t="str">
        <f>IFERROR(IF($B734="","",VLOOKUP($B734,名冊!$B$3:$E$640,4,0)),"")</f>
        <v/>
      </c>
      <c r="F734" s="180" t="str">
        <f>IF(E734="","",VLOOKUP(E734,資料!$B$4:$D$128,3,0))</f>
        <v/>
      </c>
      <c r="G734" s="180" t="str">
        <f>IF(F734="","",VLOOKUP(E734,資料!$B$4:$D$128,2,0))</f>
        <v/>
      </c>
      <c r="H734" s="14" t="str">
        <f>IFERROR(IF(B734="","",IF(VLOOKUP(B734,名冊!$B$3:$K$640,7,0)="","",VLOOKUP(B734,名冊!$B$3:$K$640,7,0))),"")</f>
        <v/>
      </c>
      <c r="I734" s="431" t="str">
        <f>IFERROR(IF(B734="","",VLOOKUP(B734,名冊!$B$3:$T$640,19,0)),"")</f>
        <v/>
      </c>
      <c r="J734" s="428">
        <f t="shared" si="29"/>
        <v>0</v>
      </c>
      <c r="K734" s="307"/>
      <c r="L734" s="307"/>
      <c r="M734" s="307"/>
      <c r="N734" s="307"/>
      <c r="O734" s="307"/>
      <c r="P734" s="307"/>
      <c r="Q734" s="307"/>
      <c r="R734" s="307"/>
      <c r="S734" s="307"/>
      <c r="T734" s="307"/>
      <c r="U734" s="303"/>
      <c r="V734" s="302" t="str">
        <f t="shared" si="28"/>
        <v/>
      </c>
    </row>
    <row r="735" spans="1:22">
      <c r="A735" s="26"/>
      <c r="B735" s="23"/>
      <c r="C735" s="278" t="str">
        <f>IFERROR(IF($B735="","",VLOOKUP($B735,名冊!$B$3:$E$640,2,0)),"")</f>
        <v/>
      </c>
      <c r="D735" s="278" t="str">
        <f>IFERROR(IF($B735="","",VLOOKUP($B735,名冊!$B$3:$E$640,3,0)),"")</f>
        <v/>
      </c>
      <c r="E735" s="206" t="str">
        <f>IFERROR(IF($B735="","",VLOOKUP($B735,名冊!$B$3:$E$640,4,0)),"")</f>
        <v/>
      </c>
      <c r="F735" s="180" t="str">
        <f>IF(E735="","",VLOOKUP(E735,資料!$B$4:$D$128,3,0))</f>
        <v/>
      </c>
      <c r="G735" s="180" t="str">
        <f>IF(F735="","",VLOOKUP(E735,資料!$B$4:$D$128,2,0))</f>
        <v/>
      </c>
      <c r="H735" s="14" t="str">
        <f>IFERROR(IF(B735="","",IF(VLOOKUP(B735,名冊!$B$3:$K$640,7,0)="","",VLOOKUP(B735,名冊!$B$3:$K$640,7,0))),"")</f>
        <v/>
      </c>
      <c r="I735" s="431" t="str">
        <f>IFERROR(IF(B735="","",VLOOKUP(B735,名冊!$B$3:$T$640,19,0)),"")</f>
        <v/>
      </c>
      <c r="J735" s="428">
        <f t="shared" si="29"/>
        <v>0</v>
      </c>
      <c r="K735" s="308"/>
      <c r="L735" s="308"/>
      <c r="M735" s="308"/>
      <c r="N735" s="308"/>
      <c r="O735" s="308"/>
      <c r="P735" s="308"/>
      <c r="Q735" s="308"/>
      <c r="R735" s="308"/>
      <c r="S735" s="308"/>
      <c r="T735" s="308"/>
      <c r="U735" s="306"/>
      <c r="V735" s="302" t="str">
        <f t="shared" si="28"/>
        <v/>
      </c>
    </row>
    <row r="736" spans="1:22">
      <c r="A736" s="26"/>
      <c r="B736" s="335"/>
      <c r="C736" s="278" t="str">
        <f>IFERROR(IF($B736="","",VLOOKUP($B736,名冊!$B$3:$E$640,2,0)),"")</f>
        <v/>
      </c>
      <c r="D736" s="278" t="str">
        <f>IFERROR(IF($B736="","",VLOOKUP($B736,名冊!$B$3:$E$640,3,0)),"")</f>
        <v/>
      </c>
      <c r="E736" s="206" t="str">
        <f>IFERROR(IF($B736="","",VLOOKUP($B736,名冊!$B$3:$E$640,4,0)),"")</f>
        <v/>
      </c>
      <c r="F736" s="180" t="str">
        <f>IF(E736="","",VLOOKUP(E736,資料!$B$4:$D$128,3,0))</f>
        <v/>
      </c>
      <c r="G736" s="180" t="str">
        <f>IF(F736="","",VLOOKUP(E736,資料!$B$4:$D$128,2,0))</f>
        <v/>
      </c>
      <c r="H736" s="14" t="str">
        <f>IFERROR(IF(B736="","",IF(VLOOKUP(B736,名冊!$B$3:$K$640,7,0)="","",VLOOKUP(B736,名冊!$B$3:$K$640,7,0))),"")</f>
        <v/>
      </c>
      <c r="I736" s="431" t="str">
        <f>IFERROR(IF(B736="","",VLOOKUP(B736,名冊!$B$3:$T$640,19,0)),"")</f>
        <v/>
      </c>
      <c r="J736" s="428">
        <f t="shared" si="29"/>
        <v>0</v>
      </c>
      <c r="K736" s="307"/>
      <c r="L736" s="307"/>
      <c r="M736" s="307"/>
      <c r="N736" s="307"/>
      <c r="O736" s="307"/>
      <c r="P736" s="307"/>
      <c r="Q736" s="307"/>
      <c r="R736" s="307"/>
      <c r="S736" s="307"/>
      <c r="T736" s="307"/>
      <c r="U736" s="303"/>
      <c r="V736" s="302" t="str">
        <f t="shared" si="28"/>
        <v/>
      </c>
    </row>
    <row r="737" spans="1:22">
      <c r="A737" s="26"/>
      <c r="B737" s="23"/>
      <c r="C737" s="278" t="str">
        <f>IFERROR(IF($B737="","",VLOOKUP($B737,名冊!$B$3:$E$640,2,0)),"")</f>
        <v/>
      </c>
      <c r="D737" s="278" t="str">
        <f>IFERROR(IF($B737="","",VLOOKUP($B737,名冊!$B$3:$E$640,3,0)),"")</f>
        <v/>
      </c>
      <c r="E737" s="206" t="str">
        <f>IFERROR(IF($B737="","",VLOOKUP($B737,名冊!$B$3:$E$640,4,0)),"")</f>
        <v/>
      </c>
      <c r="F737" s="180" t="str">
        <f>IF(E737="","",VLOOKUP(E737,資料!$B$4:$D$128,3,0))</f>
        <v/>
      </c>
      <c r="G737" s="180" t="str">
        <f>IF(F737="","",VLOOKUP(E737,資料!$B$4:$D$128,2,0))</f>
        <v/>
      </c>
      <c r="H737" s="14" t="str">
        <f>IFERROR(IF(B737="","",IF(VLOOKUP(B737,名冊!$B$3:$K$640,7,0)="","",VLOOKUP(B737,名冊!$B$3:$K$640,7,0))),"")</f>
        <v/>
      </c>
      <c r="I737" s="431" t="str">
        <f>IFERROR(IF(B737="","",VLOOKUP(B737,名冊!$B$3:$T$640,19,0)),"")</f>
        <v/>
      </c>
      <c r="J737" s="428">
        <f t="shared" si="29"/>
        <v>0</v>
      </c>
      <c r="K737" s="307"/>
      <c r="L737" s="307"/>
      <c r="M737" s="307"/>
      <c r="N737" s="307"/>
      <c r="O737" s="307"/>
      <c r="P737" s="307"/>
      <c r="Q737" s="307"/>
      <c r="R737" s="307"/>
      <c r="S737" s="307"/>
      <c r="T737" s="307"/>
      <c r="U737" s="303"/>
      <c r="V737" s="302" t="str">
        <f t="shared" si="28"/>
        <v/>
      </c>
    </row>
    <row r="738" spans="1:22">
      <c r="A738" s="26"/>
      <c r="B738" s="335"/>
      <c r="C738" s="278" t="str">
        <f>IFERROR(IF($B738="","",VLOOKUP($B738,名冊!$B$3:$E$640,2,0)),"")</f>
        <v/>
      </c>
      <c r="D738" s="278" t="str">
        <f>IFERROR(IF($B738="","",VLOOKUP($B738,名冊!$B$3:$E$640,3,0)),"")</f>
        <v/>
      </c>
      <c r="E738" s="206" t="str">
        <f>IFERROR(IF($B738="","",VLOOKUP($B738,名冊!$B$3:$E$640,4,0)),"")</f>
        <v/>
      </c>
      <c r="F738" s="180" t="str">
        <f>IF(E738="","",VLOOKUP(E738,資料!$B$4:$D$128,3,0))</f>
        <v/>
      </c>
      <c r="G738" s="180" t="str">
        <f>IF(F738="","",VLOOKUP(E738,資料!$B$4:$D$128,2,0))</f>
        <v/>
      </c>
      <c r="H738" s="14" t="str">
        <f>IFERROR(IF(B738="","",IF(VLOOKUP(B738,名冊!$B$3:$K$640,7,0)="","",VLOOKUP(B738,名冊!$B$3:$K$640,7,0))),"")</f>
        <v/>
      </c>
      <c r="I738" s="431" t="str">
        <f>IFERROR(IF(B738="","",VLOOKUP(B738,名冊!$B$3:$T$640,19,0)),"")</f>
        <v/>
      </c>
      <c r="J738" s="428">
        <f t="shared" ref="J738:J759" si="30">SUM(K738:U738)</f>
        <v>0</v>
      </c>
      <c r="K738" s="307"/>
      <c r="L738" s="307"/>
      <c r="M738" s="307"/>
      <c r="N738" s="307"/>
      <c r="O738" s="307"/>
      <c r="P738" s="307"/>
      <c r="Q738" s="307"/>
      <c r="R738" s="307"/>
      <c r="S738" s="307"/>
      <c r="T738" s="307"/>
      <c r="U738" s="303"/>
      <c r="V738" s="302" t="str">
        <f t="shared" si="28"/>
        <v/>
      </c>
    </row>
    <row r="739" spans="1:22">
      <c r="A739" s="26"/>
      <c r="B739" s="329"/>
      <c r="C739" s="278" t="str">
        <f>IFERROR(IF($B739="","",VLOOKUP($B739,名冊!$B$3:$E$640,2,0)),"")</f>
        <v/>
      </c>
      <c r="D739" s="278" t="str">
        <f>IFERROR(IF($B739="","",VLOOKUP($B739,名冊!$B$3:$E$640,3,0)),"")</f>
        <v/>
      </c>
      <c r="E739" s="206" t="str">
        <f>IFERROR(IF($B739="","",VLOOKUP($B739,名冊!$B$3:$E$640,4,0)),"")</f>
        <v/>
      </c>
      <c r="F739" s="180" t="str">
        <f>IF(E739="","",VLOOKUP(E739,資料!$B$4:$D$128,3,0))</f>
        <v/>
      </c>
      <c r="G739" s="180" t="str">
        <f>IF(F739="","",VLOOKUP(E739,資料!$B$4:$D$128,2,0))</f>
        <v/>
      </c>
      <c r="H739" s="14" t="str">
        <f>IFERROR(IF(B739="","",IF(VLOOKUP(B739,名冊!$B$3:$K$640,7,0)="","",VLOOKUP(B739,名冊!$B$3:$K$640,7,0))),"")</f>
        <v/>
      </c>
      <c r="I739" s="431" t="str">
        <f>IFERROR(IF(B739="","",VLOOKUP(B739,名冊!$B$3:$T$640,19,0)),"")</f>
        <v/>
      </c>
      <c r="J739" s="428">
        <f t="shared" si="30"/>
        <v>0</v>
      </c>
      <c r="K739" s="307"/>
      <c r="L739" s="307"/>
      <c r="M739" s="307"/>
      <c r="N739" s="307"/>
      <c r="O739" s="307"/>
      <c r="P739" s="307"/>
      <c r="Q739" s="307"/>
      <c r="R739" s="307"/>
      <c r="S739" s="307"/>
      <c r="T739" s="307"/>
      <c r="U739" s="303"/>
      <c r="V739" s="302" t="str">
        <f t="shared" si="28"/>
        <v/>
      </c>
    </row>
    <row r="740" spans="1:22">
      <c r="A740" s="26"/>
      <c r="B740" s="329"/>
      <c r="C740" s="278" t="str">
        <f>IFERROR(IF($B740="","",VLOOKUP($B740,名冊!$B$3:$E$640,2,0)),"")</f>
        <v/>
      </c>
      <c r="D740" s="278" t="str">
        <f>IFERROR(IF($B740="","",VLOOKUP($B740,名冊!$B$3:$E$640,3,0)),"")</f>
        <v/>
      </c>
      <c r="E740" s="206" t="str">
        <f>IFERROR(IF($B740="","",VLOOKUP($B740,名冊!$B$3:$E$640,4,0)),"")</f>
        <v/>
      </c>
      <c r="F740" s="180" t="str">
        <f>IF(E740="","",VLOOKUP(E740,資料!$B$4:$D$128,3,0))</f>
        <v/>
      </c>
      <c r="G740" s="180" t="str">
        <f>IF(F740="","",VLOOKUP(E740,資料!$B$4:$D$128,2,0))</f>
        <v/>
      </c>
      <c r="H740" s="14" t="str">
        <f>IFERROR(IF(B740="","",IF(VLOOKUP(B740,名冊!$B$3:$K$640,7,0)="","",VLOOKUP(B740,名冊!$B$3:$K$640,7,0))),"")</f>
        <v/>
      </c>
      <c r="I740" s="431" t="str">
        <f>IFERROR(IF(B740="","",VLOOKUP(B740,名冊!$B$3:$T$640,19,0)),"")</f>
        <v/>
      </c>
      <c r="J740" s="428">
        <f t="shared" si="30"/>
        <v>0</v>
      </c>
      <c r="K740" s="307"/>
      <c r="L740" s="307"/>
      <c r="M740" s="307"/>
      <c r="N740" s="307"/>
      <c r="O740" s="307"/>
      <c r="P740" s="307"/>
      <c r="Q740" s="307"/>
      <c r="R740" s="307"/>
      <c r="S740" s="307"/>
      <c r="T740" s="307"/>
      <c r="U740" s="303"/>
      <c r="V740" s="302" t="str">
        <f t="shared" si="28"/>
        <v/>
      </c>
    </row>
    <row r="741" spans="1:22">
      <c r="A741" s="26"/>
      <c r="B741" s="329"/>
      <c r="C741" s="278" t="str">
        <f>IFERROR(IF($B741="","",VLOOKUP($B741,名冊!$B$3:$E$640,2,0)),"")</f>
        <v/>
      </c>
      <c r="D741" s="278" t="str">
        <f>IFERROR(IF($B741="","",VLOOKUP($B741,名冊!$B$3:$E$640,3,0)),"")</f>
        <v/>
      </c>
      <c r="E741" s="206" t="str">
        <f>IFERROR(IF($B741="","",VLOOKUP($B741,名冊!$B$3:$E$640,4,0)),"")</f>
        <v/>
      </c>
      <c r="F741" s="180" t="str">
        <f>IF(E741="","",VLOOKUP(E741,資料!$B$4:$D$128,3,0))</f>
        <v/>
      </c>
      <c r="G741" s="180" t="str">
        <f>IF(F741="","",VLOOKUP(E741,資料!$B$4:$D$128,2,0))</f>
        <v/>
      </c>
      <c r="H741" s="14" t="str">
        <f>IFERROR(IF(B741="","",IF(VLOOKUP(B741,名冊!$B$3:$K$640,7,0)="","",VLOOKUP(B741,名冊!$B$3:$K$640,7,0))),"")</f>
        <v/>
      </c>
      <c r="I741" s="431" t="str">
        <f>IFERROR(IF(B741="","",VLOOKUP(B741,名冊!$B$3:$T$640,19,0)),"")</f>
        <v/>
      </c>
      <c r="J741" s="428">
        <f t="shared" si="30"/>
        <v>0</v>
      </c>
      <c r="K741" s="308"/>
      <c r="L741" s="308"/>
      <c r="M741" s="308"/>
      <c r="N741" s="308"/>
      <c r="O741" s="308"/>
      <c r="P741" s="308"/>
      <c r="Q741" s="308"/>
      <c r="R741" s="308"/>
      <c r="S741" s="308"/>
      <c r="T741" s="308"/>
      <c r="U741" s="306"/>
      <c r="V741" s="302" t="str">
        <f t="shared" si="28"/>
        <v/>
      </c>
    </row>
    <row r="742" spans="1:22">
      <c r="A742" s="26"/>
      <c r="B742" s="329"/>
      <c r="C742" s="278" t="str">
        <f>IFERROR(IF($B742="","",VLOOKUP($B742,名冊!$B$3:$E$640,2,0)),"")</f>
        <v/>
      </c>
      <c r="D742" s="278" t="str">
        <f>IFERROR(IF($B742="","",VLOOKUP($B742,名冊!$B$3:$E$640,3,0)),"")</f>
        <v/>
      </c>
      <c r="E742" s="206" t="str">
        <f>IFERROR(IF($B742="","",VLOOKUP($B742,名冊!$B$3:$E$640,4,0)),"")</f>
        <v/>
      </c>
      <c r="F742" s="180" t="str">
        <f>IF(E742="","",VLOOKUP(E742,資料!$B$4:$D$128,3,0))</f>
        <v/>
      </c>
      <c r="G742" s="180" t="str">
        <f>IF(F742="","",VLOOKUP(E742,資料!$B$4:$D$128,2,0))</f>
        <v/>
      </c>
      <c r="H742" s="14" t="str">
        <f>IFERROR(IF(B742="","",IF(VLOOKUP(B742,名冊!$B$3:$K$640,7,0)="","",VLOOKUP(B742,名冊!$B$3:$K$640,7,0))),"")</f>
        <v/>
      </c>
      <c r="I742" s="431" t="str">
        <f>IFERROR(IF(B742="","",VLOOKUP(B742,名冊!$B$3:$T$640,19,0)),"")</f>
        <v/>
      </c>
      <c r="J742" s="428">
        <f t="shared" si="30"/>
        <v>0</v>
      </c>
      <c r="K742" s="307"/>
      <c r="L742" s="307"/>
      <c r="M742" s="307"/>
      <c r="N742" s="307"/>
      <c r="O742" s="307"/>
      <c r="P742" s="307"/>
      <c r="Q742" s="307"/>
      <c r="R742" s="307"/>
      <c r="S742" s="307"/>
      <c r="T742" s="307"/>
      <c r="U742" s="303"/>
      <c r="V742" s="302" t="str">
        <f t="shared" si="28"/>
        <v/>
      </c>
    </row>
    <row r="743" spans="1:22">
      <c r="A743" s="26"/>
      <c r="B743" s="329"/>
      <c r="C743" s="278" t="str">
        <f>IFERROR(IF($B743="","",VLOOKUP($B743,名冊!$B$3:$E$640,2,0)),"")</f>
        <v/>
      </c>
      <c r="D743" s="278" t="str">
        <f>IFERROR(IF($B743="","",VLOOKUP($B743,名冊!$B$3:$E$640,3,0)),"")</f>
        <v/>
      </c>
      <c r="E743" s="206" t="str">
        <f>IFERROR(IF($B743="","",VLOOKUP($B743,名冊!$B$3:$E$640,4,0)),"")</f>
        <v/>
      </c>
      <c r="F743" s="180" t="str">
        <f>IF(E743="","",VLOOKUP(E743,資料!$B$4:$D$128,3,0))</f>
        <v/>
      </c>
      <c r="G743" s="180" t="str">
        <f>IF(F743="","",VLOOKUP(E743,資料!$B$4:$D$128,2,0))</f>
        <v/>
      </c>
      <c r="H743" s="14" t="str">
        <f>IFERROR(IF(B743="","",IF(VLOOKUP(B743,名冊!$B$3:$K$640,7,0)="","",VLOOKUP(B743,名冊!$B$3:$K$640,7,0))),"")</f>
        <v/>
      </c>
      <c r="I743" s="431" t="str">
        <f>IFERROR(IF(B743="","",VLOOKUP(B743,名冊!$B$3:$T$640,19,0)),"")</f>
        <v/>
      </c>
      <c r="J743" s="428">
        <f t="shared" si="30"/>
        <v>0</v>
      </c>
      <c r="K743" s="307"/>
      <c r="L743" s="307"/>
      <c r="M743" s="307"/>
      <c r="N743" s="307"/>
      <c r="O743" s="307"/>
      <c r="P743" s="307"/>
      <c r="Q743" s="307"/>
      <c r="R743" s="307"/>
      <c r="S743" s="307"/>
      <c r="T743" s="307"/>
      <c r="U743" s="303"/>
      <c r="V743" s="302" t="str">
        <f t="shared" si="28"/>
        <v/>
      </c>
    </row>
    <row r="744" spans="1:22">
      <c r="A744" s="26"/>
      <c r="B744" s="329"/>
      <c r="C744" s="278" t="str">
        <f>IFERROR(IF($B744="","",VLOOKUP($B744,名冊!$B$3:$E$640,2,0)),"")</f>
        <v/>
      </c>
      <c r="D744" s="278" t="str">
        <f>IFERROR(IF($B744="","",VLOOKUP($B744,名冊!$B$3:$E$640,3,0)),"")</f>
        <v/>
      </c>
      <c r="E744" s="206" t="str">
        <f>IFERROR(IF($B744="","",VLOOKUP($B744,名冊!$B$3:$E$640,4,0)),"")</f>
        <v/>
      </c>
      <c r="F744" s="180" t="str">
        <f>IF(E744="","",VLOOKUP(E744,資料!$B$4:$D$128,3,0))</f>
        <v/>
      </c>
      <c r="G744" s="180" t="str">
        <f>IF(F744="","",VLOOKUP(E744,資料!$B$4:$D$128,2,0))</f>
        <v/>
      </c>
      <c r="H744" s="14" t="str">
        <f>IFERROR(IF(B744="","",IF(VLOOKUP(B744,名冊!$B$3:$K$640,7,0)="","",VLOOKUP(B744,名冊!$B$3:$K$640,7,0))),"")</f>
        <v/>
      </c>
      <c r="I744" s="431" t="str">
        <f>IFERROR(IF(B744="","",VLOOKUP(B744,名冊!$B$3:$T$640,19,0)),"")</f>
        <v/>
      </c>
      <c r="J744" s="428">
        <f t="shared" si="30"/>
        <v>0</v>
      </c>
      <c r="K744" s="307"/>
      <c r="L744" s="307"/>
      <c r="M744" s="307"/>
      <c r="N744" s="307"/>
      <c r="O744" s="307"/>
      <c r="P744" s="307"/>
      <c r="Q744" s="307"/>
      <c r="R744" s="307"/>
      <c r="S744" s="307"/>
      <c r="T744" s="307"/>
      <c r="U744" s="303"/>
      <c r="V744" s="302" t="str">
        <f t="shared" si="28"/>
        <v/>
      </c>
    </row>
    <row r="745" spans="1:22">
      <c r="A745" s="26"/>
      <c r="B745" s="329"/>
      <c r="C745" s="278" t="str">
        <f>IFERROR(IF($B745="","",VLOOKUP($B745,名冊!$B$3:$E$640,2,0)),"")</f>
        <v/>
      </c>
      <c r="D745" s="278" t="str">
        <f>IFERROR(IF($B745="","",VLOOKUP($B745,名冊!$B$3:$E$640,3,0)),"")</f>
        <v/>
      </c>
      <c r="E745" s="206" t="str">
        <f>IFERROR(IF($B745="","",VLOOKUP($B745,名冊!$B$3:$E$640,4,0)),"")</f>
        <v/>
      </c>
      <c r="F745" s="180" t="str">
        <f>IF(E745="","",VLOOKUP(E745,資料!$B$4:$D$128,3,0))</f>
        <v/>
      </c>
      <c r="G745" s="180" t="str">
        <f>IF(F745="","",VLOOKUP(E745,資料!$B$4:$D$128,2,0))</f>
        <v/>
      </c>
      <c r="H745" s="14" t="str">
        <f>IFERROR(IF(B745="","",IF(VLOOKUP(B745,名冊!$B$3:$K$640,7,0)="","",VLOOKUP(B745,名冊!$B$3:$K$640,7,0))),"")</f>
        <v/>
      </c>
      <c r="I745" s="431" t="str">
        <f>IFERROR(IF(B745="","",VLOOKUP(B745,名冊!$B$3:$T$640,19,0)),"")</f>
        <v/>
      </c>
      <c r="J745" s="428">
        <f t="shared" si="30"/>
        <v>0</v>
      </c>
      <c r="K745" s="308"/>
      <c r="L745" s="308"/>
      <c r="M745" s="308"/>
      <c r="N745" s="308"/>
      <c r="O745" s="308"/>
      <c r="P745" s="308"/>
      <c r="Q745" s="308"/>
      <c r="R745" s="308"/>
      <c r="S745" s="308"/>
      <c r="T745" s="308"/>
      <c r="U745" s="306"/>
      <c r="V745" s="302" t="str">
        <f t="shared" si="28"/>
        <v/>
      </c>
    </row>
    <row r="746" spans="1:22">
      <c r="A746" s="26"/>
      <c r="B746" s="23"/>
      <c r="C746" s="278" t="str">
        <f>IFERROR(IF($B746="","",VLOOKUP($B746,名冊!$B$3:$E$640,2,0)),"")</f>
        <v/>
      </c>
      <c r="D746" s="278" t="str">
        <f>IFERROR(IF($B746="","",VLOOKUP($B746,名冊!$B$3:$E$640,3,0)),"")</f>
        <v/>
      </c>
      <c r="E746" s="206" t="str">
        <f>IFERROR(IF($B746="","",VLOOKUP($B746,名冊!$B$3:$E$640,4,0)),"")</f>
        <v/>
      </c>
      <c r="F746" s="180" t="str">
        <f>IF(E746="","",VLOOKUP(E746,資料!$B$4:$D$128,3,0))</f>
        <v/>
      </c>
      <c r="G746" s="180" t="str">
        <f>IF(F746="","",VLOOKUP(E746,資料!$B$4:$D$128,2,0))</f>
        <v/>
      </c>
      <c r="H746" s="14" t="str">
        <f>IFERROR(IF(B746="","",IF(VLOOKUP(B746,名冊!$B$3:$K$640,7,0)="","",VLOOKUP(B746,名冊!$B$3:$K$640,7,0))),"")</f>
        <v/>
      </c>
      <c r="I746" s="431" t="str">
        <f>IFERROR(IF(B746="","",VLOOKUP(B746,名冊!$B$3:$T$640,19,0)),"")</f>
        <v/>
      </c>
      <c r="J746" s="428">
        <f t="shared" si="30"/>
        <v>0</v>
      </c>
      <c r="K746" s="307"/>
      <c r="L746" s="307"/>
      <c r="M746" s="307"/>
      <c r="N746" s="307"/>
      <c r="O746" s="307"/>
      <c r="P746" s="307"/>
      <c r="Q746" s="307"/>
      <c r="R746" s="307"/>
      <c r="S746" s="307"/>
      <c r="T746" s="307"/>
      <c r="U746" s="303"/>
      <c r="V746" s="302" t="str">
        <f t="shared" si="28"/>
        <v/>
      </c>
    </row>
    <row r="747" spans="1:22">
      <c r="A747" s="26"/>
      <c r="B747" s="329"/>
      <c r="C747" s="278" t="str">
        <f>IFERROR(IF($B747="","",VLOOKUP($B747,名冊!$B$3:$E$640,2,0)),"")</f>
        <v/>
      </c>
      <c r="D747" s="278" t="str">
        <f>IFERROR(IF($B747="","",VLOOKUP($B747,名冊!$B$3:$E$640,3,0)),"")</f>
        <v/>
      </c>
      <c r="E747" s="206" t="str">
        <f>IFERROR(IF($B747="","",VLOOKUP($B747,名冊!$B$3:$E$640,4,0)),"")</f>
        <v/>
      </c>
      <c r="F747" s="180" t="str">
        <f>IF(E747="","",VLOOKUP(E747,資料!$B$4:$D$128,3,0))</f>
        <v/>
      </c>
      <c r="G747" s="180" t="str">
        <f>IF(F747="","",VLOOKUP(E747,資料!$B$4:$D$128,2,0))</f>
        <v/>
      </c>
      <c r="H747" s="14" t="str">
        <f>IFERROR(IF(B747="","",IF(VLOOKUP(B747,名冊!$B$3:$K$640,7,0)="","",VLOOKUP(B747,名冊!$B$3:$K$640,7,0))),"")</f>
        <v/>
      </c>
      <c r="I747" s="431" t="str">
        <f>IFERROR(IF(B747="","",VLOOKUP(B747,名冊!$B$3:$T$640,19,0)),"")</f>
        <v/>
      </c>
      <c r="J747" s="428">
        <f t="shared" si="30"/>
        <v>0</v>
      </c>
      <c r="K747" s="307"/>
      <c r="L747" s="307"/>
      <c r="M747" s="307"/>
      <c r="N747" s="307"/>
      <c r="O747" s="307"/>
      <c r="P747" s="307"/>
      <c r="Q747" s="307"/>
      <c r="R747" s="307"/>
      <c r="S747" s="307"/>
      <c r="T747" s="307"/>
      <c r="U747" s="303"/>
      <c r="V747" s="302" t="str">
        <f t="shared" si="28"/>
        <v/>
      </c>
    </row>
    <row r="748" spans="1:22">
      <c r="A748" s="26"/>
      <c r="B748" s="329"/>
      <c r="C748" s="278" t="str">
        <f>IFERROR(IF($B748="","",VLOOKUP($B748,名冊!$B$3:$E$640,2,0)),"")</f>
        <v/>
      </c>
      <c r="D748" s="278" t="str">
        <f>IFERROR(IF($B748="","",VLOOKUP($B748,名冊!$B$3:$E$640,3,0)),"")</f>
        <v/>
      </c>
      <c r="E748" s="206" t="str">
        <f>IFERROR(IF($B748="","",VLOOKUP($B748,名冊!$B$3:$E$640,4,0)),"")</f>
        <v/>
      </c>
      <c r="F748" s="180" t="str">
        <f>IF(E748="","",VLOOKUP(E748,資料!$B$4:$D$128,3,0))</f>
        <v/>
      </c>
      <c r="G748" s="180" t="str">
        <f>IF(F748="","",VLOOKUP(E748,資料!$B$4:$D$128,2,0))</f>
        <v/>
      </c>
      <c r="H748" s="14" t="str">
        <f>IFERROR(IF(B748="","",IF(VLOOKUP(B748,名冊!$B$3:$K$640,7,0)="","",VLOOKUP(B748,名冊!$B$3:$K$640,7,0))),"")</f>
        <v/>
      </c>
      <c r="I748" s="431" t="str">
        <f>IFERROR(IF(B748="","",VLOOKUP(B748,名冊!$B$3:$T$640,19,0)),"")</f>
        <v/>
      </c>
      <c r="J748" s="428">
        <f t="shared" si="30"/>
        <v>0</v>
      </c>
      <c r="K748" s="307"/>
      <c r="L748" s="307"/>
      <c r="M748" s="307"/>
      <c r="N748" s="307"/>
      <c r="O748" s="307"/>
      <c r="P748" s="307"/>
      <c r="Q748" s="307"/>
      <c r="R748" s="307"/>
      <c r="S748" s="307"/>
      <c r="T748" s="307"/>
      <c r="U748" s="303"/>
      <c r="V748" s="302" t="str">
        <f t="shared" si="28"/>
        <v/>
      </c>
    </row>
    <row r="749" spans="1:22">
      <c r="A749" s="26"/>
      <c r="B749" s="329"/>
      <c r="C749" s="278" t="str">
        <f>IFERROR(IF($B749="","",VLOOKUP($B749,名冊!$B$3:$E$640,2,0)),"")</f>
        <v/>
      </c>
      <c r="D749" s="278" t="str">
        <f>IFERROR(IF($B749="","",VLOOKUP($B749,名冊!$B$3:$E$640,3,0)),"")</f>
        <v/>
      </c>
      <c r="E749" s="206" t="str">
        <f>IFERROR(IF($B749="","",VLOOKUP($B749,名冊!$B$3:$E$640,4,0)),"")</f>
        <v/>
      </c>
      <c r="F749" s="180" t="str">
        <f>IF(E749="","",VLOOKUP(E749,資料!$B$4:$D$128,3,0))</f>
        <v/>
      </c>
      <c r="G749" s="180" t="str">
        <f>IF(F749="","",VLOOKUP(E749,資料!$B$4:$D$128,2,0))</f>
        <v/>
      </c>
      <c r="H749" s="14" t="str">
        <f>IFERROR(IF(B749="","",IF(VLOOKUP(B749,名冊!$B$3:$K$640,7,0)="","",VLOOKUP(B749,名冊!$B$3:$K$640,7,0))),"")</f>
        <v/>
      </c>
      <c r="I749" s="431" t="str">
        <f>IFERROR(IF(B749="","",VLOOKUP(B749,名冊!$B$3:$T$640,19,0)),"")</f>
        <v/>
      </c>
      <c r="J749" s="428">
        <f t="shared" si="30"/>
        <v>0</v>
      </c>
      <c r="K749" s="308"/>
      <c r="L749" s="308"/>
      <c r="M749" s="308"/>
      <c r="N749" s="308"/>
      <c r="O749" s="308"/>
      <c r="P749" s="308"/>
      <c r="Q749" s="308"/>
      <c r="R749" s="308"/>
      <c r="S749" s="308"/>
      <c r="T749" s="308"/>
      <c r="U749" s="306"/>
      <c r="V749" s="302" t="str">
        <f t="shared" si="28"/>
        <v/>
      </c>
    </row>
    <row r="750" spans="1:22">
      <c r="A750" s="26"/>
      <c r="B750" s="329"/>
      <c r="C750" s="278" t="str">
        <f>IFERROR(IF($B750="","",VLOOKUP($B750,名冊!$B$3:$E$640,2,0)),"")</f>
        <v/>
      </c>
      <c r="D750" s="278" t="str">
        <f>IFERROR(IF($B750="","",VLOOKUP($B750,名冊!$B$3:$E$640,3,0)),"")</f>
        <v/>
      </c>
      <c r="E750" s="206" t="str">
        <f>IFERROR(IF($B750="","",VLOOKUP($B750,名冊!$B$3:$E$640,4,0)),"")</f>
        <v/>
      </c>
      <c r="F750" s="180" t="str">
        <f>IF(E750="","",VLOOKUP(E750,資料!$B$4:$D$128,3,0))</f>
        <v/>
      </c>
      <c r="G750" s="180" t="str">
        <f>IF(F750="","",VLOOKUP(E750,資料!$B$4:$D$128,2,0))</f>
        <v/>
      </c>
      <c r="H750" s="14" t="str">
        <f>IFERROR(IF(B750="","",IF(VLOOKUP(B750,名冊!$B$3:$K$640,7,0)="","",VLOOKUP(B750,名冊!$B$3:$K$640,7,0))),"")</f>
        <v/>
      </c>
      <c r="I750" s="431" t="str">
        <f>IFERROR(IF(B750="","",VLOOKUP(B750,名冊!$B$3:$T$640,19,0)),"")</f>
        <v/>
      </c>
      <c r="J750" s="428">
        <f t="shared" si="30"/>
        <v>0</v>
      </c>
      <c r="K750" s="307"/>
      <c r="L750" s="307"/>
      <c r="M750" s="307"/>
      <c r="N750" s="307"/>
      <c r="O750" s="307"/>
      <c r="P750" s="307"/>
      <c r="Q750" s="307"/>
      <c r="R750" s="307"/>
      <c r="S750" s="307"/>
      <c r="T750" s="307"/>
      <c r="U750" s="303"/>
      <c r="V750" s="302" t="str">
        <f t="shared" si="28"/>
        <v/>
      </c>
    </row>
    <row r="751" spans="1:22">
      <c r="A751" s="26"/>
      <c r="B751" s="329"/>
      <c r="C751" s="278" t="str">
        <f>IFERROR(IF($B751="","",VLOOKUP($B751,名冊!$B$3:$E$640,2,0)),"")</f>
        <v/>
      </c>
      <c r="D751" s="278" t="str">
        <f>IFERROR(IF($B751="","",VLOOKUP($B751,名冊!$B$3:$E$640,3,0)),"")</f>
        <v/>
      </c>
      <c r="E751" s="206" t="str">
        <f>IFERROR(IF($B751="","",VLOOKUP($B751,名冊!$B$3:$E$640,4,0)),"")</f>
        <v/>
      </c>
      <c r="F751" s="180" t="str">
        <f>IF(E751="","",VLOOKUP(E751,資料!$B$4:$D$128,3,0))</f>
        <v/>
      </c>
      <c r="G751" s="180" t="str">
        <f>IF(F751="","",VLOOKUP(E751,資料!$B$4:$D$128,2,0))</f>
        <v/>
      </c>
      <c r="H751" s="14" t="str">
        <f>IFERROR(IF(B751="","",IF(VLOOKUP(B751,名冊!$B$3:$K$640,7,0)="","",VLOOKUP(B751,名冊!$B$3:$K$640,7,0))),"")</f>
        <v/>
      </c>
      <c r="I751" s="431" t="str">
        <f>IFERROR(IF(B751="","",VLOOKUP(B751,名冊!$B$3:$T$640,19,0)),"")</f>
        <v/>
      </c>
      <c r="J751" s="428">
        <f t="shared" si="30"/>
        <v>0</v>
      </c>
      <c r="K751" s="307"/>
      <c r="L751" s="307"/>
      <c r="M751" s="307"/>
      <c r="N751" s="307"/>
      <c r="O751" s="307"/>
      <c r="P751" s="307"/>
      <c r="Q751" s="307"/>
      <c r="R751" s="307"/>
      <c r="S751" s="307"/>
      <c r="T751" s="307"/>
      <c r="U751" s="303"/>
      <c r="V751" s="302" t="str">
        <f t="shared" si="28"/>
        <v/>
      </c>
    </row>
    <row r="752" spans="1:22">
      <c r="A752" s="26"/>
      <c r="B752" s="329"/>
      <c r="C752" s="278" t="str">
        <f>IFERROR(IF($B752="","",VLOOKUP($B752,名冊!$B$3:$E$640,2,0)),"")</f>
        <v/>
      </c>
      <c r="D752" s="278" t="str">
        <f>IFERROR(IF($B752="","",VLOOKUP($B752,名冊!$B$3:$E$640,3,0)),"")</f>
        <v/>
      </c>
      <c r="E752" s="206" t="str">
        <f>IFERROR(IF($B752="","",VLOOKUP($B752,名冊!$B$3:$E$640,4,0)),"")</f>
        <v/>
      </c>
      <c r="F752" s="180" t="str">
        <f>IF(E752="","",VLOOKUP(E752,資料!$B$4:$D$128,3,0))</f>
        <v/>
      </c>
      <c r="G752" s="180" t="str">
        <f>IF(F752="","",VLOOKUP(E752,資料!$B$4:$D$128,2,0))</f>
        <v/>
      </c>
      <c r="H752" s="14" t="str">
        <f>IFERROR(IF(B752="","",IF(VLOOKUP(B752,名冊!$B$3:$K$640,7,0)="","",VLOOKUP(B752,名冊!$B$3:$K$640,7,0))),"")</f>
        <v/>
      </c>
      <c r="I752" s="431" t="str">
        <f>IFERROR(IF(B752="","",VLOOKUP(B752,名冊!$B$3:$T$640,19,0)),"")</f>
        <v/>
      </c>
      <c r="J752" s="428">
        <f t="shared" si="30"/>
        <v>0</v>
      </c>
      <c r="K752" s="307"/>
      <c r="L752" s="307"/>
      <c r="M752" s="307"/>
      <c r="N752" s="307"/>
      <c r="O752" s="307"/>
      <c r="P752" s="307"/>
      <c r="Q752" s="307"/>
      <c r="R752" s="307"/>
      <c r="S752" s="307"/>
      <c r="T752" s="307"/>
      <c r="U752" s="303"/>
      <c r="V752" s="302" t="str">
        <f t="shared" si="28"/>
        <v/>
      </c>
    </row>
    <row r="753" spans="1:22">
      <c r="A753" s="26"/>
      <c r="B753" s="329"/>
      <c r="C753" s="278" t="str">
        <f>IFERROR(IF($B753="","",VLOOKUP($B753,名冊!$B$3:$E$640,2,0)),"")</f>
        <v/>
      </c>
      <c r="D753" s="278" t="str">
        <f>IFERROR(IF($B753="","",VLOOKUP($B753,名冊!$B$3:$E$640,3,0)),"")</f>
        <v/>
      </c>
      <c r="E753" s="206" t="str">
        <f>IFERROR(IF($B753="","",VLOOKUP($B753,名冊!$B$3:$E$640,4,0)),"")</f>
        <v/>
      </c>
      <c r="F753" s="180" t="str">
        <f>IF(E753="","",VLOOKUP(E753,資料!$B$4:$D$128,3,0))</f>
        <v/>
      </c>
      <c r="G753" s="180" t="str">
        <f>IF(F753="","",VLOOKUP(E753,資料!$B$4:$D$128,2,0))</f>
        <v/>
      </c>
      <c r="H753" s="14" t="str">
        <f>IFERROR(IF(B753="","",IF(VLOOKUP(B753,名冊!$B$3:$K$640,7,0)="","",VLOOKUP(B753,名冊!$B$3:$K$640,7,0))),"")</f>
        <v/>
      </c>
      <c r="I753" s="431" t="str">
        <f>IFERROR(IF(B753="","",VLOOKUP(B753,名冊!$B$3:$T$640,19,0)),"")</f>
        <v/>
      </c>
      <c r="J753" s="428">
        <f t="shared" si="30"/>
        <v>0</v>
      </c>
      <c r="K753" s="308"/>
      <c r="L753" s="308"/>
      <c r="M753" s="308"/>
      <c r="N753" s="308"/>
      <c r="O753" s="308"/>
      <c r="P753" s="308"/>
      <c r="Q753" s="308"/>
      <c r="R753" s="308"/>
      <c r="S753" s="308"/>
      <c r="T753" s="308"/>
      <c r="U753" s="306"/>
      <c r="V753" s="302" t="str">
        <f t="shared" si="28"/>
        <v/>
      </c>
    </row>
    <row r="754" spans="1:22">
      <c r="A754" s="26"/>
      <c r="B754" s="329"/>
      <c r="C754" s="278" t="str">
        <f>IFERROR(IF($B754="","",VLOOKUP($B754,名冊!$B$3:$E$640,2,0)),"")</f>
        <v/>
      </c>
      <c r="D754" s="278" t="str">
        <f>IFERROR(IF($B754="","",VLOOKUP($B754,名冊!$B$3:$E$640,3,0)),"")</f>
        <v/>
      </c>
      <c r="E754" s="206" t="str">
        <f>IFERROR(IF($B754="","",VLOOKUP($B754,名冊!$B$3:$E$640,4,0)),"")</f>
        <v/>
      </c>
      <c r="F754" s="180" t="str">
        <f>IF(E754="","",VLOOKUP(E754,資料!$B$4:$D$128,3,0))</f>
        <v/>
      </c>
      <c r="G754" s="180" t="str">
        <f>IF(F754="","",VLOOKUP(E754,資料!$B$4:$D$128,2,0))</f>
        <v/>
      </c>
      <c r="H754" s="14" t="str">
        <f>IFERROR(IF(B754="","",IF(VLOOKUP(B754,名冊!$B$3:$K$640,7,0)="","",VLOOKUP(B754,名冊!$B$3:$K$640,7,0))),"")</f>
        <v/>
      </c>
      <c r="I754" s="431" t="str">
        <f>IFERROR(IF(B754="","",VLOOKUP(B754,名冊!$B$3:$T$640,19,0)),"")</f>
        <v/>
      </c>
      <c r="J754" s="428">
        <f t="shared" si="30"/>
        <v>0</v>
      </c>
      <c r="K754" s="307"/>
      <c r="L754" s="307"/>
      <c r="M754" s="307"/>
      <c r="N754" s="307"/>
      <c r="O754" s="307"/>
      <c r="P754" s="307"/>
      <c r="Q754" s="307"/>
      <c r="R754" s="307"/>
      <c r="S754" s="307"/>
      <c r="T754" s="307"/>
      <c r="U754" s="303"/>
      <c r="V754" s="302" t="str">
        <f t="shared" si="28"/>
        <v/>
      </c>
    </row>
    <row r="755" spans="1:22">
      <c r="A755" s="26"/>
      <c r="B755" s="329"/>
      <c r="C755" s="278" t="str">
        <f>IFERROR(IF($B755="","",VLOOKUP($B755,名冊!$B$3:$E$640,2,0)),"")</f>
        <v/>
      </c>
      <c r="D755" s="278" t="str">
        <f>IFERROR(IF($B755="","",VLOOKUP($B755,名冊!$B$3:$E$640,3,0)),"")</f>
        <v/>
      </c>
      <c r="E755" s="206" t="str">
        <f>IFERROR(IF($B755="","",VLOOKUP($B755,名冊!$B$3:$E$640,4,0)),"")</f>
        <v/>
      </c>
      <c r="F755" s="180" t="str">
        <f>IF(E755="","",VLOOKUP(E755,資料!$B$4:$D$128,3,0))</f>
        <v/>
      </c>
      <c r="G755" s="180" t="str">
        <f>IF(F755="","",VLOOKUP(E755,資料!$B$4:$D$128,2,0))</f>
        <v/>
      </c>
      <c r="H755" s="14" t="str">
        <f>IFERROR(IF(B755="","",IF(VLOOKUP(B755,名冊!$B$3:$K$640,7,0)="","",VLOOKUP(B755,名冊!$B$3:$K$640,7,0))),"")</f>
        <v/>
      </c>
      <c r="I755" s="431" t="str">
        <f>IFERROR(IF(B755="","",VLOOKUP(B755,名冊!$B$3:$T$640,19,0)),"")</f>
        <v/>
      </c>
      <c r="J755" s="428">
        <f t="shared" si="30"/>
        <v>0</v>
      </c>
      <c r="K755" s="307"/>
      <c r="L755" s="307"/>
      <c r="M755" s="307"/>
      <c r="N755" s="307"/>
      <c r="O755" s="307"/>
      <c r="P755" s="307"/>
      <c r="Q755" s="307"/>
      <c r="R755" s="307"/>
      <c r="S755" s="307"/>
      <c r="T755" s="307"/>
      <c r="U755" s="303"/>
      <c r="V755" s="302" t="str">
        <f t="shared" si="28"/>
        <v/>
      </c>
    </row>
    <row r="756" spans="1:22">
      <c r="A756" s="26"/>
      <c r="B756" s="329"/>
      <c r="C756" s="278" t="str">
        <f>IFERROR(IF($B756="","",VLOOKUP($B756,名冊!$B$3:$E$640,2,0)),"")</f>
        <v/>
      </c>
      <c r="D756" s="278" t="str">
        <f>IFERROR(IF($B756="","",VLOOKUP($B756,名冊!$B$3:$E$640,3,0)),"")</f>
        <v/>
      </c>
      <c r="E756" s="206" t="str">
        <f>IFERROR(IF($B756="","",VLOOKUP($B756,名冊!$B$3:$E$640,4,0)),"")</f>
        <v/>
      </c>
      <c r="F756" s="180" t="str">
        <f>IF(E756="","",VLOOKUP(E756,資料!$B$4:$D$128,3,0))</f>
        <v/>
      </c>
      <c r="G756" s="180" t="str">
        <f>IF(F756="","",VLOOKUP(E756,資料!$B$4:$D$128,2,0))</f>
        <v/>
      </c>
      <c r="H756" s="14" t="str">
        <f>IFERROR(IF(B756="","",IF(VLOOKUP(B756,名冊!$B$3:$K$640,7,0)="","",VLOOKUP(B756,名冊!$B$3:$K$640,7,0))),"")</f>
        <v/>
      </c>
      <c r="I756" s="431" t="str">
        <f>IFERROR(IF(B756="","",VLOOKUP(B756,名冊!$B$3:$T$640,19,0)),"")</f>
        <v/>
      </c>
      <c r="J756" s="428">
        <f t="shared" si="30"/>
        <v>0</v>
      </c>
      <c r="K756" s="307"/>
      <c r="L756" s="307"/>
      <c r="M756" s="307"/>
      <c r="N756" s="307"/>
      <c r="O756" s="307"/>
      <c r="P756" s="307"/>
      <c r="Q756" s="307"/>
      <c r="R756" s="307"/>
      <c r="S756" s="307"/>
      <c r="T756" s="307"/>
      <c r="U756" s="303"/>
      <c r="V756" s="302" t="str">
        <f t="shared" si="28"/>
        <v/>
      </c>
    </row>
    <row r="757" spans="1:22">
      <c r="A757" s="26"/>
      <c r="B757" s="329"/>
      <c r="C757" s="278" t="str">
        <f>IFERROR(IF($B757="","",VLOOKUP($B757,名冊!$B$3:$E$640,2,0)),"")</f>
        <v/>
      </c>
      <c r="D757" s="278" t="str">
        <f>IFERROR(IF($B757="","",VLOOKUP($B757,名冊!$B$3:$E$640,3,0)),"")</f>
        <v/>
      </c>
      <c r="E757" s="206" t="str">
        <f>IFERROR(IF($B757="","",VLOOKUP($B757,名冊!$B$3:$E$640,4,0)),"")</f>
        <v/>
      </c>
      <c r="F757" s="180" t="str">
        <f>IF(E757="","",VLOOKUP(E757,資料!$B$4:$D$128,3,0))</f>
        <v/>
      </c>
      <c r="G757" s="180" t="str">
        <f>IF(F757="","",VLOOKUP(E757,資料!$B$4:$D$128,2,0))</f>
        <v/>
      </c>
      <c r="H757" s="14" t="str">
        <f>IFERROR(IF(B757="","",IF(VLOOKUP(B757,名冊!$B$3:$K$640,7,0)="","",VLOOKUP(B757,名冊!$B$3:$K$640,7,0))),"")</f>
        <v/>
      </c>
      <c r="I757" s="431" t="str">
        <f>IFERROR(IF(B757="","",VLOOKUP(B757,名冊!$B$3:$T$640,19,0)),"")</f>
        <v/>
      </c>
      <c r="J757" s="428">
        <f t="shared" si="30"/>
        <v>0</v>
      </c>
      <c r="K757" s="308"/>
      <c r="L757" s="308"/>
      <c r="M757" s="308"/>
      <c r="N757" s="308"/>
      <c r="O757" s="308"/>
      <c r="P757" s="308"/>
      <c r="Q757" s="308"/>
      <c r="R757" s="308"/>
      <c r="S757" s="308"/>
      <c r="T757" s="308"/>
      <c r="U757" s="306"/>
      <c r="V757" s="302" t="str">
        <f t="shared" si="28"/>
        <v/>
      </c>
    </row>
    <row r="758" spans="1:22">
      <c r="A758" s="26"/>
      <c r="B758" s="329"/>
      <c r="C758" s="278" t="str">
        <f>IFERROR(IF($B758="","",VLOOKUP($B758,名冊!$B$3:$E$640,2,0)),"")</f>
        <v/>
      </c>
      <c r="D758" s="278" t="str">
        <f>IFERROR(IF($B758="","",VLOOKUP($B758,名冊!$B$3:$E$640,3,0)),"")</f>
        <v/>
      </c>
      <c r="E758" s="206" t="str">
        <f>IFERROR(IF($B758="","",VLOOKUP($B758,名冊!$B$3:$E$640,4,0)),"")</f>
        <v/>
      </c>
      <c r="F758" s="180" t="str">
        <f>IF(E758="","",VLOOKUP(E758,資料!$B$4:$D$128,3,0))</f>
        <v/>
      </c>
      <c r="G758" s="180" t="str">
        <f>IF(F758="","",VLOOKUP(E758,資料!$B$4:$D$128,2,0))</f>
        <v/>
      </c>
      <c r="H758" s="14" t="str">
        <f>IFERROR(IF(B758="","",IF(VLOOKUP(B758,名冊!$B$3:$K$640,7,0)="","",VLOOKUP(B758,名冊!$B$3:$K$640,7,0))),"")</f>
        <v/>
      </c>
      <c r="I758" s="431" t="str">
        <f>IFERROR(IF(B758="","",VLOOKUP(B758,名冊!$B$3:$T$640,19,0)),"")</f>
        <v/>
      </c>
      <c r="J758" s="428">
        <f t="shared" si="30"/>
        <v>0</v>
      </c>
      <c r="K758" s="307"/>
      <c r="L758" s="307"/>
      <c r="M758" s="307"/>
      <c r="N758" s="307"/>
      <c r="O758" s="307"/>
      <c r="P758" s="307"/>
      <c r="Q758" s="307"/>
      <c r="R758" s="307"/>
      <c r="S758" s="307"/>
      <c r="T758" s="307"/>
      <c r="U758" s="303"/>
      <c r="V758" s="302" t="str">
        <f t="shared" si="28"/>
        <v/>
      </c>
    </row>
    <row r="759" spans="1:22">
      <c r="A759" s="26"/>
      <c r="B759" s="329"/>
      <c r="C759" s="278" t="str">
        <f>IFERROR(IF($B759="","",VLOOKUP($B759,名冊!$B$3:$E$640,2,0)),"")</f>
        <v/>
      </c>
      <c r="D759" s="278" t="str">
        <f>IFERROR(IF($B759="","",VLOOKUP($B759,名冊!$B$3:$E$640,3,0)),"")</f>
        <v/>
      </c>
      <c r="E759" s="206" t="str">
        <f>IFERROR(IF($B759="","",VLOOKUP($B759,名冊!$B$3:$E$640,4,0)),"")</f>
        <v/>
      </c>
      <c r="F759" s="180" t="str">
        <f>IF(E759="","",VLOOKUP(E759,資料!$B$4:$D$128,3,0))</f>
        <v/>
      </c>
      <c r="G759" s="180" t="str">
        <f>IF(F759="","",VLOOKUP(E759,資料!$B$4:$D$128,2,0))</f>
        <v/>
      </c>
      <c r="H759" s="14" t="str">
        <f>IFERROR(IF(B759="","",IF(VLOOKUP(B759,名冊!$B$3:$K$640,7,0)="","",VLOOKUP(B759,名冊!$B$3:$K$640,7,0))),"")</f>
        <v/>
      </c>
      <c r="I759" s="431" t="str">
        <f>IFERROR(IF(B759="","",VLOOKUP(B759,名冊!$B$3:$T$640,19,0)),"")</f>
        <v/>
      </c>
      <c r="J759" s="428">
        <f t="shared" si="30"/>
        <v>0</v>
      </c>
      <c r="K759" s="307"/>
      <c r="L759" s="307"/>
      <c r="M759" s="307"/>
      <c r="N759" s="307"/>
      <c r="O759" s="307"/>
      <c r="P759" s="307"/>
      <c r="Q759" s="307"/>
      <c r="R759" s="307"/>
      <c r="S759" s="307"/>
      <c r="T759" s="307"/>
      <c r="U759" s="303"/>
      <c r="V759" s="302" t="str">
        <f t="shared" si="28"/>
        <v/>
      </c>
    </row>
    <row r="760" spans="1:22">
      <c r="A760" s="26"/>
      <c r="B760" s="329"/>
      <c r="C760" s="278" t="str">
        <f>IFERROR(IF($B760="","",VLOOKUP($B760,名冊!$B$3:$E$640,2,0)),"")</f>
        <v/>
      </c>
      <c r="D760" s="278" t="str">
        <f>IFERROR(IF($B760="","",VLOOKUP($B760,名冊!$B$3:$E$640,3,0)),"")</f>
        <v/>
      </c>
      <c r="E760" s="206" t="str">
        <f>IFERROR(IF($B760="","",VLOOKUP($B760,名冊!$B$3:$E$640,4,0)),"")</f>
        <v/>
      </c>
      <c r="F760" s="180" t="str">
        <f>IF(E760="","",VLOOKUP(E760,資料!$B$4:$D$128,3,0))</f>
        <v/>
      </c>
      <c r="G760" s="180" t="str">
        <f>IF(F760="","",VLOOKUP(E760,資料!$B$4:$D$128,2,0))</f>
        <v/>
      </c>
      <c r="H760" s="14" t="str">
        <f>IFERROR(IF(B760="","",IF(VLOOKUP(B760,名冊!$B$3:$K$640,7,0)="","",VLOOKUP(B760,名冊!$B$3:$K$640,7,0))),"")</f>
        <v/>
      </c>
      <c r="I760" s="431" t="str">
        <f>IFERROR(IF(B760="","",VLOOKUP(B760,名冊!$B$3:$T$640,19,0)),"")</f>
        <v/>
      </c>
      <c r="J760" s="428">
        <f t="shared" si="26"/>
        <v>0</v>
      </c>
      <c r="K760" s="307"/>
      <c r="L760" s="307"/>
      <c r="M760" s="307"/>
      <c r="N760" s="307"/>
      <c r="O760" s="307"/>
      <c r="P760" s="307"/>
      <c r="Q760" s="307"/>
      <c r="R760" s="307"/>
      <c r="S760" s="307"/>
      <c r="T760" s="307"/>
      <c r="U760" s="303"/>
      <c r="V760" s="302" t="str">
        <f t="shared" si="28"/>
        <v/>
      </c>
    </row>
    <row r="761" spans="1:22">
      <c r="A761" s="26"/>
      <c r="B761" s="329"/>
      <c r="C761" s="278" t="str">
        <f>IFERROR(IF($B761="","",VLOOKUP($B761,名冊!$B$3:$E$640,2,0)),"")</f>
        <v/>
      </c>
      <c r="D761" s="278" t="str">
        <f>IFERROR(IF($B761="","",VLOOKUP($B761,名冊!$B$3:$E$640,3,0)),"")</f>
        <v/>
      </c>
      <c r="E761" s="206" t="str">
        <f>IFERROR(IF($B761="","",VLOOKUP($B761,名冊!$B$3:$E$640,4,0)),"")</f>
        <v/>
      </c>
      <c r="F761" s="180" t="str">
        <f>IF(E761="","",VLOOKUP(E761,資料!$B$4:$D$128,3,0))</f>
        <v/>
      </c>
      <c r="G761" s="180" t="str">
        <f>IF(F761="","",VLOOKUP(E761,資料!$B$4:$D$128,2,0))</f>
        <v/>
      </c>
      <c r="H761" s="14" t="str">
        <f>IFERROR(IF(B761="","",IF(VLOOKUP(B761,名冊!$B$3:$K$640,7,0)="","",VLOOKUP(B761,名冊!$B$3:$K$640,7,0))),"")</f>
        <v/>
      </c>
      <c r="I761" s="431" t="str">
        <f>IFERROR(IF(B761="","",VLOOKUP(B761,名冊!$B$3:$T$640,19,0)),"")</f>
        <v/>
      </c>
      <c r="J761" s="428">
        <f t="shared" si="26"/>
        <v>0</v>
      </c>
      <c r="K761" s="307"/>
      <c r="L761" s="307"/>
      <c r="M761" s="307"/>
      <c r="N761" s="307"/>
      <c r="O761" s="307"/>
      <c r="P761" s="307"/>
      <c r="Q761" s="307"/>
      <c r="R761" s="307"/>
      <c r="S761" s="307"/>
      <c r="T761" s="307"/>
      <c r="U761" s="303"/>
      <c r="V761" s="302" t="str">
        <f t="shared" si="28"/>
        <v/>
      </c>
    </row>
    <row r="762" spans="1:22">
      <c r="A762" s="26"/>
      <c r="B762" s="329"/>
      <c r="C762" s="278" t="str">
        <f>IFERROR(IF($B762="","",VLOOKUP($B762,名冊!$B$3:$E$640,2,0)),"")</f>
        <v/>
      </c>
      <c r="D762" s="278" t="str">
        <f>IFERROR(IF($B762="","",VLOOKUP($B762,名冊!$B$3:$E$640,3,0)),"")</f>
        <v/>
      </c>
      <c r="E762" s="206" t="str">
        <f>IFERROR(IF($B762="","",VLOOKUP($B762,名冊!$B$3:$E$640,4,0)),"")</f>
        <v/>
      </c>
      <c r="F762" s="180" t="str">
        <f>IF(E762="","",VLOOKUP(E762,資料!$B$4:$D$128,3,0))</f>
        <v/>
      </c>
      <c r="G762" s="180" t="str">
        <f>IF(F762="","",VLOOKUP(E762,資料!$B$4:$D$128,2,0))</f>
        <v/>
      </c>
      <c r="H762" s="14" t="str">
        <f>IFERROR(IF(B762="","",IF(VLOOKUP(B762,名冊!$B$3:$K$640,7,0)="","",VLOOKUP(B762,名冊!$B$3:$K$640,7,0))),"")</f>
        <v/>
      </c>
      <c r="I762" s="431" t="str">
        <f>IFERROR(IF(B762="","",VLOOKUP(B762,名冊!$B$3:$T$640,19,0)),"")</f>
        <v/>
      </c>
      <c r="J762" s="428">
        <f t="shared" si="26"/>
        <v>0</v>
      </c>
      <c r="K762" s="307"/>
      <c r="L762" s="307"/>
      <c r="M762" s="307"/>
      <c r="N762" s="307"/>
      <c r="O762" s="307"/>
      <c r="P762" s="307"/>
      <c r="Q762" s="307"/>
      <c r="R762" s="307"/>
      <c r="S762" s="307"/>
      <c r="T762" s="307"/>
      <c r="U762" s="303"/>
      <c r="V762" s="302" t="str">
        <f t="shared" si="28"/>
        <v/>
      </c>
    </row>
    <row r="763" spans="1:22">
      <c r="A763" s="26"/>
      <c r="B763" s="443"/>
      <c r="C763" s="278" t="str">
        <f>IFERROR(IF($B763="","",VLOOKUP($B763,名冊!$B$3:$E$640,2,0)),"")</f>
        <v/>
      </c>
      <c r="D763" s="278" t="str">
        <f>IFERROR(IF($B763="","",VLOOKUP($B763,名冊!$B$3:$E$640,3,0)),"")</f>
        <v/>
      </c>
      <c r="E763" s="206" t="str">
        <f>IFERROR(IF($B763="","",VLOOKUP($B763,名冊!$B$3:$E$640,4,0)),"")</f>
        <v/>
      </c>
      <c r="F763" s="180" t="str">
        <f>IF(E763="","",VLOOKUP(E763,資料!$B$4:$D$128,3,0))</f>
        <v/>
      </c>
      <c r="G763" s="180" t="str">
        <f>IF(F763="","",VLOOKUP(E763,資料!$B$4:$D$128,2,0))</f>
        <v/>
      </c>
      <c r="H763" s="14" t="str">
        <f>IFERROR(IF(B763="","",IF(VLOOKUP(B763,名冊!$B$3:$K$640,7,0)="","",VLOOKUP(B763,名冊!$B$3:$K$640,7,0))),"")</f>
        <v/>
      </c>
      <c r="I763" s="431" t="str">
        <f>IFERROR(IF(B763="","",VLOOKUP(B763,名冊!$B$3:$T$640,19,0)),"")</f>
        <v/>
      </c>
      <c r="J763" s="428">
        <f t="shared" si="26"/>
        <v>0</v>
      </c>
      <c r="K763" s="308"/>
      <c r="L763" s="308"/>
      <c r="M763" s="308"/>
      <c r="N763" s="308"/>
      <c r="O763" s="308"/>
      <c r="P763" s="308"/>
      <c r="Q763" s="308"/>
      <c r="R763" s="308"/>
      <c r="S763" s="308"/>
      <c r="T763" s="308"/>
      <c r="U763" s="306"/>
      <c r="V763" s="302" t="str">
        <f t="shared" si="28"/>
        <v/>
      </c>
    </row>
    <row r="764" spans="1:22">
      <c r="A764" s="26"/>
      <c r="B764" s="329"/>
      <c r="C764" s="278" t="str">
        <f>IFERROR(IF($B764="","",VLOOKUP($B764,名冊!$B$3:$E$640,2,0)),"")</f>
        <v/>
      </c>
      <c r="D764" s="278" t="str">
        <f>IFERROR(IF($B764="","",VLOOKUP($B764,名冊!$B$3:$E$640,3,0)),"")</f>
        <v/>
      </c>
      <c r="E764" s="206" t="str">
        <f>IFERROR(IF($B764="","",VLOOKUP($B764,名冊!$B$3:$E$640,4,0)),"")</f>
        <v/>
      </c>
      <c r="F764" s="180" t="str">
        <f>IF(E764="","",VLOOKUP(E764,資料!$B$4:$D$128,3,0))</f>
        <v/>
      </c>
      <c r="G764" s="180" t="str">
        <f>IF(F764="","",VLOOKUP(E764,資料!$B$4:$D$128,2,0))</f>
        <v/>
      </c>
      <c r="H764" s="14" t="str">
        <f>IFERROR(IF(B764="","",IF(VLOOKUP(B764,名冊!$B$3:$K$640,7,0)="","",VLOOKUP(B764,名冊!$B$3:$K$640,7,0))),"")</f>
        <v/>
      </c>
      <c r="I764" s="431" t="str">
        <f>IFERROR(IF(B764="","",VLOOKUP(B764,名冊!$B$3:$T$640,19,0)),"")</f>
        <v/>
      </c>
      <c r="J764" s="428">
        <f t="shared" si="26"/>
        <v>0</v>
      </c>
      <c r="K764" s="307"/>
      <c r="L764" s="307"/>
      <c r="M764" s="307"/>
      <c r="N764" s="307"/>
      <c r="O764" s="307"/>
      <c r="P764" s="307"/>
      <c r="Q764" s="307"/>
      <c r="R764" s="307"/>
      <c r="S764" s="307"/>
      <c r="T764" s="307"/>
      <c r="U764" s="303"/>
      <c r="V764" s="302" t="str">
        <f t="shared" si="28"/>
        <v/>
      </c>
    </row>
    <row r="765" spans="1:22">
      <c r="A765" s="26"/>
      <c r="B765" s="329"/>
      <c r="C765" s="278" t="str">
        <f>IFERROR(IF($B765="","",VLOOKUP($B765,名冊!$B$3:$E$640,2,0)),"")</f>
        <v/>
      </c>
      <c r="D765" s="278" t="str">
        <f>IFERROR(IF($B765="","",VLOOKUP($B765,名冊!$B$3:$E$640,3,0)),"")</f>
        <v/>
      </c>
      <c r="E765" s="206" t="str">
        <f>IFERROR(IF($B765="","",VLOOKUP($B765,名冊!$B$3:$E$640,4,0)),"")</f>
        <v/>
      </c>
      <c r="F765" s="180" t="str">
        <f>IF(E765="","",VLOOKUP(E765,資料!$B$4:$D$128,3,0))</f>
        <v/>
      </c>
      <c r="G765" s="180" t="str">
        <f>IF(F765="","",VLOOKUP(E765,資料!$B$4:$D$128,2,0))</f>
        <v/>
      </c>
      <c r="H765" s="14" t="str">
        <f>IFERROR(IF(B765="","",IF(VLOOKUP(B765,名冊!$B$3:$K$640,7,0)="","",VLOOKUP(B765,名冊!$B$3:$K$640,7,0))),"")</f>
        <v/>
      </c>
      <c r="I765" s="431" t="str">
        <f>IFERROR(IF(B765="","",VLOOKUP(B765,名冊!$B$3:$T$640,19,0)),"")</f>
        <v/>
      </c>
      <c r="J765" s="428">
        <f t="shared" si="26"/>
        <v>0</v>
      </c>
      <c r="K765" s="307"/>
      <c r="L765" s="307"/>
      <c r="M765" s="307"/>
      <c r="N765" s="307"/>
      <c r="O765" s="307"/>
      <c r="P765" s="307"/>
      <c r="Q765" s="307"/>
      <c r="R765" s="307"/>
      <c r="S765" s="307"/>
      <c r="T765" s="307"/>
      <c r="U765" s="303"/>
      <c r="V765" s="302" t="str">
        <f t="shared" si="28"/>
        <v/>
      </c>
    </row>
    <row r="766" spans="1:22">
      <c r="A766" s="26"/>
      <c r="B766" s="329"/>
      <c r="C766" s="278" t="str">
        <f>IFERROR(IF($B766="","",VLOOKUP($B766,名冊!$B$3:$E$640,2,0)),"")</f>
        <v/>
      </c>
      <c r="D766" s="278" t="str">
        <f>IFERROR(IF($B766="","",VLOOKUP($B766,名冊!$B$3:$E$640,3,0)),"")</f>
        <v/>
      </c>
      <c r="E766" s="206" t="str">
        <f>IFERROR(IF($B766="","",VLOOKUP($B766,名冊!$B$3:$E$640,4,0)),"")</f>
        <v/>
      </c>
      <c r="F766" s="180" t="str">
        <f>IF(E766="","",VLOOKUP(E766,資料!$B$4:$D$128,3,0))</f>
        <v/>
      </c>
      <c r="G766" s="180" t="str">
        <f>IF(F766="","",VLOOKUP(E766,資料!$B$4:$D$128,2,0))</f>
        <v/>
      </c>
      <c r="H766" s="14" t="str">
        <f>IFERROR(IF(B766="","",IF(VLOOKUP(B766,名冊!$B$3:$K$640,7,0)="","",VLOOKUP(B766,名冊!$B$3:$K$640,7,0))),"")</f>
        <v/>
      </c>
      <c r="I766" s="431" t="str">
        <f>IFERROR(IF(B766="","",VLOOKUP(B766,名冊!$B$3:$T$640,19,0)),"")</f>
        <v/>
      </c>
      <c r="J766" s="428">
        <f t="shared" si="26"/>
        <v>0</v>
      </c>
      <c r="K766" s="307"/>
      <c r="L766" s="307"/>
      <c r="M766" s="307"/>
      <c r="N766" s="307"/>
      <c r="O766" s="307"/>
      <c r="P766" s="307"/>
      <c r="Q766" s="307"/>
      <c r="R766" s="307"/>
      <c r="S766" s="307"/>
      <c r="T766" s="307"/>
      <c r="U766" s="303"/>
      <c r="V766" s="302" t="str">
        <f t="shared" si="28"/>
        <v/>
      </c>
    </row>
    <row r="767" spans="1:22">
      <c r="A767" s="26"/>
      <c r="B767" s="329"/>
      <c r="C767" s="278" t="str">
        <f>IFERROR(IF($B767="","",VLOOKUP($B767,名冊!$B$3:$E$640,2,0)),"")</f>
        <v/>
      </c>
      <c r="D767" s="278" t="str">
        <f>IFERROR(IF($B767="","",VLOOKUP($B767,名冊!$B$3:$E$640,3,0)),"")</f>
        <v/>
      </c>
      <c r="E767" s="206" t="str">
        <f>IFERROR(IF($B767="","",VLOOKUP($B767,名冊!$B$3:$E$640,4,0)),"")</f>
        <v/>
      </c>
      <c r="F767" s="180" t="str">
        <f>IF(E767="","",VLOOKUP(E767,資料!$B$4:$D$128,3,0))</f>
        <v/>
      </c>
      <c r="G767" s="180" t="str">
        <f>IF(F767="","",VLOOKUP(E767,資料!$B$4:$D$128,2,0))</f>
        <v/>
      </c>
      <c r="H767" s="14" t="str">
        <f>IFERROR(IF(B767="","",IF(VLOOKUP(B767,名冊!$B$3:$K$640,7,0)="","",VLOOKUP(B767,名冊!$B$3:$K$640,7,0))),"")</f>
        <v/>
      </c>
      <c r="I767" s="431" t="str">
        <f>IFERROR(IF(B767="","",VLOOKUP(B767,名冊!$B$3:$T$640,19,0)),"")</f>
        <v/>
      </c>
      <c r="J767" s="428">
        <f t="shared" si="26"/>
        <v>0</v>
      </c>
      <c r="K767" s="308"/>
      <c r="L767" s="308"/>
      <c r="M767" s="308"/>
      <c r="N767" s="308"/>
      <c r="O767" s="308"/>
      <c r="P767" s="308"/>
      <c r="Q767" s="308"/>
      <c r="R767" s="308"/>
      <c r="S767" s="308"/>
      <c r="T767" s="308"/>
      <c r="U767" s="306"/>
      <c r="V767" s="302" t="str">
        <f t="shared" si="28"/>
        <v/>
      </c>
    </row>
    <row r="768" spans="1:22">
      <c r="A768" s="26"/>
      <c r="B768" s="329"/>
      <c r="C768" s="278" t="str">
        <f>IFERROR(IF($B768="","",VLOOKUP($B768,名冊!$B$3:$E$640,2,0)),"")</f>
        <v/>
      </c>
      <c r="D768" s="278" t="str">
        <f>IFERROR(IF($B768="","",VLOOKUP($B768,名冊!$B$3:$E$640,3,0)),"")</f>
        <v/>
      </c>
      <c r="E768" s="206" t="str">
        <f>IFERROR(IF($B768="","",VLOOKUP($B768,名冊!$B$3:$E$640,4,0)),"")</f>
        <v/>
      </c>
      <c r="F768" s="180" t="str">
        <f>IF(E768="","",VLOOKUP(E768,資料!$B$4:$D$128,3,0))</f>
        <v/>
      </c>
      <c r="G768" s="180" t="str">
        <f>IF(F768="","",VLOOKUP(E768,資料!$B$4:$D$128,2,0))</f>
        <v/>
      </c>
      <c r="H768" s="14" t="str">
        <f>IFERROR(IF(B768="","",IF(VLOOKUP(B768,名冊!$B$3:$K$640,7,0)="","",VLOOKUP(B768,名冊!$B$3:$K$640,7,0))),"")</f>
        <v/>
      </c>
      <c r="I768" s="431" t="str">
        <f>IFERROR(IF(B768="","",VLOOKUP(B768,名冊!$B$3:$T$640,19,0)),"")</f>
        <v/>
      </c>
      <c r="J768" s="428">
        <f t="shared" si="26"/>
        <v>0</v>
      </c>
      <c r="K768" s="307"/>
      <c r="L768" s="307"/>
      <c r="M768" s="307"/>
      <c r="N768" s="307"/>
      <c r="O768" s="307"/>
      <c r="P768" s="307"/>
      <c r="Q768" s="307"/>
      <c r="R768" s="307"/>
      <c r="S768" s="307"/>
      <c r="T768" s="307"/>
      <c r="U768" s="303"/>
      <c r="V768" s="302" t="str">
        <f t="shared" si="28"/>
        <v/>
      </c>
    </row>
    <row r="769" spans="1:22">
      <c r="A769" s="26"/>
      <c r="B769" s="329"/>
      <c r="C769" s="278" t="str">
        <f>IFERROR(IF($B769="","",VLOOKUP($B769,名冊!$B$3:$E$640,2,0)),"")</f>
        <v/>
      </c>
      <c r="D769" s="278" t="str">
        <f>IFERROR(IF($B769="","",VLOOKUP($B769,名冊!$B$3:$E$640,3,0)),"")</f>
        <v/>
      </c>
      <c r="E769" s="206" t="str">
        <f>IFERROR(IF($B769="","",VLOOKUP($B769,名冊!$B$3:$E$640,4,0)),"")</f>
        <v/>
      </c>
      <c r="F769" s="180" t="str">
        <f>IF(E769="","",VLOOKUP(E769,資料!$B$4:$D$128,3,0))</f>
        <v/>
      </c>
      <c r="G769" s="180" t="str">
        <f>IF(F769="","",VLOOKUP(E769,資料!$B$4:$D$128,2,0))</f>
        <v/>
      </c>
      <c r="H769" s="14" t="str">
        <f>IFERROR(IF(B769="","",IF(VLOOKUP(B769,名冊!$B$3:$K$640,7,0)="","",VLOOKUP(B769,名冊!$B$3:$K$640,7,0))),"")</f>
        <v/>
      </c>
      <c r="I769" s="431" t="str">
        <f>IFERROR(IF(B769="","",VLOOKUP(B769,名冊!$B$3:$T$640,19,0)),"")</f>
        <v/>
      </c>
      <c r="J769" s="428">
        <f t="shared" si="26"/>
        <v>0</v>
      </c>
      <c r="K769" s="307"/>
      <c r="L769" s="307"/>
      <c r="M769" s="307"/>
      <c r="N769" s="307"/>
      <c r="O769" s="307"/>
      <c r="P769" s="307"/>
      <c r="Q769" s="307"/>
      <c r="R769" s="307"/>
      <c r="S769" s="307"/>
      <c r="T769" s="307"/>
      <c r="U769" s="303"/>
      <c r="V769" s="302" t="str">
        <f t="shared" si="28"/>
        <v/>
      </c>
    </row>
    <row r="770" spans="1:22">
      <c r="A770" s="26"/>
      <c r="B770" s="329"/>
      <c r="C770" s="278" t="str">
        <f>IFERROR(IF($B770="","",VLOOKUP($B770,名冊!$B$3:$E$640,2,0)),"")</f>
        <v/>
      </c>
      <c r="D770" s="278" t="str">
        <f>IFERROR(IF($B770="","",VLOOKUP($B770,名冊!$B$3:$E$640,3,0)),"")</f>
        <v/>
      </c>
      <c r="E770" s="206" t="str">
        <f>IFERROR(IF($B770="","",VLOOKUP($B770,名冊!$B$3:$E$640,4,0)),"")</f>
        <v/>
      </c>
      <c r="F770" s="180" t="str">
        <f>IF(E770="","",VLOOKUP(E770,資料!$B$4:$D$128,3,0))</f>
        <v/>
      </c>
      <c r="G770" s="180" t="str">
        <f>IF(F770="","",VLOOKUP(E770,資料!$B$4:$D$128,2,0))</f>
        <v/>
      </c>
      <c r="H770" s="14" t="str">
        <f>IFERROR(IF(B770="","",IF(VLOOKUP(B770,名冊!$B$3:$K$640,7,0)="","",VLOOKUP(B770,名冊!$B$3:$K$640,7,0))),"")</f>
        <v/>
      </c>
      <c r="I770" s="431" t="str">
        <f>IFERROR(IF(B770="","",VLOOKUP(B770,名冊!$B$3:$T$640,19,0)),"")</f>
        <v/>
      </c>
      <c r="J770" s="428">
        <f t="shared" si="26"/>
        <v>0</v>
      </c>
      <c r="K770" s="307"/>
      <c r="L770" s="307"/>
      <c r="M770" s="307"/>
      <c r="N770" s="307"/>
      <c r="O770" s="307"/>
      <c r="P770" s="307"/>
      <c r="Q770" s="307"/>
      <c r="R770" s="307"/>
      <c r="S770" s="307"/>
      <c r="T770" s="307"/>
      <c r="U770" s="303"/>
      <c r="V770" s="302" t="str">
        <f t="shared" si="28"/>
        <v/>
      </c>
    </row>
    <row r="771" spans="1:22">
      <c r="A771" s="26"/>
      <c r="B771" s="23"/>
      <c r="C771" s="278" t="str">
        <f>IFERROR(IF($B771="","",VLOOKUP($B771,名冊!$B$3:$E$640,2,0)),"")</f>
        <v/>
      </c>
      <c r="D771" s="278" t="str">
        <f>IFERROR(IF($B771="","",VLOOKUP($B771,名冊!$B$3:$E$640,3,0)),"")</f>
        <v/>
      </c>
      <c r="E771" s="206" t="str">
        <f>IFERROR(IF($B771="","",VLOOKUP($B771,名冊!$B$3:$E$640,4,0)),"")</f>
        <v/>
      </c>
      <c r="F771" s="180" t="str">
        <f>IF(E771="","",VLOOKUP(E771,資料!$B$4:$D$128,3,0))</f>
        <v/>
      </c>
      <c r="G771" s="180" t="str">
        <f>IF(F771="","",VLOOKUP(E771,資料!$B$4:$D$128,2,0))</f>
        <v/>
      </c>
      <c r="H771" s="14" t="str">
        <f>IFERROR(IF(B771="","",IF(VLOOKUP(B771,名冊!$B$3:$K$640,7,0)="","",VLOOKUP(B771,名冊!$B$3:$K$640,7,0))),"")</f>
        <v/>
      </c>
      <c r="I771" s="431" t="str">
        <f>IFERROR(IF(B771="","",VLOOKUP(B771,名冊!$B$3:$T$640,19,0)),"")</f>
        <v/>
      </c>
      <c r="J771" s="428">
        <f t="shared" si="26"/>
        <v>0</v>
      </c>
      <c r="K771" s="308"/>
      <c r="L771" s="308"/>
      <c r="M771" s="308"/>
      <c r="N771" s="308"/>
      <c r="O771" s="308"/>
      <c r="P771" s="308"/>
      <c r="Q771" s="308"/>
      <c r="R771" s="308"/>
      <c r="S771" s="308"/>
      <c r="T771" s="308"/>
      <c r="U771" s="306"/>
      <c r="V771" s="302" t="str">
        <f t="shared" si="28"/>
        <v/>
      </c>
    </row>
    <row r="772" spans="1:22">
      <c r="A772" s="26"/>
      <c r="B772" s="23"/>
      <c r="C772" s="278" t="str">
        <f>IFERROR(IF($B772="","",VLOOKUP($B772,名冊!$B$3:$E$640,2,0)),"")</f>
        <v/>
      </c>
      <c r="D772" s="278" t="str">
        <f>IFERROR(IF($B772="","",VLOOKUP($B772,名冊!$B$3:$E$640,3,0)),"")</f>
        <v/>
      </c>
      <c r="E772" s="206" t="str">
        <f>IFERROR(IF($B772="","",VLOOKUP($B772,名冊!$B$3:$E$640,4,0)),"")</f>
        <v/>
      </c>
      <c r="F772" s="180" t="str">
        <f>IF(E772="","",VLOOKUP(E772,資料!$B$4:$D$128,3,0))</f>
        <v/>
      </c>
      <c r="G772" s="180" t="str">
        <f>IF(F772="","",VLOOKUP(E772,資料!$B$4:$D$128,2,0))</f>
        <v/>
      </c>
      <c r="H772" s="14" t="str">
        <f>IFERROR(IF(B772="","",IF(VLOOKUP(B772,名冊!$B$3:$K$640,7,0)="","",VLOOKUP(B772,名冊!$B$3:$K$640,7,0))),"")</f>
        <v/>
      </c>
      <c r="I772" s="431" t="str">
        <f>IFERROR(IF(B772="","",VLOOKUP(B772,名冊!$B$3:$T$640,19,0)),"")</f>
        <v/>
      </c>
      <c r="J772" s="428">
        <f t="shared" ref="J772:J838" si="31">SUM(K772:U772)</f>
        <v>0</v>
      </c>
      <c r="K772" s="307"/>
      <c r="L772" s="307"/>
      <c r="M772" s="307"/>
      <c r="N772" s="307"/>
      <c r="O772" s="307"/>
      <c r="P772" s="307"/>
      <c r="Q772" s="307"/>
      <c r="R772" s="307"/>
      <c r="S772" s="307"/>
      <c r="T772" s="307"/>
      <c r="U772" s="303"/>
      <c r="V772" s="302" t="str">
        <f t="shared" si="28"/>
        <v/>
      </c>
    </row>
    <row r="773" spans="1:22">
      <c r="A773" s="26"/>
      <c r="B773" s="329"/>
      <c r="C773" s="278" t="str">
        <f>IFERROR(IF($B773="","",VLOOKUP($B773,名冊!$B$3:$E$640,2,0)),"")</f>
        <v/>
      </c>
      <c r="D773" s="278" t="str">
        <f>IFERROR(IF($B773="","",VLOOKUP($B773,名冊!$B$3:$E$640,3,0)),"")</f>
        <v/>
      </c>
      <c r="E773" s="206" t="str">
        <f>IFERROR(IF($B773="","",VLOOKUP($B773,名冊!$B$3:$E$640,4,0)),"")</f>
        <v/>
      </c>
      <c r="F773" s="180" t="str">
        <f>IF(E773="","",VLOOKUP(E773,資料!$B$4:$D$128,3,0))</f>
        <v/>
      </c>
      <c r="G773" s="180" t="str">
        <f>IF(F773="","",VLOOKUP(E773,資料!$B$4:$D$128,2,0))</f>
        <v/>
      </c>
      <c r="H773" s="14" t="str">
        <f>IFERROR(IF(B773="","",IF(VLOOKUP(B773,名冊!$B$3:$K$640,7,0)="","",VLOOKUP(B773,名冊!$B$3:$K$640,7,0))),"")</f>
        <v/>
      </c>
      <c r="I773" s="431" t="str">
        <f>IFERROR(IF(B773="","",VLOOKUP(B773,名冊!$B$3:$T$640,19,0)),"")</f>
        <v/>
      </c>
      <c r="J773" s="428">
        <f t="shared" si="31"/>
        <v>0</v>
      </c>
      <c r="K773" s="307"/>
      <c r="L773" s="307"/>
      <c r="M773" s="307"/>
      <c r="N773" s="307"/>
      <c r="O773" s="307"/>
      <c r="P773" s="307"/>
      <c r="Q773" s="307"/>
      <c r="R773" s="307"/>
      <c r="S773" s="307"/>
      <c r="T773" s="307"/>
      <c r="U773" s="303"/>
      <c r="V773" s="302" t="str">
        <f t="shared" ref="V773:V836" si="32">IFERROR(IF(J773=0,"",IF(J773-I773=0,"",J773-I773)),"")</f>
        <v/>
      </c>
    </row>
    <row r="774" spans="1:22">
      <c r="A774" s="26"/>
      <c r="B774" s="329"/>
      <c r="C774" s="278" t="str">
        <f>IFERROR(IF($B774="","",VLOOKUP($B774,名冊!$B$3:$E$640,2,0)),"")</f>
        <v/>
      </c>
      <c r="D774" s="278" t="str">
        <f>IFERROR(IF($B774="","",VLOOKUP($B774,名冊!$B$3:$E$640,3,0)),"")</f>
        <v/>
      </c>
      <c r="E774" s="206" t="str">
        <f>IFERROR(IF($B774="","",VLOOKUP($B774,名冊!$B$3:$E$640,4,0)),"")</f>
        <v/>
      </c>
      <c r="F774" s="180" t="str">
        <f>IF(E774="","",VLOOKUP(E774,資料!$B$4:$D$128,3,0))</f>
        <v/>
      </c>
      <c r="G774" s="180" t="str">
        <f>IF(F774="","",VLOOKUP(E774,資料!$B$4:$D$128,2,0))</f>
        <v/>
      </c>
      <c r="H774" s="14" t="str">
        <f>IFERROR(IF(B774="","",IF(VLOOKUP(B774,名冊!$B$3:$K$640,7,0)="","",VLOOKUP(B774,名冊!$B$3:$K$640,7,0))),"")</f>
        <v/>
      </c>
      <c r="I774" s="431" t="str">
        <f>IFERROR(IF(B774="","",VLOOKUP(B774,名冊!$B$3:$T$640,19,0)),"")</f>
        <v/>
      </c>
      <c r="J774" s="428">
        <f t="shared" si="31"/>
        <v>0</v>
      </c>
      <c r="K774" s="308"/>
      <c r="L774" s="308"/>
      <c r="M774" s="308"/>
      <c r="N774" s="308"/>
      <c r="O774" s="308"/>
      <c r="P774" s="308"/>
      <c r="Q774" s="308"/>
      <c r="R774" s="308"/>
      <c r="S774" s="308"/>
      <c r="T774" s="308"/>
      <c r="U774" s="306"/>
      <c r="V774" s="302" t="str">
        <f t="shared" si="32"/>
        <v/>
      </c>
    </row>
    <row r="775" spans="1:22">
      <c r="A775" s="26"/>
      <c r="B775" s="329"/>
      <c r="C775" s="278" t="str">
        <f>IFERROR(IF($B775="","",VLOOKUP($B775,名冊!$B$3:$E$640,2,0)),"")</f>
        <v/>
      </c>
      <c r="D775" s="278" t="str">
        <f>IFERROR(IF($B775="","",VLOOKUP($B775,名冊!$B$3:$E$640,3,0)),"")</f>
        <v/>
      </c>
      <c r="E775" s="206" t="str">
        <f>IFERROR(IF($B775="","",VLOOKUP($B775,名冊!$B$3:$E$640,4,0)),"")</f>
        <v/>
      </c>
      <c r="F775" s="180" t="str">
        <f>IF(E775="","",VLOOKUP(E775,資料!$B$4:$D$128,3,0))</f>
        <v/>
      </c>
      <c r="G775" s="180" t="str">
        <f>IF(F775="","",VLOOKUP(E775,資料!$B$4:$D$128,2,0))</f>
        <v/>
      </c>
      <c r="H775" s="14" t="str">
        <f>IFERROR(IF(B775="","",IF(VLOOKUP(B775,名冊!$B$3:$K$640,7,0)="","",VLOOKUP(B775,名冊!$B$3:$K$640,7,0))),"")</f>
        <v/>
      </c>
      <c r="I775" s="431" t="str">
        <f>IFERROR(IF(B775="","",VLOOKUP(B775,名冊!$B$3:$T$640,19,0)),"")</f>
        <v/>
      </c>
      <c r="J775" s="428">
        <f t="shared" si="31"/>
        <v>0</v>
      </c>
      <c r="K775" s="307"/>
      <c r="L775" s="307"/>
      <c r="M775" s="307"/>
      <c r="N775" s="307"/>
      <c r="O775" s="307"/>
      <c r="P775" s="307"/>
      <c r="Q775" s="307"/>
      <c r="R775" s="307"/>
      <c r="S775" s="307"/>
      <c r="T775" s="307"/>
      <c r="U775" s="303"/>
      <c r="V775" s="302" t="str">
        <f t="shared" si="32"/>
        <v/>
      </c>
    </row>
    <row r="776" spans="1:22">
      <c r="A776" s="26"/>
      <c r="B776" s="329"/>
      <c r="C776" s="278" t="str">
        <f>IFERROR(IF($B776="","",VLOOKUP($B776,名冊!$B$3:$E$640,2,0)),"")</f>
        <v/>
      </c>
      <c r="D776" s="278" t="str">
        <f>IFERROR(IF($B776="","",VLOOKUP($B776,名冊!$B$3:$E$640,3,0)),"")</f>
        <v/>
      </c>
      <c r="E776" s="206" t="str">
        <f>IFERROR(IF($B776="","",VLOOKUP($B776,名冊!$B$3:$E$640,4,0)),"")</f>
        <v/>
      </c>
      <c r="F776" s="180" t="str">
        <f>IF(E776="","",VLOOKUP(E776,資料!$B$4:$D$128,3,0))</f>
        <v/>
      </c>
      <c r="G776" s="180" t="str">
        <f>IF(F776="","",VLOOKUP(E776,資料!$B$4:$D$128,2,0))</f>
        <v/>
      </c>
      <c r="H776" s="14" t="str">
        <f>IFERROR(IF(B776="","",IF(VLOOKUP(B776,名冊!$B$3:$K$640,7,0)="","",VLOOKUP(B776,名冊!$B$3:$K$640,7,0))),"")</f>
        <v/>
      </c>
      <c r="I776" s="431" t="str">
        <f>IFERROR(IF(B776="","",VLOOKUP(B776,名冊!$B$3:$T$640,19,0)),"")</f>
        <v/>
      </c>
      <c r="J776" s="428">
        <f t="shared" si="31"/>
        <v>0</v>
      </c>
      <c r="K776" s="307"/>
      <c r="L776" s="307"/>
      <c r="M776" s="307"/>
      <c r="N776" s="307"/>
      <c r="O776" s="307"/>
      <c r="P776" s="307"/>
      <c r="Q776" s="307"/>
      <c r="R776" s="307"/>
      <c r="S776" s="307"/>
      <c r="T776" s="307"/>
      <c r="U776" s="303"/>
      <c r="V776" s="302" t="str">
        <f t="shared" si="32"/>
        <v/>
      </c>
    </row>
    <row r="777" spans="1:22">
      <c r="A777" s="26"/>
      <c r="B777" s="23"/>
      <c r="C777" s="278" t="str">
        <f>IFERROR(IF($B777="","",VLOOKUP($B777,名冊!$B$3:$E$640,2,0)),"")</f>
        <v/>
      </c>
      <c r="D777" s="278" t="str">
        <f>IFERROR(IF($B777="","",VLOOKUP($B777,名冊!$B$3:$E$640,3,0)),"")</f>
        <v/>
      </c>
      <c r="E777" s="206" t="str">
        <f>IFERROR(IF($B777="","",VLOOKUP($B777,名冊!$B$3:$E$640,4,0)),"")</f>
        <v/>
      </c>
      <c r="F777" s="180" t="str">
        <f>IF(E777="","",VLOOKUP(E777,資料!$B$4:$D$128,3,0))</f>
        <v/>
      </c>
      <c r="G777" s="180" t="str">
        <f>IF(F777="","",VLOOKUP(E777,資料!$B$4:$D$128,2,0))</f>
        <v/>
      </c>
      <c r="H777" s="14" t="str">
        <f>IFERROR(IF(B777="","",IF(VLOOKUP(B777,名冊!$B$3:$K$640,7,0)="","",VLOOKUP(B777,名冊!$B$3:$K$640,7,0))),"")</f>
        <v/>
      </c>
      <c r="I777" s="431" t="str">
        <f>IFERROR(IF(B777="","",VLOOKUP(B777,名冊!$B$3:$T$640,19,0)),"")</f>
        <v/>
      </c>
      <c r="J777" s="428">
        <f t="shared" si="31"/>
        <v>0</v>
      </c>
      <c r="K777" s="307"/>
      <c r="L777" s="307"/>
      <c r="M777" s="307"/>
      <c r="N777" s="307"/>
      <c r="O777" s="307"/>
      <c r="P777" s="307"/>
      <c r="Q777" s="307"/>
      <c r="R777" s="307"/>
      <c r="S777" s="307"/>
      <c r="T777" s="307"/>
      <c r="U777" s="303"/>
      <c r="V777" s="302" t="str">
        <f t="shared" si="32"/>
        <v/>
      </c>
    </row>
    <row r="778" spans="1:22">
      <c r="A778" s="26"/>
      <c r="B778" s="23"/>
      <c r="C778" s="278" t="str">
        <f>IFERROR(IF($B778="","",VLOOKUP($B778,名冊!$B$3:$E$640,2,0)),"")</f>
        <v/>
      </c>
      <c r="D778" s="278" t="str">
        <f>IFERROR(IF($B778="","",VLOOKUP($B778,名冊!$B$3:$E$640,3,0)),"")</f>
        <v/>
      </c>
      <c r="E778" s="206" t="str">
        <f>IFERROR(IF($B778="","",VLOOKUP($B778,名冊!$B$3:$E$640,4,0)),"")</f>
        <v/>
      </c>
      <c r="F778" s="180" t="str">
        <f>IF(E778="","",VLOOKUP(E778,資料!$B$4:$D$128,3,0))</f>
        <v/>
      </c>
      <c r="G778" s="180" t="str">
        <f>IF(F778="","",VLOOKUP(E778,資料!$B$4:$D$128,2,0))</f>
        <v/>
      </c>
      <c r="H778" s="14" t="str">
        <f>IFERROR(IF(B778="","",IF(VLOOKUP(B778,名冊!$B$3:$K$640,7,0)="","",VLOOKUP(B778,名冊!$B$3:$K$640,7,0))),"")</f>
        <v/>
      </c>
      <c r="I778" s="431" t="str">
        <f>IFERROR(IF(B778="","",VLOOKUP(B778,名冊!$B$3:$T$640,19,0)),"")</f>
        <v/>
      </c>
      <c r="J778" s="428">
        <f t="shared" ref="J778:J789" si="33">SUM(K778:U778)</f>
        <v>0</v>
      </c>
      <c r="K778" s="308"/>
      <c r="L778" s="308"/>
      <c r="M778" s="308"/>
      <c r="N778" s="308"/>
      <c r="O778" s="308"/>
      <c r="P778" s="308"/>
      <c r="Q778" s="308"/>
      <c r="R778" s="308"/>
      <c r="S778" s="308"/>
      <c r="T778" s="308"/>
      <c r="U778" s="306"/>
      <c r="V778" s="302" t="str">
        <f t="shared" si="32"/>
        <v/>
      </c>
    </row>
    <row r="779" spans="1:22">
      <c r="A779" s="26"/>
      <c r="B779" s="23"/>
      <c r="C779" s="278" t="str">
        <f>IFERROR(IF($B779="","",VLOOKUP($B779,名冊!$B$3:$E$640,2,0)),"")</f>
        <v/>
      </c>
      <c r="D779" s="278" t="str">
        <f>IFERROR(IF($B779="","",VLOOKUP($B779,名冊!$B$3:$E$640,3,0)),"")</f>
        <v/>
      </c>
      <c r="E779" s="206" t="str">
        <f>IFERROR(IF($B779="","",VLOOKUP($B779,名冊!$B$3:$E$640,4,0)),"")</f>
        <v/>
      </c>
      <c r="F779" s="180" t="str">
        <f>IF(E779="","",VLOOKUP(E779,資料!$B$4:$D$128,3,0))</f>
        <v/>
      </c>
      <c r="G779" s="180" t="str">
        <f>IF(F779="","",VLOOKUP(E779,資料!$B$4:$D$128,2,0))</f>
        <v/>
      </c>
      <c r="H779" s="14" t="str">
        <f>IFERROR(IF(B779="","",IF(VLOOKUP(B779,名冊!$B$3:$K$640,7,0)="","",VLOOKUP(B779,名冊!$B$3:$K$640,7,0))),"")</f>
        <v/>
      </c>
      <c r="I779" s="431" t="str">
        <f>IFERROR(IF(B779="","",VLOOKUP(B779,名冊!$B$3:$T$640,19,0)),"")</f>
        <v/>
      </c>
      <c r="J779" s="428">
        <f t="shared" si="33"/>
        <v>0</v>
      </c>
      <c r="K779" s="307"/>
      <c r="L779" s="307"/>
      <c r="M779" s="307"/>
      <c r="N779" s="307"/>
      <c r="O779" s="307"/>
      <c r="P779" s="307"/>
      <c r="Q779" s="307"/>
      <c r="R779" s="307"/>
      <c r="S779" s="307"/>
      <c r="T779" s="307"/>
      <c r="U779" s="303"/>
      <c r="V779" s="302" t="str">
        <f t="shared" si="32"/>
        <v/>
      </c>
    </row>
    <row r="780" spans="1:22">
      <c r="A780" s="26"/>
      <c r="B780" s="329"/>
      <c r="C780" s="278" t="str">
        <f>IFERROR(IF($B780="","",VLOOKUP($B780,名冊!$B$3:$E$640,2,0)),"")</f>
        <v/>
      </c>
      <c r="D780" s="278" t="str">
        <f>IFERROR(IF($B780="","",VLOOKUP($B780,名冊!$B$3:$E$640,3,0)),"")</f>
        <v/>
      </c>
      <c r="E780" s="206" t="str">
        <f>IFERROR(IF($B780="","",VLOOKUP($B780,名冊!$B$3:$E$640,4,0)),"")</f>
        <v/>
      </c>
      <c r="F780" s="180" t="str">
        <f>IF(E780="","",VLOOKUP(E780,資料!$B$4:$D$128,3,0))</f>
        <v/>
      </c>
      <c r="G780" s="180" t="str">
        <f>IF(F780="","",VLOOKUP(E780,資料!$B$4:$D$128,2,0))</f>
        <v/>
      </c>
      <c r="H780" s="14" t="str">
        <f>IFERROR(IF(B780="","",IF(VLOOKUP(B780,名冊!$B$3:$K$640,7,0)="","",VLOOKUP(B780,名冊!$B$3:$K$640,7,0))),"")</f>
        <v/>
      </c>
      <c r="I780" s="431" t="str">
        <f>IFERROR(IF(B780="","",VLOOKUP(B780,名冊!$B$3:$T$640,19,0)),"")</f>
        <v/>
      </c>
      <c r="J780" s="428">
        <f t="shared" si="33"/>
        <v>0</v>
      </c>
      <c r="K780" s="307"/>
      <c r="L780" s="307"/>
      <c r="M780" s="307"/>
      <c r="N780" s="307"/>
      <c r="O780" s="307"/>
      <c r="P780" s="307"/>
      <c r="Q780" s="307"/>
      <c r="R780" s="307"/>
      <c r="S780" s="307"/>
      <c r="T780" s="307"/>
      <c r="U780" s="303"/>
      <c r="V780" s="302" t="str">
        <f t="shared" si="32"/>
        <v/>
      </c>
    </row>
    <row r="781" spans="1:22">
      <c r="A781" s="26"/>
      <c r="B781" s="329"/>
      <c r="C781" s="278" t="str">
        <f>IFERROR(IF($B781="","",VLOOKUP($B781,名冊!$B$3:$E$640,2,0)),"")</f>
        <v/>
      </c>
      <c r="D781" s="278" t="str">
        <f>IFERROR(IF($B781="","",VLOOKUP($B781,名冊!$B$3:$E$640,3,0)),"")</f>
        <v/>
      </c>
      <c r="E781" s="206" t="str">
        <f>IFERROR(IF($B781="","",VLOOKUP($B781,名冊!$B$3:$E$640,4,0)),"")</f>
        <v/>
      </c>
      <c r="F781" s="180" t="str">
        <f>IF(E781="","",VLOOKUP(E781,資料!$B$4:$D$128,3,0))</f>
        <v/>
      </c>
      <c r="G781" s="180" t="str">
        <f>IF(F781="","",VLOOKUP(E781,資料!$B$4:$D$128,2,0))</f>
        <v/>
      </c>
      <c r="H781" s="14" t="str">
        <f>IFERROR(IF(B781="","",IF(VLOOKUP(B781,名冊!$B$3:$K$640,7,0)="","",VLOOKUP(B781,名冊!$B$3:$K$640,7,0))),"")</f>
        <v/>
      </c>
      <c r="I781" s="431" t="str">
        <f>IFERROR(IF(B781="","",VLOOKUP(B781,名冊!$B$3:$T$640,19,0)),"")</f>
        <v/>
      </c>
      <c r="J781" s="428">
        <f t="shared" si="33"/>
        <v>0</v>
      </c>
      <c r="K781" s="307"/>
      <c r="L781" s="307"/>
      <c r="M781" s="307"/>
      <c r="N781" s="307"/>
      <c r="O781" s="307"/>
      <c r="P781" s="307"/>
      <c r="Q781" s="307"/>
      <c r="R781" s="307"/>
      <c r="S781" s="307"/>
      <c r="T781" s="307"/>
      <c r="U781" s="303"/>
      <c r="V781" s="302" t="str">
        <f t="shared" si="32"/>
        <v/>
      </c>
    </row>
    <row r="782" spans="1:22">
      <c r="A782" s="26"/>
      <c r="B782" s="23"/>
      <c r="C782" s="278" t="str">
        <f>IFERROR(IF($B782="","",VLOOKUP($B782,名冊!$B$3:$E$640,2,0)),"")</f>
        <v/>
      </c>
      <c r="D782" s="278" t="str">
        <f>IFERROR(IF($B782="","",VLOOKUP($B782,名冊!$B$3:$E$640,3,0)),"")</f>
        <v/>
      </c>
      <c r="E782" s="206" t="str">
        <f>IFERROR(IF($B782="","",VLOOKUP($B782,名冊!$B$3:$E$640,4,0)),"")</f>
        <v/>
      </c>
      <c r="F782" s="180" t="str">
        <f>IF(E782="","",VLOOKUP(E782,資料!$B$4:$D$128,3,0))</f>
        <v/>
      </c>
      <c r="G782" s="180" t="str">
        <f>IF(F782="","",VLOOKUP(E782,資料!$B$4:$D$128,2,0))</f>
        <v/>
      </c>
      <c r="H782" s="14" t="str">
        <f>IFERROR(IF(B782="","",IF(VLOOKUP(B782,名冊!$B$3:$K$640,7,0)="","",VLOOKUP(B782,名冊!$B$3:$K$640,7,0))),"")</f>
        <v/>
      </c>
      <c r="I782" s="431" t="str">
        <f>IFERROR(IF(B782="","",VLOOKUP(B782,名冊!$B$3:$T$640,19,0)),"")</f>
        <v/>
      </c>
      <c r="J782" s="428">
        <f t="shared" si="33"/>
        <v>0</v>
      </c>
      <c r="K782" s="308"/>
      <c r="L782" s="308"/>
      <c r="M782" s="308"/>
      <c r="N782" s="308"/>
      <c r="O782" s="308"/>
      <c r="P782" s="308"/>
      <c r="Q782" s="308"/>
      <c r="R782" s="308"/>
      <c r="S782" s="308"/>
      <c r="T782" s="308"/>
      <c r="U782" s="306"/>
      <c r="V782" s="302" t="str">
        <f t="shared" si="32"/>
        <v/>
      </c>
    </row>
    <row r="783" spans="1:22">
      <c r="A783" s="26"/>
      <c r="B783" s="23"/>
      <c r="C783" s="278" t="str">
        <f>IFERROR(IF($B783="","",VLOOKUP($B783,名冊!$B$3:$E$640,2,0)),"")</f>
        <v/>
      </c>
      <c r="D783" s="278" t="str">
        <f>IFERROR(IF($B783="","",VLOOKUP($B783,名冊!$B$3:$E$640,3,0)),"")</f>
        <v/>
      </c>
      <c r="E783" s="206" t="str">
        <f>IFERROR(IF($B783="","",VLOOKUP($B783,名冊!$B$3:$E$640,4,0)),"")</f>
        <v/>
      </c>
      <c r="F783" s="180" t="str">
        <f>IF(E783="","",VLOOKUP(E783,資料!$B$4:$D$128,3,0))</f>
        <v/>
      </c>
      <c r="G783" s="180" t="str">
        <f>IF(F783="","",VLOOKUP(E783,資料!$B$4:$D$128,2,0))</f>
        <v/>
      </c>
      <c r="H783" s="14" t="str">
        <f>IFERROR(IF(B783="","",IF(VLOOKUP(B783,名冊!$B$3:$K$640,7,0)="","",VLOOKUP(B783,名冊!$B$3:$K$640,7,0))),"")</f>
        <v/>
      </c>
      <c r="I783" s="431" t="str">
        <f>IFERROR(IF(B783="","",VLOOKUP(B783,名冊!$B$3:$T$640,19,0)),"")</f>
        <v/>
      </c>
      <c r="J783" s="428">
        <f t="shared" si="33"/>
        <v>0</v>
      </c>
      <c r="K783" s="307"/>
      <c r="L783" s="307"/>
      <c r="M783" s="307"/>
      <c r="N783" s="307"/>
      <c r="O783" s="307"/>
      <c r="P783" s="307"/>
      <c r="Q783" s="307"/>
      <c r="R783" s="307"/>
      <c r="S783" s="307"/>
      <c r="T783" s="307"/>
      <c r="U783" s="303"/>
      <c r="V783" s="302" t="str">
        <f t="shared" si="32"/>
        <v/>
      </c>
    </row>
    <row r="784" spans="1:22">
      <c r="A784" s="26"/>
      <c r="B784" s="23"/>
      <c r="C784" s="278" t="str">
        <f>IFERROR(IF($B784="","",VLOOKUP($B784,名冊!$B$3:$E$640,2,0)),"")</f>
        <v/>
      </c>
      <c r="D784" s="278" t="str">
        <f>IFERROR(IF($B784="","",VLOOKUP($B784,名冊!$B$3:$E$640,3,0)),"")</f>
        <v/>
      </c>
      <c r="E784" s="206" t="str">
        <f>IFERROR(IF($B784="","",VLOOKUP($B784,名冊!$B$3:$E$640,4,0)),"")</f>
        <v/>
      </c>
      <c r="F784" s="180" t="str">
        <f>IF(E784="","",VLOOKUP(E784,資料!$B$4:$D$128,3,0))</f>
        <v/>
      </c>
      <c r="G784" s="180" t="str">
        <f>IF(F784="","",VLOOKUP(E784,資料!$B$4:$D$128,2,0))</f>
        <v/>
      </c>
      <c r="H784" s="14" t="str">
        <f>IFERROR(IF(B784="","",IF(VLOOKUP(B784,名冊!$B$3:$K$640,7,0)="","",VLOOKUP(B784,名冊!$B$3:$K$640,7,0))),"")</f>
        <v/>
      </c>
      <c r="I784" s="431" t="str">
        <f>IFERROR(IF(B784="","",VLOOKUP(B784,名冊!$B$3:$T$640,19,0)),"")</f>
        <v/>
      </c>
      <c r="J784" s="428">
        <f t="shared" si="33"/>
        <v>0</v>
      </c>
      <c r="K784" s="307"/>
      <c r="L784" s="307"/>
      <c r="M784" s="307"/>
      <c r="N784" s="307"/>
      <c r="O784" s="307"/>
      <c r="P784" s="307"/>
      <c r="Q784" s="307"/>
      <c r="R784" s="307"/>
      <c r="S784" s="307"/>
      <c r="T784" s="307"/>
      <c r="U784" s="303"/>
      <c r="V784" s="302" t="str">
        <f t="shared" si="32"/>
        <v/>
      </c>
    </row>
    <row r="785" spans="1:22">
      <c r="A785" s="26"/>
      <c r="B785" s="23"/>
      <c r="C785" s="278" t="str">
        <f>IFERROR(IF($B785="","",VLOOKUP($B785,名冊!$B$3:$E$640,2,0)),"")</f>
        <v/>
      </c>
      <c r="D785" s="278" t="str">
        <f>IFERROR(IF($B785="","",VLOOKUP($B785,名冊!$B$3:$E$640,3,0)),"")</f>
        <v/>
      </c>
      <c r="E785" s="206" t="str">
        <f>IFERROR(IF($B785="","",VLOOKUP($B785,名冊!$B$3:$E$640,4,0)),"")</f>
        <v/>
      </c>
      <c r="F785" s="180" t="str">
        <f>IF(E785="","",VLOOKUP(E785,資料!$B$4:$D$128,3,0))</f>
        <v/>
      </c>
      <c r="G785" s="180" t="str">
        <f>IF(F785="","",VLOOKUP(E785,資料!$B$4:$D$128,2,0))</f>
        <v/>
      </c>
      <c r="H785" s="14" t="str">
        <f>IFERROR(IF(B785="","",IF(VLOOKUP(B785,名冊!$B$3:$K$640,7,0)="","",VLOOKUP(B785,名冊!$B$3:$K$640,7,0))),"")</f>
        <v/>
      </c>
      <c r="I785" s="431" t="str">
        <f>IFERROR(IF(B785="","",VLOOKUP(B785,名冊!$B$3:$T$640,19,0)),"")</f>
        <v/>
      </c>
      <c r="J785" s="428">
        <f t="shared" si="33"/>
        <v>0</v>
      </c>
      <c r="K785" s="307"/>
      <c r="L785" s="307"/>
      <c r="M785" s="307"/>
      <c r="N785" s="307"/>
      <c r="O785" s="307"/>
      <c r="P785" s="307"/>
      <c r="Q785" s="307"/>
      <c r="R785" s="307"/>
      <c r="S785" s="307"/>
      <c r="T785" s="307"/>
      <c r="U785" s="303"/>
      <c r="V785" s="302" t="str">
        <f t="shared" si="32"/>
        <v/>
      </c>
    </row>
    <row r="786" spans="1:22">
      <c r="A786" s="26"/>
      <c r="B786" s="23"/>
      <c r="C786" s="278" t="str">
        <f>IFERROR(IF($B786="","",VLOOKUP($B786,名冊!$B$3:$E$640,2,0)),"")</f>
        <v/>
      </c>
      <c r="D786" s="278" t="str">
        <f>IFERROR(IF($B786="","",VLOOKUP($B786,名冊!$B$3:$E$640,3,0)),"")</f>
        <v/>
      </c>
      <c r="E786" s="206" t="str">
        <f>IFERROR(IF($B786="","",VLOOKUP($B786,名冊!$B$3:$E$640,4,0)),"")</f>
        <v/>
      </c>
      <c r="F786" s="180" t="str">
        <f>IF(E786="","",VLOOKUP(E786,資料!$B$4:$D$128,3,0))</f>
        <v/>
      </c>
      <c r="G786" s="180" t="str">
        <f>IF(F786="","",VLOOKUP(E786,資料!$B$4:$D$128,2,0))</f>
        <v/>
      </c>
      <c r="H786" s="14" t="str">
        <f>IFERROR(IF(B786="","",IF(VLOOKUP(B786,名冊!$B$3:$K$640,7,0)="","",VLOOKUP(B786,名冊!$B$3:$K$640,7,0))),"")</f>
        <v/>
      </c>
      <c r="I786" s="431" t="str">
        <f>IFERROR(IF(B786="","",VLOOKUP(B786,名冊!$B$3:$T$640,19,0)),"")</f>
        <v/>
      </c>
      <c r="J786" s="428">
        <f t="shared" si="33"/>
        <v>0</v>
      </c>
      <c r="K786" s="308"/>
      <c r="L786" s="308"/>
      <c r="M786" s="308"/>
      <c r="N786" s="308"/>
      <c r="O786" s="308"/>
      <c r="P786" s="308"/>
      <c r="Q786" s="308"/>
      <c r="R786" s="308"/>
      <c r="S786" s="308"/>
      <c r="T786" s="308"/>
      <c r="U786" s="306"/>
      <c r="V786" s="302" t="str">
        <f t="shared" si="32"/>
        <v/>
      </c>
    </row>
    <row r="787" spans="1:22">
      <c r="A787" s="26"/>
      <c r="B787" s="329"/>
      <c r="C787" s="278" t="str">
        <f>IFERROR(IF($B787="","",VLOOKUP($B787,名冊!$B$3:$E$640,2,0)),"")</f>
        <v/>
      </c>
      <c r="D787" s="278" t="str">
        <f>IFERROR(IF($B787="","",VLOOKUP($B787,名冊!$B$3:$E$640,3,0)),"")</f>
        <v/>
      </c>
      <c r="E787" s="206" t="str">
        <f>IFERROR(IF($B787="","",VLOOKUP($B787,名冊!$B$3:$E$640,4,0)),"")</f>
        <v/>
      </c>
      <c r="F787" s="180" t="str">
        <f>IF(E787="","",VLOOKUP(E787,資料!$B$4:$D$128,3,0))</f>
        <v/>
      </c>
      <c r="G787" s="180" t="str">
        <f>IF(F787="","",VLOOKUP(E787,資料!$B$4:$D$128,2,0))</f>
        <v/>
      </c>
      <c r="H787" s="14" t="str">
        <f>IFERROR(IF(B787="","",IF(VLOOKUP(B787,名冊!$B$3:$K$640,7,0)="","",VLOOKUP(B787,名冊!$B$3:$K$640,7,0))),"")</f>
        <v/>
      </c>
      <c r="I787" s="431" t="str">
        <f>IFERROR(IF(B787="","",VLOOKUP(B787,名冊!$B$3:$T$640,19,0)),"")</f>
        <v/>
      </c>
      <c r="J787" s="428">
        <f t="shared" si="33"/>
        <v>0</v>
      </c>
      <c r="K787" s="307"/>
      <c r="L787" s="307"/>
      <c r="M787" s="307"/>
      <c r="N787" s="307"/>
      <c r="O787" s="307"/>
      <c r="P787" s="307"/>
      <c r="Q787" s="307"/>
      <c r="R787" s="307"/>
      <c r="S787" s="307"/>
      <c r="T787" s="307"/>
      <c r="U787" s="303"/>
      <c r="V787" s="302" t="str">
        <f t="shared" si="32"/>
        <v/>
      </c>
    </row>
    <row r="788" spans="1:22">
      <c r="A788" s="26"/>
      <c r="B788" s="329"/>
      <c r="C788" s="278" t="str">
        <f>IFERROR(IF($B788="","",VLOOKUP($B788,名冊!$B$3:$E$640,2,0)),"")</f>
        <v/>
      </c>
      <c r="D788" s="278" t="str">
        <f>IFERROR(IF($B788="","",VLOOKUP($B788,名冊!$B$3:$E$640,3,0)),"")</f>
        <v/>
      </c>
      <c r="E788" s="206" t="str">
        <f>IFERROR(IF($B788="","",VLOOKUP($B788,名冊!$B$3:$E$640,4,0)),"")</f>
        <v/>
      </c>
      <c r="F788" s="180" t="str">
        <f>IF(E788="","",VLOOKUP(E788,資料!$B$4:$D$128,3,0))</f>
        <v/>
      </c>
      <c r="G788" s="180" t="str">
        <f>IF(F788="","",VLOOKUP(E788,資料!$B$4:$D$128,2,0))</f>
        <v/>
      </c>
      <c r="H788" s="14" t="str">
        <f>IFERROR(IF(B788="","",IF(VLOOKUP(B788,名冊!$B$3:$K$640,7,0)="","",VLOOKUP(B788,名冊!$B$3:$K$640,7,0))),"")</f>
        <v/>
      </c>
      <c r="I788" s="431" t="str">
        <f>IFERROR(IF(B788="","",VLOOKUP(B788,名冊!$B$3:$T$640,19,0)),"")</f>
        <v/>
      </c>
      <c r="J788" s="428">
        <f t="shared" si="33"/>
        <v>0</v>
      </c>
      <c r="K788" s="307"/>
      <c r="L788" s="307"/>
      <c r="M788" s="307"/>
      <c r="N788" s="307"/>
      <c r="O788" s="307"/>
      <c r="P788" s="307"/>
      <c r="Q788" s="307"/>
      <c r="R788" s="307"/>
      <c r="S788" s="307"/>
      <c r="T788" s="307"/>
      <c r="U788" s="303"/>
      <c r="V788" s="302" t="str">
        <f t="shared" si="32"/>
        <v/>
      </c>
    </row>
    <row r="789" spans="1:22">
      <c r="A789" s="26"/>
      <c r="B789" s="329"/>
      <c r="C789" s="278" t="str">
        <f>IFERROR(IF($B789="","",VLOOKUP($B789,名冊!$B$3:$E$640,2,0)),"")</f>
        <v/>
      </c>
      <c r="D789" s="278" t="str">
        <f>IFERROR(IF($B789="","",VLOOKUP($B789,名冊!$B$3:$E$640,3,0)),"")</f>
        <v/>
      </c>
      <c r="E789" s="206" t="str">
        <f>IFERROR(IF($B789="","",VLOOKUP($B789,名冊!$B$3:$E$640,4,0)),"")</f>
        <v/>
      </c>
      <c r="F789" s="180" t="str">
        <f>IF(E789="","",VLOOKUP(E789,資料!$B$4:$D$128,3,0))</f>
        <v/>
      </c>
      <c r="G789" s="180" t="str">
        <f>IF(F789="","",VLOOKUP(E789,資料!$B$4:$D$128,2,0))</f>
        <v/>
      </c>
      <c r="H789" s="14" t="str">
        <f>IFERROR(IF(B789="","",IF(VLOOKUP(B789,名冊!$B$3:$K$640,7,0)="","",VLOOKUP(B789,名冊!$B$3:$K$640,7,0))),"")</f>
        <v/>
      </c>
      <c r="I789" s="431" t="str">
        <f>IFERROR(IF(B789="","",VLOOKUP(B789,名冊!$B$3:$T$640,19,0)),"")</f>
        <v/>
      </c>
      <c r="J789" s="428">
        <f t="shared" si="33"/>
        <v>0</v>
      </c>
      <c r="K789" s="307"/>
      <c r="L789" s="307"/>
      <c r="M789" s="307"/>
      <c r="N789" s="307"/>
      <c r="O789" s="307"/>
      <c r="P789" s="307"/>
      <c r="Q789" s="307"/>
      <c r="R789" s="307"/>
      <c r="S789" s="307"/>
      <c r="T789" s="307"/>
      <c r="U789" s="303"/>
      <c r="V789" s="302" t="str">
        <f t="shared" si="32"/>
        <v/>
      </c>
    </row>
    <row r="790" spans="1:22">
      <c r="A790" s="26"/>
      <c r="B790" s="329"/>
      <c r="C790" s="278" t="str">
        <f>IFERROR(IF($B790="","",VLOOKUP($B790,名冊!$B$3:$E$640,2,0)),"")</f>
        <v/>
      </c>
      <c r="D790" s="278" t="str">
        <f>IFERROR(IF($B790="","",VLOOKUP($B790,名冊!$B$3:$E$640,3,0)),"")</f>
        <v/>
      </c>
      <c r="E790" s="206" t="str">
        <f>IFERROR(IF($B790="","",VLOOKUP($B790,名冊!$B$3:$E$640,4,0)),"")</f>
        <v/>
      </c>
      <c r="F790" s="180" t="str">
        <f>IF(E790="","",VLOOKUP(E790,資料!$B$4:$D$128,3,0))</f>
        <v/>
      </c>
      <c r="G790" s="180" t="str">
        <f>IF(F790="","",VLOOKUP(E790,資料!$B$4:$D$128,2,0))</f>
        <v/>
      </c>
      <c r="H790" s="14" t="str">
        <f>IFERROR(IF(B790="","",IF(VLOOKUP(B790,名冊!$B$3:$K$640,7,0)="","",VLOOKUP(B790,名冊!$B$3:$K$640,7,0))),"")</f>
        <v/>
      </c>
      <c r="I790" s="431" t="str">
        <f>IFERROR(IF(B790="","",VLOOKUP(B790,名冊!$B$3:$T$640,19,0)),"")</f>
        <v/>
      </c>
      <c r="J790" s="428">
        <f t="shared" si="31"/>
        <v>0</v>
      </c>
      <c r="K790" s="308"/>
      <c r="L790" s="308"/>
      <c r="M790" s="308"/>
      <c r="N790" s="308"/>
      <c r="O790" s="308"/>
      <c r="P790" s="308"/>
      <c r="Q790" s="308"/>
      <c r="R790" s="308"/>
      <c r="S790" s="308"/>
      <c r="T790" s="308"/>
      <c r="U790" s="306"/>
      <c r="V790" s="302" t="str">
        <f t="shared" si="32"/>
        <v/>
      </c>
    </row>
    <row r="791" spans="1:22">
      <c r="A791" s="26"/>
      <c r="B791" s="23"/>
      <c r="C791" s="278" t="str">
        <f>IFERROR(IF($B791="","",VLOOKUP($B791,名冊!$B$3:$E$640,2,0)),"")</f>
        <v/>
      </c>
      <c r="D791" s="278" t="str">
        <f>IFERROR(IF($B791="","",VLOOKUP($B791,名冊!$B$3:$E$640,3,0)),"")</f>
        <v/>
      </c>
      <c r="E791" s="206" t="str">
        <f>IFERROR(IF($B791="","",VLOOKUP($B791,名冊!$B$3:$E$640,4,0)),"")</f>
        <v/>
      </c>
      <c r="F791" s="180" t="str">
        <f>IF(E791="","",VLOOKUP(E791,資料!$B$4:$D$128,3,0))</f>
        <v/>
      </c>
      <c r="G791" s="180" t="str">
        <f>IF(F791="","",VLOOKUP(E791,資料!$B$4:$D$128,2,0))</f>
        <v/>
      </c>
      <c r="H791" s="14" t="str">
        <f>IFERROR(IF(B791="","",IF(VLOOKUP(B791,名冊!$B$3:$K$640,7,0)="","",VLOOKUP(B791,名冊!$B$3:$K$640,7,0))),"")</f>
        <v/>
      </c>
      <c r="I791" s="431" t="str">
        <f>IFERROR(IF(B791="","",VLOOKUP(B791,名冊!$B$3:$T$640,19,0)),"")</f>
        <v/>
      </c>
      <c r="J791" s="428">
        <f t="shared" si="31"/>
        <v>0</v>
      </c>
      <c r="K791" s="307"/>
      <c r="L791" s="307"/>
      <c r="M791" s="307"/>
      <c r="N791" s="307"/>
      <c r="O791" s="307"/>
      <c r="P791" s="307"/>
      <c r="Q791" s="307"/>
      <c r="R791" s="307"/>
      <c r="S791" s="307"/>
      <c r="T791" s="307"/>
      <c r="U791" s="303"/>
      <c r="V791" s="302" t="str">
        <f t="shared" si="32"/>
        <v/>
      </c>
    </row>
    <row r="792" spans="1:22">
      <c r="A792" s="26"/>
      <c r="B792" s="23"/>
      <c r="C792" s="278" t="str">
        <f>IFERROR(IF($B792="","",VLOOKUP($B792,名冊!$B$3:$E$640,2,0)),"")</f>
        <v/>
      </c>
      <c r="D792" s="278" t="str">
        <f>IFERROR(IF($B792="","",VLOOKUP($B792,名冊!$B$3:$E$640,3,0)),"")</f>
        <v/>
      </c>
      <c r="E792" s="206" t="str">
        <f>IFERROR(IF($B792="","",VLOOKUP($B792,名冊!$B$3:$E$640,4,0)),"")</f>
        <v/>
      </c>
      <c r="F792" s="180" t="str">
        <f>IF(E792="","",VLOOKUP(E792,資料!$B$4:$D$128,3,0))</f>
        <v/>
      </c>
      <c r="G792" s="180" t="str">
        <f>IF(F792="","",VLOOKUP(E792,資料!$B$4:$D$128,2,0))</f>
        <v/>
      </c>
      <c r="H792" s="14" t="str">
        <f>IFERROR(IF(B792="","",IF(VLOOKUP(B792,名冊!$B$3:$K$640,7,0)="","",VLOOKUP(B792,名冊!$B$3:$K$640,7,0))),"")</f>
        <v/>
      </c>
      <c r="I792" s="431" t="str">
        <f>IFERROR(IF(B792="","",VLOOKUP(B792,名冊!$B$3:$T$640,19,0)),"")</f>
        <v/>
      </c>
      <c r="J792" s="428">
        <f t="shared" si="31"/>
        <v>0</v>
      </c>
      <c r="K792" s="307"/>
      <c r="L792" s="307"/>
      <c r="M792" s="307"/>
      <c r="N792" s="307"/>
      <c r="O792" s="307"/>
      <c r="P792" s="307"/>
      <c r="Q792" s="307"/>
      <c r="R792" s="307"/>
      <c r="S792" s="307"/>
      <c r="T792" s="307"/>
      <c r="U792" s="303"/>
      <c r="V792" s="302" t="str">
        <f t="shared" si="32"/>
        <v/>
      </c>
    </row>
    <row r="793" spans="1:22">
      <c r="A793" s="338"/>
      <c r="B793" s="443"/>
      <c r="C793" s="278" t="str">
        <f>IFERROR(IF($B793="","",VLOOKUP($B793,名冊!$B$3:$E$640,2,0)),"")</f>
        <v/>
      </c>
      <c r="D793" s="278" t="str">
        <f>IFERROR(IF($B793="","",VLOOKUP($B793,名冊!$B$3:$E$640,3,0)),"")</f>
        <v/>
      </c>
      <c r="E793" s="206" t="str">
        <f>IFERROR(IF($B793="","",VLOOKUP($B793,名冊!$B$3:$E$640,4,0)),"")</f>
        <v/>
      </c>
      <c r="F793" s="180" t="str">
        <f>IF(E793="","",VLOOKUP(E793,資料!$B$4:$D$128,3,0))</f>
        <v/>
      </c>
      <c r="G793" s="180" t="str">
        <f>IF(F793="","",VLOOKUP(E793,資料!$B$4:$D$128,2,0))</f>
        <v/>
      </c>
      <c r="H793" s="14" t="str">
        <f>IFERROR(IF(B793="","",IF(VLOOKUP(B793,名冊!$B$3:$K$640,7,0)="","",VLOOKUP(B793,名冊!$B$3:$K$640,7,0))),"")</f>
        <v/>
      </c>
      <c r="I793" s="431" t="str">
        <f>IFERROR(IF(B793="","",VLOOKUP(B793,名冊!$B$3:$T$640,19,0)),"")</f>
        <v/>
      </c>
      <c r="J793" s="428">
        <f t="shared" si="31"/>
        <v>0</v>
      </c>
      <c r="K793" s="307"/>
      <c r="L793" s="307"/>
      <c r="M793" s="307"/>
      <c r="N793" s="307"/>
      <c r="O793" s="307"/>
      <c r="P793" s="307"/>
      <c r="Q793" s="307"/>
      <c r="R793" s="307"/>
      <c r="S793" s="307"/>
      <c r="T793" s="307"/>
      <c r="U793" s="303"/>
      <c r="V793" s="302" t="str">
        <f t="shared" si="32"/>
        <v/>
      </c>
    </row>
    <row r="794" spans="1:22">
      <c r="A794" s="338"/>
      <c r="B794" s="329"/>
      <c r="C794" s="278" t="str">
        <f>IFERROR(IF($B794="","",VLOOKUP($B794,名冊!$B$3:$E$640,2,0)),"")</f>
        <v/>
      </c>
      <c r="D794" s="278" t="str">
        <f>IFERROR(IF($B794="","",VLOOKUP($B794,名冊!$B$3:$E$640,3,0)),"")</f>
        <v/>
      </c>
      <c r="E794" s="206" t="str">
        <f>IFERROR(IF($B794="","",VLOOKUP($B794,名冊!$B$3:$E$640,4,0)),"")</f>
        <v/>
      </c>
      <c r="F794" s="180" t="str">
        <f>IF(E794="","",VLOOKUP(E794,資料!$B$4:$D$128,3,0))</f>
        <v/>
      </c>
      <c r="G794" s="180" t="str">
        <f>IF(F794="","",VLOOKUP(E794,資料!$B$4:$D$128,2,0))</f>
        <v/>
      </c>
      <c r="H794" s="14" t="str">
        <f>IFERROR(IF(B794="","",IF(VLOOKUP(B794,名冊!$B$3:$K$640,7,0)="","",VLOOKUP(B794,名冊!$B$3:$K$640,7,0))),"")</f>
        <v/>
      </c>
      <c r="I794" s="431" t="str">
        <f>IFERROR(IF(B794="","",VLOOKUP(B794,名冊!$B$3:$T$640,19,0)),"")</f>
        <v/>
      </c>
      <c r="J794" s="428">
        <f t="shared" si="31"/>
        <v>0</v>
      </c>
      <c r="K794" s="308"/>
      <c r="L794" s="308"/>
      <c r="M794" s="308"/>
      <c r="N794" s="308"/>
      <c r="O794" s="308"/>
      <c r="P794" s="308"/>
      <c r="Q794" s="308"/>
      <c r="R794" s="308"/>
      <c r="S794" s="308"/>
      <c r="T794" s="308"/>
      <c r="U794" s="306"/>
      <c r="V794" s="302" t="str">
        <f t="shared" si="32"/>
        <v/>
      </c>
    </row>
    <row r="795" spans="1:22">
      <c r="A795" s="338"/>
      <c r="B795" s="329"/>
      <c r="C795" s="278" t="str">
        <f>IFERROR(IF($B795="","",VLOOKUP($B795,名冊!$B$3:$E$640,2,0)),"")</f>
        <v/>
      </c>
      <c r="D795" s="278" t="str">
        <f>IFERROR(IF($B795="","",VLOOKUP($B795,名冊!$B$3:$E$640,3,0)),"")</f>
        <v/>
      </c>
      <c r="E795" s="206" t="str">
        <f>IFERROR(IF($B795="","",VLOOKUP($B795,名冊!$B$3:$E$640,4,0)),"")</f>
        <v/>
      </c>
      <c r="F795" s="180" t="str">
        <f>IF(E795="","",VLOOKUP(E795,資料!$B$4:$D$128,3,0))</f>
        <v/>
      </c>
      <c r="G795" s="180" t="str">
        <f>IF(F795="","",VLOOKUP(E795,資料!$B$4:$D$128,2,0))</f>
        <v/>
      </c>
      <c r="H795" s="14" t="str">
        <f>IFERROR(IF(B795="","",IF(VLOOKUP(B795,名冊!$B$3:$K$640,7,0)="","",VLOOKUP(B795,名冊!$B$3:$K$640,7,0))),"")</f>
        <v/>
      </c>
      <c r="I795" s="431" t="str">
        <f>IFERROR(IF(B795="","",VLOOKUP(B795,名冊!$B$3:$T$640,19,0)),"")</f>
        <v/>
      </c>
      <c r="J795" s="428">
        <f t="shared" si="31"/>
        <v>0</v>
      </c>
      <c r="K795" s="307"/>
      <c r="L795" s="307"/>
      <c r="M795" s="307"/>
      <c r="N795" s="307"/>
      <c r="O795" s="307"/>
      <c r="P795" s="307"/>
      <c r="Q795" s="307"/>
      <c r="R795" s="307"/>
      <c r="S795" s="307"/>
      <c r="T795" s="307"/>
      <c r="U795" s="303"/>
      <c r="V795" s="302" t="str">
        <f t="shared" si="32"/>
        <v/>
      </c>
    </row>
    <row r="796" spans="1:22">
      <c r="A796" s="338"/>
      <c r="B796" s="329"/>
      <c r="C796" s="278" t="str">
        <f>IFERROR(IF($B796="","",VLOOKUP($B796,名冊!$B$3:$E$640,2,0)),"")</f>
        <v/>
      </c>
      <c r="D796" s="278" t="str">
        <f>IFERROR(IF($B796="","",VLOOKUP($B796,名冊!$B$3:$E$640,3,0)),"")</f>
        <v/>
      </c>
      <c r="E796" s="206" t="str">
        <f>IFERROR(IF($B796="","",VLOOKUP($B796,名冊!$B$3:$E$640,4,0)),"")</f>
        <v/>
      </c>
      <c r="F796" s="180" t="str">
        <f>IF(E796="","",VLOOKUP(E796,資料!$B$4:$D$128,3,0))</f>
        <v/>
      </c>
      <c r="G796" s="180" t="str">
        <f>IF(F796="","",VLOOKUP(E796,資料!$B$4:$D$128,2,0))</f>
        <v/>
      </c>
      <c r="H796" s="14" t="str">
        <f>IFERROR(IF(B796="","",IF(VLOOKUP(B796,名冊!$B$3:$K$640,7,0)="","",VLOOKUP(B796,名冊!$B$3:$K$640,7,0))),"")</f>
        <v/>
      </c>
      <c r="I796" s="431" t="str">
        <f>IFERROR(IF(B796="","",VLOOKUP(B796,名冊!$B$3:$T$640,19,0)),"")</f>
        <v/>
      </c>
      <c r="J796" s="428">
        <f t="shared" si="31"/>
        <v>0</v>
      </c>
      <c r="K796" s="307"/>
      <c r="L796" s="307"/>
      <c r="M796" s="307"/>
      <c r="N796" s="307"/>
      <c r="O796" s="307"/>
      <c r="P796" s="307"/>
      <c r="Q796" s="307"/>
      <c r="R796" s="307"/>
      <c r="S796" s="307"/>
      <c r="T796" s="307"/>
      <c r="U796" s="303"/>
      <c r="V796" s="302" t="str">
        <f t="shared" si="32"/>
        <v/>
      </c>
    </row>
    <row r="797" spans="1:22">
      <c r="A797" s="338"/>
      <c r="B797" s="329"/>
      <c r="C797" s="278" t="str">
        <f>IFERROR(IF($B797="","",VLOOKUP($B797,名冊!$B$3:$E$640,2,0)),"")</f>
        <v/>
      </c>
      <c r="D797" s="278" t="str">
        <f>IFERROR(IF($B797="","",VLOOKUP($B797,名冊!$B$3:$E$640,3,0)),"")</f>
        <v/>
      </c>
      <c r="E797" s="206" t="str">
        <f>IFERROR(IF($B797="","",VLOOKUP($B797,名冊!$B$3:$E$640,4,0)),"")</f>
        <v/>
      </c>
      <c r="F797" s="180" t="str">
        <f>IF(E797="","",VLOOKUP(E797,資料!$B$4:$D$128,3,0))</f>
        <v/>
      </c>
      <c r="G797" s="180" t="str">
        <f>IF(F797="","",VLOOKUP(E797,資料!$B$4:$D$128,2,0))</f>
        <v/>
      </c>
      <c r="H797" s="14" t="str">
        <f>IFERROR(IF(B797="","",IF(VLOOKUP(B797,名冊!$B$3:$K$640,7,0)="","",VLOOKUP(B797,名冊!$B$3:$K$640,7,0))),"")</f>
        <v/>
      </c>
      <c r="I797" s="431" t="str">
        <f>IFERROR(IF(B797="","",VLOOKUP(B797,名冊!$B$3:$T$640,19,0)),"")</f>
        <v/>
      </c>
      <c r="J797" s="428">
        <f t="shared" si="31"/>
        <v>0</v>
      </c>
      <c r="K797" s="307"/>
      <c r="L797" s="307"/>
      <c r="M797" s="307"/>
      <c r="N797" s="307"/>
      <c r="O797" s="307"/>
      <c r="P797" s="307"/>
      <c r="Q797" s="307"/>
      <c r="R797" s="307"/>
      <c r="S797" s="307"/>
      <c r="T797" s="307"/>
      <c r="U797" s="303"/>
      <c r="V797" s="302" t="str">
        <f t="shared" si="32"/>
        <v/>
      </c>
    </row>
    <row r="798" spans="1:22">
      <c r="A798" s="338"/>
      <c r="B798" s="329"/>
      <c r="C798" s="278" t="str">
        <f>IFERROR(IF($B798="","",VLOOKUP($B798,名冊!$B$3:$E$640,2,0)),"")</f>
        <v/>
      </c>
      <c r="D798" s="278" t="str">
        <f>IFERROR(IF($B798="","",VLOOKUP($B798,名冊!$B$3:$E$640,3,0)),"")</f>
        <v/>
      </c>
      <c r="E798" s="206" t="str">
        <f>IFERROR(IF($B798="","",VLOOKUP($B798,名冊!$B$3:$E$640,4,0)),"")</f>
        <v/>
      </c>
      <c r="F798" s="180" t="str">
        <f>IF(E798="","",VLOOKUP(E798,資料!$B$4:$D$128,3,0))</f>
        <v/>
      </c>
      <c r="G798" s="180" t="str">
        <f>IF(F798="","",VLOOKUP(E798,資料!$B$4:$D$128,2,0))</f>
        <v/>
      </c>
      <c r="H798" s="14" t="str">
        <f>IFERROR(IF(B798="","",IF(VLOOKUP(B798,名冊!$B$3:$K$640,7,0)="","",VLOOKUP(B798,名冊!$B$3:$K$640,7,0))),"")</f>
        <v/>
      </c>
      <c r="I798" s="431" t="str">
        <f>IFERROR(IF(B798="","",VLOOKUP(B798,名冊!$B$3:$T$640,19,0)),"")</f>
        <v/>
      </c>
      <c r="J798" s="428">
        <f t="shared" si="31"/>
        <v>0</v>
      </c>
      <c r="K798" s="308"/>
      <c r="L798" s="308"/>
      <c r="M798" s="308"/>
      <c r="N798" s="308"/>
      <c r="O798" s="308"/>
      <c r="P798" s="308"/>
      <c r="Q798" s="308"/>
      <c r="R798" s="308"/>
      <c r="S798" s="308"/>
      <c r="T798" s="308"/>
      <c r="U798" s="306"/>
      <c r="V798" s="302" t="str">
        <f t="shared" si="32"/>
        <v/>
      </c>
    </row>
    <row r="799" spans="1:22">
      <c r="A799" s="338"/>
      <c r="B799" s="329"/>
      <c r="C799" s="278" t="str">
        <f>IFERROR(IF($B799="","",VLOOKUP($B799,名冊!$B$3:$E$640,2,0)),"")</f>
        <v/>
      </c>
      <c r="D799" s="278" t="str">
        <f>IFERROR(IF($B799="","",VLOOKUP($B799,名冊!$B$3:$E$640,3,0)),"")</f>
        <v/>
      </c>
      <c r="E799" s="206" t="str">
        <f>IFERROR(IF($B799="","",VLOOKUP($B799,名冊!$B$3:$E$640,4,0)),"")</f>
        <v/>
      </c>
      <c r="F799" s="180" t="str">
        <f>IF(E799="","",VLOOKUP(E799,資料!$B$4:$D$128,3,0))</f>
        <v/>
      </c>
      <c r="G799" s="180" t="str">
        <f>IF(F799="","",VLOOKUP(E799,資料!$B$4:$D$128,2,0))</f>
        <v/>
      </c>
      <c r="H799" s="14" t="str">
        <f>IFERROR(IF(B799="","",IF(VLOOKUP(B799,名冊!$B$3:$K$640,7,0)="","",VLOOKUP(B799,名冊!$B$3:$K$640,7,0))),"")</f>
        <v/>
      </c>
      <c r="I799" s="431" t="str">
        <f>IFERROR(IF(B799="","",VLOOKUP(B799,名冊!$B$3:$T$640,19,0)),"")</f>
        <v/>
      </c>
      <c r="J799" s="428">
        <f t="shared" si="31"/>
        <v>0</v>
      </c>
      <c r="K799" s="307"/>
      <c r="L799" s="307"/>
      <c r="M799" s="307"/>
      <c r="N799" s="307"/>
      <c r="O799" s="307"/>
      <c r="P799" s="307"/>
      <c r="Q799" s="307"/>
      <c r="R799" s="307"/>
      <c r="S799" s="307"/>
      <c r="T799" s="307"/>
      <c r="U799" s="303"/>
      <c r="V799" s="302" t="str">
        <f t="shared" si="32"/>
        <v/>
      </c>
    </row>
    <row r="800" spans="1:22">
      <c r="A800" s="338"/>
      <c r="B800" s="329"/>
      <c r="C800" s="278" t="str">
        <f>IFERROR(IF($B800="","",VLOOKUP($B800,名冊!$B$3:$E$640,2,0)),"")</f>
        <v/>
      </c>
      <c r="D800" s="278" t="str">
        <f>IFERROR(IF($B800="","",VLOOKUP($B800,名冊!$B$3:$E$640,3,0)),"")</f>
        <v/>
      </c>
      <c r="E800" s="206" t="str">
        <f>IFERROR(IF($B800="","",VLOOKUP($B800,名冊!$B$3:$E$640,4,0)),"")</f>
        <v/>
      </c>
      <c r="F800" s="180" t="str">
        <f>IF(E800="","",VLOOKUP(E800,資料!$B$4:$D$128,3,0))</f>
        <v/>
      </c>
      <c r="G800" s="180" t="str">
        <f>IF(F800="","",VLOOKUP(E800,資料!$B$4:$D$128,2,0))</f>
        <v/>
      </c>
      <c r="H800" s="14" t="str">
        <f>IFERROR(IF(B800="","",IF(VLOOKUP(B800,名冊!$B$3:$K$640,7,0)="","",VLOOKUP(B800,名冊!$B$3:$K$640,7,0))),"")</f>
        <v/>
      </c>
      <c r="I800" s="431" t="str">
        <f>IFERROR(IF(B800="","",VLOOKUP(B800,名冊!$B$3:$T$640,19,0)),"")</f>
        <v/>
      </c>
      <c r="J800" s="428">
        <f t="shared" si="31"/>
        <v>0</v>
      </c>
      <c r="K800" s="307"/>
      <c r="L800" s="307"/>
      <c r="M800" s="307"/>
      <c r="N800" s="307"/>
      <c r="O800" s="307"/>
      <c r="P800" s="307"/>
      <c r="Q800" s="307"/>
      <c r="R800" s="307"/>
      <c r="S800" s="307"/>
      <c r="T800" s="307"/>
      <c r="U800" s="303"/>
      <c r="V800" s="302" t="str">
        <f t="shared" si="32"/>
        <v/>
      </c>
    </row>
    <row r="801" spans="1:22">
      <c r="A801" s="338"/>
      <c r="B801" s="329"/>
      <c r="C801" s="278" t="str">
        <f>IFERROR(IF($B801="","",VLOOKUP($B801,名冊!$B$3:$E$640,2,0)),"")</f>
        <v/>
      </c>
      <c r="D801" s="278" t="str">
        <f>IFERROR(IF($B801="","",VLOOKUP($B801,名冊!$B$3:$E$640,3,0)),"")</f>
        <v/>
      </c>
      <c r="E801" s="206" t="str">
        <f>IFERROR(IF($B801="","",VLOOKUP($B801,名冊!$B$3:$E$640,4,0)),"")</f>
        <v/>
      </c>
      <c r="F801" s="180" t="str">
        <f>IF(E801="","",VLOOKUP(E801,資料!$B$4:$D$128,3,0))</f>
        <v/>
      </c>
      <c r="G801" s="180" t="str">
        <f>IF(F801="","",VLOOKUP(E801,資料!$B$4:$D$128,2,0))</f>
        <v/>
      </c>
      <c r="H801" s="14" t="str">
        <f>IFERROR(IF(B801="","",IF(VLOOKUP(B801,名冊!$B$3:$K$640,7,0)="","",VLOOKUP(B801,名冊!$B$3:$K$640,7,0))),"")</f>
        <v/>
      </c>
      <c r="I801" s="431" t="str">
        <f>IFERROR(IF(B801="","",VLOOKUP(B801,名冊!$B$3:$T$640,19,0)),"")</f>
        <v/>
      </c>
      <c r="J801" s="428">
        <f t="shared" si="31"/>
        <v>0</v>
      </c>
      <c r="K801" s="307"/>
      <c r="L801" s="307"/>
      <c r="M801" s="307"/>
      <c r="N801" s="307"/>
      <c r="O801" s="307"/>
      <c r="P801" s="307"/>
      <c r="Q801" s="307"/>
      <c r="R801" s="307"/>
      <c r="S801" s="307"/>
      <c r="T801" s="307"/>
      <c r="U801" s="303"/>
      <c r="V801" s="302" t="str">
        <f t="shared" si="32"/>
        <v/>
      </c>
    </row>
    <row r="802" spans="1:22">
      <c r="A802" s="338"/>
      <c r="B802" s="329"/>
      <c r="C802" s="278" t="str">
        <f>IFERROR(IF($B802="","",VLOOKUP($B802,名冊!$B$3:$E$640,2,0)),"")</f>
        <v/>
      </c>
      <c r="D802" s="278" t="str">
        <f>IFERROR(IF($B802="","",VLOOKUP($B802,名冊!$B$3:$E$640,3,0)),"")</f>
        <v/>
      </c>
      <c r="E802" s="206" t="str">
        <f>IFERROR(IF($B802="","",VLOOKUP($B802,名冊!$B$3:$E$640,4,0)),"")</f>
        <v/>
      </c>
      <c r="F802" s="180" t="str">
        <f>IF(E802="","",VLOOKUP(E802,資料!$B$4:$D$128,3,0))</f>
        <v/>
      </c>
      <c r="G802" s="180" t="str">
        <f>IF(F802="","",VLOOKUP(E802,資料!$B$4:$D$128,2,0))</f>
        <v/>
      </c>
      <c r="H802" s="14" t="str">
        <f>IFERROR(IF(B802="","",IF(VLOOKUP(B802,名冊!$B$3:$K$640,7,0)="","",VLOOKUP(B802,名冊!$B$3:$K$640,7,0))),"")</f>
        <v/>
      </c>
      <c r="I802" s="431" t="str">
        <f>IFERROR(IF(B802="","",VLOOKUP(B802,名冊!$B$3:$T$640,19,0)),"")</f>
        <v/>
      </c>
      <c r="J802" s="428">
        <f t="shared" ref="J802:J813" si="34">SUM(K802:U802)</f>
        <v>0</v>
      </c>
      <c r="K802" s="308"/>
      <c r="L802" s="308"/>
      <c r="M802" s="308"/>
      <c r="N802" s="308"/>
      <c r="O802" s="308"/>
      <c r="P802" s="308"/>
      <c r="Q802" s="308"/>
      <c r="R802" s="308"/>
      <c r="S802" s="308"/>
      <c r="T802" s="308"/>
      <c r="U802" s="306"/>
      <c r="V802" s="302" t="str">
        <f t="shared" si="32"/>
        <v/>
      </c>
    </row>
    <row r="803" spans="1:22">
      <c r="A803" s="338"/>
      <c r="B803" s="329"/>
      <c r="C803" s="278" t="str">
        <f>IFERROR(IF($B803="","",VLOOKUP($B803,名冊!$B$3:$E$640,2,0)),"")</f>
        <v/>
      </c>
      <c r="D803" s="278" t="str">
        <f>IFERROR(IF($B803="","",VLOOKUP($B803,名冊!$B$3:$E$640,3,0)),"")</f>
        <v/>
      </c>
      <c r="E803" s="206" t="str">
        <f>IFERROR(IF($B803="","",VLOOKUP($B803,名冊!$B$3:$E$640,4,0)),"")</f>
        <v/>
      </c>
      <c r="F803" s="180" t="str">
        <f>IF(E803="","",VLOOKUP(E803,資料!$B$4:$D$128,3,0))</f>
        <v/>
      </c>
      <c r="G803" s="180" t="str">
        <f>IF(F803="","",VLOOKUP(E803,資料!$B$4:$D$128,2,0))</f>
        <v/>
      </c>
      <c r="H803" s="14" t="str">
        <f>IFERROR(IF(B803="","",IF(VLOOKUP(B803,名冊!$B$3:$K$640,7,0)="","",VLOOKUP(B803,名冊!$B$3:$K$640,7,0))),"")</f>
        <v/>
      </c>
      <c r="I803" s="431" t="str">
        <f>IFERROR(IF(B803="","",VLOOKUP(B803,名冊!$B$3:$T$640,19,0)),"")</f>
        <v/>
      </c>
      <c r="J803" s="428">
        <f t="shared" si="34"/>
        <v>0</v>
      </c>
      <c r="K803" s="307"/>
      <c r="L803" s="307"/>
      <c r="M803" s="307"/>
      <c r="N803" s="307"/>
      <c r="O803" s="307"/>
      <c r="P803" s="307"/>
      <c r="Q803" s="307"/>
      <c r="R803" s="307"/>
      <c r="S803" s="307"/>
      <c r="T803" s="307"/>
      <c r="U803" s="303"/>
      <c r="V803" s="302" t="str">
        <f t="shared" si="32"/>
        <v/>
      </c>
    </row>
    <row r="804" spans="1:22">
      <c r="A804" s="338"/>
      <c r="B804" s="329"/>
      <c r="C804" s="278" t="str">
        <f>IFERROR(IF($B804="","",VLOOKUP($B804,名冊!$B$3:$E$640,2,0)),"")</f>
        <v/>
      </c>
      <c r="D804" s="278" t="str">
        <f>IFERROR(IF($B804="","",VLOOKUP($B804,名冊!$B$3:$E$640,3,0)),"")</f>
        <v/>
      </c>
      <c r="E804" s="206" t="str">
        <f>IFERROR(IF($B804="","",VLOOKUP($B804,名冊!$B$3:$E$640,4,0)),"")</f>
        <v/>
      </c>
      <c r="F804" s="180" t="str">
        <f>IF(E804="","",VLOOKUP(E804,資料!$B$4:$D$128,3,0))</f>
        <v/>
      </c>
      <c r="G804" s="180" t="str">
        <f>IF(F804="","",VLOOKUP(E804,資料!$B$4:$D$128,2,0))</f>
        <v/>
      </c>
      <c r="H804" s="14" t="str">
        <f>IFERROR(IF(B804="","",IF(VLOOKUP(B804,名冊!$B$3:$K$640,7,0)="","",VLOOKUP(B804,名冊!$B$3:$K$640,7,0))),"")</f>
        <v/>
      </c>
      <c r="I804" s="431" t="str">
        <f>IFERROR(IF(B804="","",VLOOKUP(B804,名冊!$B$3:$T$640,19,0)),"")</f>
        <v/>
      </c>
      <c r="J804" s="428">
        <f t="shared" si="34"/>
        <v>0</v>
      </c>
      <c r="K804" s="307"/>
      <c r="L804" s="307"/>
      <c r="M804" s="307"/>
      <c r="N804" s="307"/>
      <c r="O804" s="307"/>
      <c r="P804" s="307"/>
      <c r="Q804" s="307"/>
      <c r="R804" s="307"/>
      <c r="S804" s="307"/>
      <c r="T804" s="307"/>
      <c r="U804" s="303"/>
      <c r="V804" s="302" t="str">
        <f t="shared" si="32"/>
        <v/>
      </c>
    </row>
    <row r="805" spans="1:22">
      <c r="A805" s="338"/>
      <c r="B805" s="329"/>
      <c r="C805" s="278" t="str">
        <f>IFERROR(IF($B805="","",VLOOKUP($B805,名冊!$B$3:$E$640,2,0)),"")</f>
        <v/>
      </c>
      <c r="D805" s="278" t="str">
        <f>IFERROR(IF($B805="","",VLOOKUP($B805,名冊!$B$3:$E$640,3,0)),"")</f>
        <v/>
      </c>
      <c r="E805" s="206" t="str">
        <f>IFERROR(IF($B805="","",VLOOKUP($B805,名冊!$B$3:$E$640,4,0)),"")</f>
        <v/>
      </c>
      <c r="F805" s="180" t="str">
        <f>IF(E805="","",VLOOKUP(E805,資料!$B$4:$D$128,3,0))</f>
        <v/>
      </c>
      <c r="G805" s="180" t="str">
        <f>IF(F805="","",VLOOKUP(E805,資料!$B$4:$D$128,2,0))</f>
        <v/>
      </c>
      <c r="H805" s="14" t="str">
        <f>IFERROR(IF(B805="","",IF(VLOOKUP(B805,名冊!$B$3:$K$640,7,0)="","",VLOOKUP(B805,名冊!$B$3:$K$640,7,0))),"")</f>
        <v/>
      </c>
      <c r="I805" s="431" t="str">
        <f>IFERROR(IF(B805="","",VLOOKUP(B805,名冊!$B$3:$T$640,19,0)),"")</f>
        <v/>
      </c>
      <c r="J805" s="428">
        <f t="shared" si="34"/>
        <v>0</v>
      </c>
      <c r="K805" s="307"/>
      <c r="L805" s="307"/>
      <c r="M805" s="307"/>
      <c r="N805" s="307"/>
      <c r="O805" s="307"/>
      <c r="P805" s="307"/>
      <c r="Q805" s="307"/>
      <c r="R805" s="307"/>
      <c r="S805" s="307"/>
      <c r="T805" s="307"/>
      <c r="U805" s="303"/>
      <c r="V805" s="302" t="str">
        <f t="shared" si="32"/>
        <v/>
      </c>
    </row>
    <row r="806" spans="1:22">
      <c r="A806" s="338"/>
      <c r="B806" s="329"/>
      <c r="C806" s="278" t="str">
        <f>IFERROR(IF($B806="","",VLOOKUP($B806,名冊!$B$3:$E$640,2,0)),"")</f>
        <v/>
      </c>
      <c r="D806" s="278" t="str">
        <f>IFERROR(IF($B806="","",VLOOKUP($B806,名冊!$B$3:$E$640,3,0)),"")</f>
        <v/>
      </c>
      <c r="E806" s="206" t="str">
        <f>IFERROR(IF($B806="","",VLOOKUP($B806,名冊!$B$3:$E$640,4,0)),"")</f>
        <v/>
      </c>
      <c r="F806" s="180" t="str">
        <f>IF(E806="","",VLOOKUP(E806,資料!$B$4:$D$128,3,0))</f>
        <v/>
      </c>
      <c r="G806" s="180" t="str">
        <f>IF(F806="","",VLOOKUP(E806,資料!$B$4:$D$128,2,0))</f>
        <v/>
      </c>
      <c r="H806" s="14" t="str">
        <f>IFERROR(IF(B806="","",IF(VLOOKUP(B806,名冊!$B$3:$K$640,7,0)="","",VLOOKUP(B806,名冊!$B$3:$K$640,7,0))),"")</f>
        <v/>
      </c>
      <c r="I806" s="431" t="str">
        <f>IFERROR(IF(B806="","",VLOOKUP(B806,名冊!$B$3:$T$640,19,0)),"")</f>
        <v/>
      </c>
      <c r="J806" s="428">
        <f t="shared" si="34"/>
        <v>0</v>
      </c>
      <c r="K806" s="308"/>
      <c r="L806" s="308"/>
      <c r="M806" s="308"/>
      <c r="N806" s="308"/>
      <c r="O806" s="308"/>
      <c r="P806" s="308"/>
      <c r="Q806" s="308"/>
      <c r="R806" s="308"/>
      <c r="S806" s="308"/>
      <c r="T806" s="308"/>
      <c r="U806" s="306"/>
      <c r="V806" s="302" t="str">
        <f t="shared" si="32"/>
        <v/>
      </c>
    </row>
    <row r="807" spans="1:22">
      <c r="A807" s="338"/>
      <c r="B807" s="329"/>
      <c r="C807" s="278" t="str">
        <f>IFERROR(IF($B807="","",VLOOKUP($B807,名冊!$B$3:$E$640,2,0)),"")</f>
        <v/>
      </c>
      <c r="D807" s="278" t="str">
        <f>IFERROR(IF($B807="","",VLOOKUP($B807,名冊!$B$3:$E$640,3,0)),"")</f>
        <v/>
      </c>
      <c r="E807" s="206" t="str">
        <f>IFERROR(IF($B807="","",VLOOKUP($B807,名冊!$B$3:$E$640,4,0)),"")</f>
        <v/>
      </c>
      <c r="F807" s="180" t="str">
        <f>IF(E807="","",VLOOKUP(E807,資料!$B$4:$D$128,3,0))</f>
        <v/>
      </c>
      <c r="G807" s="180" t="str">
        <f>IF(F807="","",VLOOKUP(E807,資料!$B$4:$D$128,2,0))</f>
        <v/>
      </c>
      <c r="H807" s="14" t="str">
        <f>IFERROR(IF(B807="","",IF(VLOOKUP(B807,名冊!$B$3:$K$640,7,0)="","",VLOOKUP(B807,名冊!$B$3:$K$640,7,0))),"")</f>
        <v/>
      </c>
      <c r="I807" s="431" t="str">
        <f>IFERROR(IF(B807="","",VLOOKUP(B807,名冊!$B$3:$T$640,19,0)),"")</f>
        <v/>
      </c>
      <c r="J807" s="428">
        <f t="shared" si="34"/>
        <v>0</v>
      </c>
      <c r="K807" s="307"/>
      <c r="L807" s="307"/>
      <c r="M807" s="307"/>
      <c r="N807" s="307"/>
      <c r="O807" s="307"/>
      <c r="P807" s="307"/>
      <c r="Q807" s="307"/>
      <c r="R807" s="307"/>
      <c r="S807" s="307"/>
      <c r="T807" s="307"/>
      <c r="U807" s="303"/>
      <c r="V807" s="302" t="str">
        <f t="shared" si="32"/>
        <v/>
      </c>
    </row>
    <row r="808" spans="1:22">
      <c r="A808" s="338"/>
      <c r="B808" s="329"/>
      <c r="C808" s="278" t="str">
        <f>IFERROR(IF($B808="","",VLOOKUP($B808,名冊!$B$3:$E$640,2,0)),"")</f>
        <v/>
      </c>
      <c r="D808" s="278" t="str">
        <f>IFERROR(IF($B808="","",VLOOKUP($B808,名冊!$B$3:$E$640,3,0)),"")</f>
        <v/>
      </c>
      <c r="E808" s="206" t="str">
        <f>IFERROR(IF($B808="","",VLOOKUP($B808,名冊!$B$3:$E$640,4,0)),"")</f>
        <v/>
      </c>
      <c r="F808" s="180" t="str">
        <f>IF(E808="","",VLOOKUP(E808,資料!$B$4:$D$128,3,0))</f>
        <v/>
      </c>
      <c r="G808" s="180" t="str">
        <f>IF(F808="","",VLOOKUP(E808,資料!$B$4:$D$128,2,0))</f>
        <v/>
      </c>
      <c r="H808" s="14" t="str">
        <f>IFERROR(IF(B808="","",IF(VLOOKUP(B808,名冊!$B$3:$K$640,7,0)="","",VLOOKUP(B808,名冊!$B$3:$K$640,7,0))),"")</f>
        <v/>
      </c>
      <c r="I808" s="431" t="str">
        <f>IFERROR(IF(B808="","",VLOOKUP(B808,名冊!$B$3:$T$640,19,0)),"")</f>
        <v/>
      </c>
      <c r="J808" s="428">
        <f t="shared" si="34"/>
        <v>0</v>
      </c>
      <c r="K808" s="307"/>
      <c r="L808" s="307"/>
      <c r="M808" s="307"/>
      <c r="N808" s="307"/>
      <c r="O808" s="307"/>
      <c r="P808" s="307"/>
      <c r="Q808" s="307"/>
      <c r="R808" s="307"/>
      <c r="S808" s="307"/>
      <c r="T808" s="307"/>
      <c r="U808" s="303"/>
      <c r="V808" s="302" t="str">
        <f t="shared" si="32"/>
        <v/>
      </c>
    </row>
    <row r="809" spans="1:22">
      <c r="A809" s="338"/>
      <c r="B809" s="329"/>
      <c r="C809" s="278" t="str">
        <f>IFERROR(IF($B809="","",VLOOKUP($B809,名冊!$B$3:$E$640,2,0)),"")</f>
        <v/>
      </c>
      <c r="D809" s="278" t="str">
        <f>IFERROR(IF($B809="","",VLOOKUP($B809,名冊!$B$3:$E$640,3,0)),"")</f>
        <v/>
      </c>
      <c r="E809" s="206" t="str">
        <f>IFERROR(IF($B809="","",VLOOKUP($B809,名冊!$B$3:$E$640,4,0)),"")</f>
        <v/>
      </c>
      <c r="F809" s="180" t="str">
        <f>IF(E809="","",VLOOKUP(E809,資料!$B$4:$D$128,3,0))</f>
        <v/>
      </c>
      <c r="G809" s="180" t="str">
        <f>IF(F809="","",VLOOKUP(E809,資料!$B$4:$D$128,2,0))</f>
        <v/>
      </c>
      <c r="H809" s="14" t="str">
        <f>IFERROR(IF(B809="","",IF(VLOOKUP(B809,名冊!$B$3:$K$640,7,0)="","",VLOOKUP(B809,名冊!$B$3:$K$640,7,0))),"")</f>
        <v/>
      </c>
      <c r="I809" s="431" t="str">
        <f>IFERROR(IF(B809="","",VLOOKUP(B809,名冊!$B$3:$T$640,19,0)),"")</f>
        <v/>
      </c>
      <c r="J809" s="428">
        <f t="shared" si="34"/>
        <v>0</v>
      </c>
      <c r="K809" s="307"/>
      <c r="L809" s="307"/>
      <c r="M809" s="307"/>
      <c r="N809" s="307"/>
      <c r="O809" s="307"/>
      <c r="P809" s="307"/>
      <c r="Q809" s="307"/>
      <c r="R809" s="307"/>
      <c r="S809" s="307"/>
      <c r="T809" s="307"/>
      <c r="U809" s="303"/>
      <c r="V809" s="302" t="str">
        <f t="shared" si="32"/>
        <v/>
      </c>
    </row>
    <row r="810" spans="1:22">
      <c r="A810" s="338"/>
      <c r="B810" s="329"/>
      <c r="C810" s="278" t="str">
        <f>IFERROR(IF($B810="","",VLOOKUP($B810,名冊!$B$3:$E$640,2,0)),"")</f>
        <v/>
      </c>
      <c r="D810" s="278" t="str">
        <f>IFERROR(IF($B810="","",VLOOKUP($B810,名冊!$B$3:$E$640,3,0)),"")</f>
        <v/>
      </c>
      <c r="E810" s="206" t="str">
        <f>IFERROR(IF($B810="","",VLOOKUP($B810,名冊!$B$3:$E$640,4,0)),"")</f>
        <v/>
      </c>
      <c r="F810" s="180" t="str">
        <f>IF(E810="","",VLOOKUP(E810,資料!$B$4:$D$128,3,0))</f>
        <v/>
      </c>
      <c r="G810" s="180" t="str">
        <f>IF(F810="","",VLOOKUP(E810,資料!$B$4:$D$128,2,0))</f>
        <v/>
      </c>
      <c r="H810" s="14" t="str">
        <f>IFERROR(IF(B810="","",IF(VLOOKUP(B810,名冊!$B$3:$K$640,7,0)="","",VLOOKUP(B810,名冊!$B$3:$K$640,7,0))),"")</f>
        <v/>
      </c>
      <c r="I810" s="431" t="str">
        <f>IFERROR(IF(B810="","",VLOOKUP(B810,名冊!$B$3:$T$640,19,0)),"")</f>
        <v/>
      </c>
      <c r="J810" s="428">
        <f t="shared" si="34"/>
        <v>0</v>
      </c>
      <c r="K810" s="308"/>
      <c r="L810" s="308"/>
      <c r="M810" s="308"/>
      <c r="N810" s="308"/>
      <c r="O810" s="308"/>
      <c r="P810" s="308"/>
      <c r="Q810" s="308"/>
      <c r="R810" s="308"/>
      <c r="S810" s="308"/>
      <c r="T810" s="308"/>
      <c r="U810" s="306"/>
      <c r="V810" s="302" t="str">
        <f t="shared" si="32"/>
        <v/>
      </c>
    </row>
    <row r="811" spans="1:22">
      <c r="A811" s="338"/>
      <c r="B811" s="329"/>
      <c r="C811" s="278" t="str">
        <f>IFERROR(IF($B811="","",VLOOKUP($B811,名冊!$B$3:$E$640,2,0)),"")</f>
        <v/>
      </c>
      <c r="D811" s="278" t="str">
        <f>IFERROR(IF($B811="","",VLOOKUP($B811,名冊!$B$3:$E$640,3,0)),"")</f>
        <v/>
      </c>
      <c r="E811" s="206" t="str">
        <f>IFERROR(IF($B811="","",VLOOKUP($B811,名冊!$B$3:$E$640,4,0)),"")</f>
        <v/>
      </c>
      <c r="F811" s="180" t="str">
        <f>IF(E811="","",VLOOKUP(E811,資料!$B$4:$D$128,3,0))</f>
        <v/>
      </c>
      <c r="G811" s="180" t="str">
        <f>IF(F811="","",VLOOKUP(E811,資料!$B$4:$D$128,2,0))</f>
        <v/>
      </c>
      <c r="H811" s="14" t="str">
        <f>IFERROR(IF(B811="","",IF(VLOOKUP(B811,名冊!$B$3:$K$640,7,0)="","",VLOOKUP(B811,名冊!$B$3:$K$640,7,0))),"")</f>
        <v/>
      </c>
      <c r="I811" s="431" t="str">
        <f>IFERROR(IF(B811="","",VLOOKUP(B811,名冊!$B$3:$T$640,19,0)),"")</f>
        <v/>
      </c>
      <c r="J811" s="428">
        <f t="shared" si="34"/>
        <v>0</v>
      </c>
      <c r="K811" s="307"/>
      <c r="L811" s="307"/>
      <c r="M811" s="307"/>
      <c r="N811" s="307"/>
      <c r="O811" s="307"/>
      <c r="P811" s="307"/>
      <c r="Q811" s="307"/>
      <c r="R811" s="307"/>
      <c r="S811" s="307"/>
      <c r="T811" s="307"/>
      <c r="U811" s="303"/>
      <c r="V811" s="302" t="str">
        <f t="shared" si="32"/>
        <v/>
      </c>
    </row>
    <row r="812" spans="1:22">
      <c r="A812" s="338"/>
      <c r="B812" s="329"/>
      <c r="C812" s="278" t="str">
        <f>IFERROR(IF($B812="","",VLOOKUP($B812,名冊!$B$3:$E$640,2,0)),"")</f>
        <v/>
      </c>
      <c r="D812" s="278" t="str">
        <f>IFERROR(IF($B812="","",VLOOKUP($B812,名冊!$B$3:$E$640,3,0)),"")</f>
        <v/>
      </c>
      <c r="E812" s="206" t="str">
        <f>IFERROR(IF($B812="","",VLOOKUP($B812,名冊!$B$3:$E$640,4,0)),"")</f>
        <v/>
      </c>
      <c r="F812" s="180" t="str">
        <f>IF(E812="","",VLOOKUP(E812,資料!$B$4:$D$128,3,0))</f>
        <v/>
      </c>
      <c r="G812" s="180" t="str">
        <f>IF(F812="","",VLOOKUP(E812,資料!$B$4:$D$128,2,0))</f>
        <v/>
      </c>
      <c r="H812" s="14" t="str">
        <f>IFERROR(IF(B812="","",IF(VLOOKUP(B812,名冊!$B$3:$K$640,7,0)="","",VLOOKUP(B812,名冊!$B$3:$K$640,7,0))),"")</f>
        <v/>
      </c>
      <c r="I812" s="431" t="str">
        <f>IFERROR(IF(B812="","",VLOOKUP(B812,名冊!$B$3:$T$640,19,0)),"")</f>
        <v/>
      </c>
      <c r="J812" s="428">
        <f t="shared" si="34"/>
        <v>0</v>
      </c>
      <c r="K812" s="307"/>
      <c r="L812" s="307"/>
      <c r="M812" s="307"/>
      <c r="N812" s="307"/>
      <c r="O812" s="307"/>
      <c r="P812" s="307"/>
      <c r="Q812" s="307"/>
      <c r="R812" s="307"/>
      <c r="S812" s="307"/>
      <c r="T812" s="307"/>
      <c r="U812" s="303"/>
      <c r="V812" s="302" t="str">
        <f t="shared" si="32"/>
        <v/>
      </c>
    </row>
    <row r="813" spans="1:22">
      <c r="A813" s="338"/>
      <c r="B813" s="329"/>
      <c r="C813" s="278" t="str">
        <f>IFERROR(IF($B813="","",VLOOKUP($B813,名冊!$B$3:$E$640,2,0)),"")</f>
        <v/>
      </c>
      <c r="D813" s="278" t="str">
        <f>IFERROR(IF($B813="","",VLOOKUP($B813,名冊!$B$3:$E$640,3,0)),"")</f>
        <v/>
      </c>
      <c r="E813" s="206" t="str">
        <f>IFERROR(IF($B813="","",VLOOKUP($B813,名冊!$B$3:$E$640,4,0)),"")</f>
        <v/>
      </c>
      <c r="F813" s="180" t="str">
        <f>IF(E813="","",VLOOKUP(E813,資料!$B$4:$D$128,3,0))</f>
        <v/>
      </c>
      <c r="G813" s="180" t="str">
        <f>IF(F813="","",VLOOKUP(E813,資料!$B$4:$D$128,2,0))</f>
        <v/>
      </c>
      <c r="H813" s="14" t="str">
        <f>IFERROR(IF(B813="","",IF(VLOOKUP(B813,名冊!$B$3:$K$640,7,0)="","",VLOOKUP(B813,名冊!$B$3:$K$640,7,0))),"")</f>
        <v/>
      </c>
      <c r="I813" s="431" t="str">
        <f>IFERROR(IF(B813="","",VLOOKUP(B813,名冊!$B$3:$T$640,19,0)),"")</f>
        <v/>
      </c>
      <c r="J813" s="428">
        <f t="shared" si="34"/>
        <v>0</v>
      </c>
      <c r="K813" s="307"/>
      <c r="L813" s="307"/>
      <c r="M813" s="307"/>
      <c r="N813" s="307"/>
      <c r="O813" s="307"/>
      <c r="P813" s="307"/>
      <c r="Q813" s="307"/>
      <c r="R813" s="307"/>
      <c r="S813" s="307"/>
      <c r="T813" s="307"/>
      <c r="U813" s="303"/>
      <c r="V813" s="302" t="str">
        <f t="shared" si="32"/>
        <v/>
      </c>
    </row>
    <row r="814" spans="1:22">
      <c r="A814" s="338"/>
      <c r="B814" s="329"/>
      <c r="C814" s="278" t="str">
        <f>IFERROR(IF($B814="","",VLOOKUP($B814,名冊!$B$3:$E$640,2,0)),"")</f>
        <v/>
      </c>
      <c r="D814" s="278" t="str">
        <f>IFERROR(IF($B814="","",VLOOKUP($B814,名冊!$B$3:$E$640,3,0)),"")</f>
        <v/>
      </c>
      <c r="E814" s="206" t="str">
        <f>IFERROR(IF($B814="","",VLOOKUP($B814,名冊!$B$3:$E$640,4,0)),"")</f>
        <v/>
      </c>
      <c r="F814" s="180" t="str">
        <f>IF(E814="","",VLOOKUP(E814,資料!$B$4:$D$128,3,0))</f>
        <v/>
      </c>
      <c r="G814" s="180" t="str">
        <f>IF(F814="","",VLOOKUP(E814,資料!$B$4:$D$128,2,0))</f>
        <v/>
      </c>
      <c r="H814" s="14" t="str">
        <f>IFERROR(IF(B814="","",IF(VLOOKUP(B814,名冊!$B$3:$K$640,7,0)="","",VLOOKUP(B814,名冊!$B$3:$K$640,7,0))),"")</f>
        <v/>
      </c>
      <c r="I814" s="431" t="str">
        <f>IFERROR(IF(B814="","",VLOOKUP(B814,名冊!$B$3:$T$640,19,0)),"")</f>
        <v/>
      </c>
      <c r="J814" s="428">
        <f t="shared" si="31"/>
        <v>0</v>
      </c>
      <c r="K814" s="308"/>
      <c r="L814" s="308"/>
      <c r="M814" s="308"/>
      <c r="N814" s="308"/>
      <c r="O814" s="308"/>
      <c r="P814" s="308"/>
      <c r="Q814" s="308"/>
      <c r="R814" s="308"/>
      <c r="S814" s="308"/>
      <c r="T814" s="308"/>
      <c r="U814" s="306"/>
      <c r="V814" s="302" t="str">
        <f t="shared" si="32"/>
        <v/>
      </c>
    </row>
    <row r="815" spans="1:22">
      <c r="A815" s="338"/>
      <c r="B815" s="329"/>
      <c r="C815" s="278" t="str">
        <f>IFERROR(IF($B815="","",VLOOKUP($B815,名冊!$B$3:$E$640,2,0)),"")</f>
        <v/>
      </c>
      <c r="D815" s="278" t="str">
        <f>IFERROR(IF($B815="","",VLOOKUP($B815,名冊!$B$3:$E$640,3,0)),"")</f>
        <v/>
      </c>
      <c r="E815" s="206" t="str">
        <f>IFERROR(IF($B815="","",VLOOKUP($B815,名冊!$B$3:$E$640,4,0)),"")</f>
        <v/>
      </c>
      <c r="F815" s="180" t="str">
        <f>IF(E815="","",VLOOKUP(E815,資料!$B$4:$D$128,3,0))</f>
        <v/>
      </c>
      <c r="G815" s="180" t="str">
        <f>IF(F815="","",VLOOKUP(E815,資料!$B$4:$D$128,2,0))</f>
        <v/>
      </c>
      <c r="H815" s="14" t="str">
        <f>IFERROR(IF(B815="","",IF(VLOOKUP(B815,名冊!$B$3:$K$640,7,0)="","",VLOOKUP(B815,名冊!$B$3:$K$640,7,0))),"")</f>
        <v/>
      </c>
      <c r="I815" s="431" t="str">
        <f>IFERROR(IF(B815="","",VLOOKUP(B815,名冊!$B$3:$T$640,19,0)),"")</f>
        <v/>
      </c>
      <c r="J815" s="428">
        <f t="shared" si="31"/>
        <v>0</v>
      </c>
      <c r="K815" s="307"/>
      <c r="L815" s="307"/>
      <c r="M815" s="307"/>
      <c r="N815" s="307"/>
      <c r="O815" s="307"/>
      <c r="P815" s="307"/>
      <c r="Q815" s="307"/>
      <c r="R815" s="307"/>
      <c r="S815" s="307"/>
      <c r="T815" s="307"/>
      <c r="U815" s="303"/>
      <c r="V815" s="302" t="str">
        <f t="shared" si="32"/>
        <v/>
      </c>
    </row>
    <row r="816" spans="1:22">
      <c r="A816" s="338"/>
      <c r="B816" s="329"/>
      <c r="C816" s="278" t="str">
        <f>IFERROR(IF($B816="","",VLOOKUP($B816,名冊!$B$3:$E$640,2,0)),"")</f>
        <v/>
      </c>
      <c r="D816" s="278" t="str">
        <f>IFERROR(IF($B816="","",VLOOKUP($B816,名冊!$B$3:$E$640,3,0)),"")</f>
        <v/>
      </c>
      <c r="E816" s="206" t="str">
        <f>IFERROR(IF($B816="","",VLOOKUP($B816,名冊!$B$3:$E$640,4,0)),"")</f>
        <v/>
      </c>
      <c r="F816" s="180" t="str">
        <f>IF(E816="","",VLOOKUP(E816,資料!$B$4:$D$128,3,0))</f>
        <v/>
      </c>
      <c r="G816" s="180" t="str">
        <f>IF(F816="","",VLOOKUP(E816,資料!$B$4:$D$128,2,0))</f>
        <v/>
      </c>
      <c r="H816" s="14" t="str">
        <f>IFERROR(IF(B816="","",IF(VLOOKUP(B816,名冊!$B$3:$K$640,7,0)="","",VLOOKUP(B816,名冊!$B$3:$K$640,7,0))),"")</f>
        <v/>
      </c>
      <c r="I816" s="431" t="str">
        <f>IFERROR(IF(B816="","",VLOOKUP(B816,名冊!$B$3:$T$640,19,0)),"")</f>
        <v/>
      </c>
      <c r="J816" s="428">
        <f t="shared" si="31"/>
        <v>0</v>
      </c>
      <c r="K816" s="307"/>
      <c r="L816" s="307"/>
      <c r="M816" s="307"/>
      <c r="N816" s="307"/>
      <c r="O816" s="307"/>
      <c r="P816" s="307"/>
      <c r="Q816" s="307"/>
      <c r="R816" s="307"/>
      <c r="S816" s="307"/>
      <c r="T816" s="307"/>
      <c r="U816" s="303"/>
      <c r="V816" s="302" t="str">
        <f t="shared" si="32"/>
        <v/>
      </c>
    </row>
    <row r="817" spans="1:22">
      <c r="A817" s="338"/>
      <c r="B817" s="329"/>
      <c r="C817" s="278" t="str">
        <f>IFERROR(IF($B817="","",VLOOKUP($B817,名冊!$B$3:$E$640,2,0)),"")</f>
        <v/>
      </c>
      <c r="D817" s="278" t="str">
        <f>IFERROR(IF($B817="","",VLOOKUP($B817,名冊!$B$3:$E$640,3,0)),"")</f>
        <v/>
      </c>
      <c r="E817" s="206" t="str">
        <f>IFERROR(IF($B817="","",VLOOKUP($B817,名冊!$B$3:$E$640,4,0)),"")</f>
        <v/>
      </c>
      <c r="F817" s="180" t="str">
        <f>IF(E817="","",VLOOKUP(E817,資料!$B$4:$D$128,3,0))</f>
        <v/>
      </c>
      <c r="G817" s="180" t="str">
        <f>IF(F817="","",VLOOKUP(E817,資料!$B$4:$D$128,2,0))</f>
        <v/>
      </c>
      <c r="H817" s="14" t="str">
        <f>IFERROR(IF(B817="","",IF(VLOOKUP(B817,名冊!$B$3:$K$640,7,0)="","",VLOOKUP(B817,名冊!$B$3:$K$640,7,0))),"")</f>
        <v/>
      </c>
      <c r="I817" s="431" t="str">
        <f>IFERROR(IF(B817="","",VLOOKUP(B817,名冊!$B$3:$T$640,19,0)),"")</f>
        <v/>
      </c>
      <c r="J817" s="428">
        <f t="shared" si="31"/>
        <v>0</v>
      </c>
      <c r="K817" s="307"/>
      <c r="L817" s="307"/>
      <c r="M817" s="307"/>
      <c r="N817" s="307"/>
      <c r="O817" s="307"/>
      <c r="P817" s="307"/>
      <c r="Q817" s="307"/>
      <c r="R817" s="307"/>
      <c r="S817" s="307"/>
      <c r="T817" s="307"/>
      <c r="U817" s="303"/>
      <c r="V817" s="302" t="str">
        <f t="shared" si="32"/>
        <v/>
      </c>
    </row>
    <row r="818" spans="1:22">
      <c r="A818" s="338"/>
      <c r="B818" s="329"/>
      <c r="C818" s="278" t="str">
        <f>IFERROR(IF($B818="","",VLOOKUP($B818,名冊!$B$3:$E$640,2,0)),"")</f>
        <v/>
      </c>
      <c r="D818" s="278" t="str">
        <f>IFERROR(IF($B818="","",VLOOKUP($B818,名冊!$B$3:$E$640,3,0)),"")</f>
        <v/>
      </c>
      <c r="E818" s="206" t="str">
        <f>IFERROR(IF($B818="","",VLOOKUP($B818,名冊!$B$3:$E$640,4,0)),"")</f>
        <v/>
      </c>
      <c r="F818" s="180" t="str">
        <f>IF(E818="","",VLOOKUP(E818,資料!$B$4:$D$128,3,0))</f>
        <v/>
      </c>
      <c r="G818" s="180" t="str">
        <f>IF(F818="","",VLOOKUP(E818,資料!$B$4:$D$128,2,0))</f>
        <v/>
      </c>
      <c r="H818" s="14" t="str">
        <f>IFERROR(IF(B818="","",IF(VLOOKUP(B818,名冊!$B$3:$K$640,7,0)="","",VLOOKUP(B818,名冊!$B$3:$K$640,7,0))),"")</f>
        <v/>
      </c>
      <c r="I818" s="431" t="str">
        <f>IFERROR(IF(B818="","",VLOOKUP(B818,名冊!$B$3:$T$640,19,0)),"")</f>
        <v/>
      </c>
      <c r="J818" s="428">
        <f t="shared" si="31"/>
        <v>0</v>
      </c>
      <c r="K818" s="308"/>
      <c r="L818" s="308"/>
      <c r="M818" s="308"/>
      <c r="N818" s="308"/>
      <c r="O818" s="308"/>
      <c r="P818" s="308"/>
      <c r="Q818" s="308"/>
      <c r="R818" s="308"/>
      <c r="S818" s="308"/>
      <c r="T818" s="308"/>
      <c r="U818" s="306"/>
      <c r="V818" s="302" t="str">
        <f t="shared" si="32"/>
        <v/>
      </c>
    </row>
    <row r="819" spans="1:22">
      <c r="A819" s="338"/>
      <c r="B819" s="329"/>
      <c r="C819" s="278" t="str">
        <f>IFERROR(IF($B819="","",VLOOKUP($B819,名冊!$B$3:$E$640,2,0)),"")</f>
        <v/>
      </c>
      <c r="D819" s="278" t="str">
        <f>IFERROR(IF($B819="","",VLOOKUP($B819,名冊!$B$3:$E$640,3,0)),"")</f>
        <v/>
      </c>
      <c r="E819" s="206" t="str">
        <f>IFERROR(IF($B819="","",VLOOKUP($B819,名冊!$B$3:$E$640,4,0)),"")</f>
        <v/>
      </c>
      <c r="F819" s="180" t="str">
        <f>IF(E819="","",VLOOKUP(E819,資料!$B$4:$D$128,3,0))</f>
        <v/>
      </c>
      <c r="G819" s="180" t="str">
        <f>IF(F819="","",VLOOKUP(E819,資料!$B$4:$D$128,2,0))</f>
        <v/>
      </c>
      <c r="H819" s="14" t="str">
        <f>IFERROR(IF(B819="","",IF(VLOOKUP(B819,名冊!$B$3:$K$640,7,0)="","",VLOOKUP(B819,名冊!$B$3:$K$640,7,0))),"")</f>
        <v/>
      </c>
      <c r="I819" s="431" t="str">
        <f>IFERROR(IF(B819="","",VLOOKUP(B819,名冊!$B$3:$T$640,19,0)),"")</f>
        <v/>
      </c>
      <c r="J819" s="428">
        <f t="shared" si="31"/>
        <v>0</v>
      </c>
      <c r="K819" s="307"/>
      <c r="L819" s="307"/>
      <c r="M819" s="307"/>
      <c r="N819" s="307"/>
      <c r="O819" s="307"/>
      <c r="P819" s="307"/>
      <c r="Q819" s="307"/>
      <c r="R819" s="307"/>
      <c r="S819" s="307"/>
      <c r="T819" s="307"/>
      <c r="U819" s="303"/>
      <c r="V819" s="302" t="str">
        <f t="shared" si="32"/>
        <v/>
      </c>
    </row>
    <row r="820" spans="1:22">
      <c r="A820" s="338"/>
      <c r="B820" s="329"/>
      <c r="C820" s="278" t="str">
        <f>IFERROR(IF($B820="","",VLOOKUP($B820,名冊!$B$3:$E$640,2,0)),"")</f>
        <v/>
      </c>
      <c r="D820" s="278" t="str">
        <f>IFERROR(IF($B820="","",VLOOKUP($B820,名冊!$B$3:$E$640,3,0)),"")</f>
        <v/>
      </c>
      <c r="E820" s="206" t="str">
        <f>IFERROR(IF($B820="","",VLOOKUP($B820,名冊!$B$3:$E$640,4,0)),"")</f>
        <v/>
      </c>
      <c r="F820" s="180" t="str">
        <f>IF(E820="","",VLOOKUP(E820,資料!$B$4:$D$128,3,0))</f>
        <v/>
      </c>
      <c r="G820" s="180" t="str">
        <f>IF(F820="","",VLOOKUP(E820,資料!$B$4:$D$128,2,0))</f>
        <v/>
      </c>
      <c r="H820" s="14" t="str">
        <f>IFERROR(IF(B820="","",IF(VLOOKUP(B820,名冊!$B$3:$K$640,7,0)="","",VLOOKUP(B820,名冊!$B$3:$K$640,7,0))),"")</f>
        <v/>
      </c>
      <c r="I820" s="431" t="str">
        <f>IFERROR(IF(B820="","",VLOOKUP(B820,名冊!$B$3:$T$640,19,0)),"")</f>
        <v/>
      </c>
      <c r="J820" s="428">
        <f t="shared" si="31"/>
        <v>0</v>
      </c>
      <c r="K820" s="307"/>
      <c r="L820" s="307"/>
      <c r="M820" s="307"/>
      <c r="N820" s="307"/>
      <c r="O820" s="307"/>
      <c r="P820" s="307"/>
      <c r="Q820" s="307"/>
      <c r="R820" s="307"/>
      <c r="S820" s="307"/>
      <c r="T820" s="307"/>
      <c r="U820" s="303"/>
      <c r="V820" s="302" t="str">
        <f t="shared" si="32"/>
        <v/>
      </c>
    </row>
    <row r="821" spans="1:22">
      <c r="A821" s="338"/>
      <c r="B821" s="329"/>
      <c r="C821" s="278" t="str">
        <f>IFERROR(IF($B821="","",VLOOKUP($B821,名冊!$B$3:$E$640,2,0)),"")</f>
        <v/>
      </c>
      <c r="D821" s="278" t="str">
        <f>IFERROR(IF($B821="","",VLOOKUP($B821,名冊!$B$3:$E$640,3,0)),"")</f>
        <v/>
      </c>
      <c r="E821" s="206" t="str">
        <f>IFERROR(IF($B821="","",VLOOKUP($B821,名冊!$B$3:$E$640,4,0)),"")</f>
        <v/>
      </c>
      <c r="F821" s="180" t="str">
        <f>IF(E821="","",VLOOKUP(E821,資料!$B$4:$D$128,3,0))</f>
        <v/>
      </c>
      <c r="G821" s="180" t="str">
        <f>IF(F821="","",VLOOKUP(E821,資料!$B$4:$D$128,2,0))</f>
        <v/>
      </c>
      <c r="H821" s="14" t="str">
        <f>IFERROR(IF(B821="","",IF(VLOOKUP(B821,名冊!$B$3:$K$640,7,0)="","",VLOOKUP(B821,名冊!$B$3:$K$640,7,0))),"")</f>
        <v/>
      </c>
      <c r="I821" s="431" t="str">
        <f>IFERROR(IF(B821="","",VLOOKUP(B821,名冊!$B$3:$T$640,19,0)),"")</f>
        <v/>
      </c>
      <c r="J821" s="428">
        <f t="shared" si="31"/>
        <v>0</v>
      </c>
      <c r="K821" s="307"/>
      <c r="L821" s="307"/>
      <c r="M821" s="307"/>
      <c r="N821" s="307"/>
      <c r="O821" s="307"/>
      <c r="P821" s="307"/>
      <c r="Q821" s="307"/>
      <c r="R821" s="307"/>
      <c r="S821" s="307"/>
      <c r="T821" s="307"/>
      <c r="U821" s="303"/>
      <c r="V821" s="302" t="str">
        <f t="shared" si="32"/>
        <v/>
      </c>
    </row>
    <row r="822" spans="1:22">
      <c r="A822" s="338"/>
      <c r="B822" s="329"/>
      <c r="C822" s="278" t="str">
        <f>IFERROR(IF($B822="","",VLOOKUP($B822,名冊!$B$3:$E$640,2,0)),"")</f>
        <v/>
      </c>
      <c r="D822" s="278" t="str">
        <f>IFERROR(IF($B822="","",VLOOKUP($B822,名冊!$B$3:$E$640,3,0)),"")</f>
        <v/>
      </c>
      <c r="E822" s="206" t="str">
        <f>IFERROR(IF($B822="","",VLOOKUP($B822,名冊!$B$3:$E$640,4,0)),"")</f>
        <v/>
      </c>
      <c r="F822" s="180" t="str">
        <f>IF(E822="","",VLOOKUP(E822,資料!$B$4:$D$128,3,0))</f>
        <v/>
      </c>
      <c r="G822" s="180" t="str">
        <f>IF(F822="","",VLOOKUP(E822,資料!$B$4:$D$128,2,0))</f>
        <v/>
      </c>
      <c r="H822" s="14" t="str">
        <f>IFERROR(IF(B822="","",IF(VLOOKUP(B822,名冊!$B$3:$K$640,7,0)="","",VLOOKUP(B822,名冊!$B$3:$K$640,7,0))),"")</f>
        <v/>
      </c>
      <c r="I822" s="431" t="str">
        <f>IFERROR(IF(B822="","",VLOOKUP(B822,名冊!$B$3:$T$640,19,0)),"")</f>
        <v/>
      </c>
      <c r="J822" s="428">
        <f t="shared" si="31"/>
        <v>0</v>
      </c>
      <c r="K822" s="308"/>
      <c r="L822" s="308"/>
      <c r="M822" s="308"/>
      <c r="N822" s="308"/>
      <c r="O822" s="308"/>
      <c r="P822" s="308"/>
      <c r="Q822" s="308"/>
      <c r="R822" s="308"/>
      <c r="S822" s="308"/>
      <c r="T822" s="308"/>
      <c r="U822" s="306"/>
      <c r="V822" s="302" t="str">
        <f t="shared" si="32"/>
        <v/>
      </c>
    </row>
    <row r="823" spans="1:22">
      <c r="A823" s="338"/>
      <c r="B823" s="329"/>
      <c r="C823" s="278" t="str">
        <f>IFERROR(IF($B823="","",VLOOKUP($B823,名冊!$B$3:$E$640,2,0)),"")</f>
        <v/>
      </c>
      <c r="D823" s="278" t="str">
        <f>IFERROR(IF($B823="","",VLOOKUP($B823,名冊!$B$3:$E$640,3,0)),"")</f>
        <v/>
      </c>
      <c r="E823" s="206" t="str">
        <f>IFERROR(IF($B823="","",VLOOKUP($B823,名冊!$B$3:$E$640,4,0)),"")</f>
        <v/>
      </c>
      <c r="F823" s="180" t="str">
        <f>IF(E823="","",VLOOKUP(E823,資料!$B$4:$D$128,3,0))</f>
        <v/>
      </c>
      <c r="G823" s="180" t="str">
        <f>IF(F823="","",VLOOKUP(E823,資料!$B$4:$D$128,2,0))</f>
        <v/>
      </c>
      <c r="H823" s="14" t="str">
        <f>IFERROR(IF(B823="","",IF(VLOOKUP(B823,名冊!$B$3:$K$640,7,0)="","",VLOOKUP(B823,名冊!$B$3:$K$640,7,0))),"")</f>
        <v/>
      </c>
      <c r="I823" s="431" t="str">
        <f>IFERROR(IF(B823="","",VLOOKUP(B823,名冊!$B$3:$T$640,19,0)),"")</f>
        <v/>
      </c>
      <c r="J823" s="428">
        <f t="shared" si="31"/>
        <v>0</v>
      </c>
      <c r="K823" s="307"/>
      <c r="L823" s="307"/>
      <c r="M823" s="307"/>
      <c r="N823" s="307"/>
      <c r="O823" s="307"/>
      <c r="P823" s="307"/>
      <c r="Q823" s="307"/>
      <c r="R823" s="307"/>
      <c r="S823" s="307"/>
      <c r="T823" s="307"/>
      <c r="U823" s="303"/>
      <c r="V823" s="302" t="str">
        <f t="shared" si="32"/>
        <v/>
      </c>
    </row>
    <row r="824" spans="1:22">
      <c r="A824" s="338"/>
      <c r="B824" s="329"/>
      <c r="C824" s="278" t="str">
        <f>IFERROR(IF($B824="","",VLOOKUP($B824,名冊!$B$3:$E$640,2,0)),"")</f>
        <v/>
      </c>
      <c r="D824" s="278" t="str">
        <f>IFERROR(IF($B824="","",VLOOKUP($B824,名冊!$B$3:$E$640,3,0)),"")</f>
        <v/>
      </c>
      <c r="E824" s="206" t="str">
        <f>IFERROR(IF($B824="","",VLOOKUP($B824,名冊!$B$3:$E$640,4,0)),"")</f>
        <v/>
      </c>
      <c r="F824" s="180" t="str">
        <f>IF(E824="","",VLOOKUP(E824,資料!$B$4:$D$128,3,0))</f>
        <v/>
      </c>
      <c r="G824" s="180" t="str">
        <f>IF(F824="","",VLOOKUP(E824,資料!$B$4:$D$128,2,0))</f>
        <v/>
      </c>
      <c r="H824" s="14" t="str">
        <f>IFERROR(IF(B824="","",IF(VLOOKUP(B824,名冊!$B$3:$K$640,7,0)="","",VLOOKUP(B824,名冊!$B$3:$K$640,7,0))),"")</f>
        <v/>
      </c>
      <c r="I824" s="431" t="str">
        <f>IFERROR(IF(B824="","",VLOOKUP(B824,名冊!$B$3:$T$640,19,0)),"")</f>
        <v/>
      </c>
      <c r="J824" s="428">
        <f t="shared" si="31"/>
        <v>0</v>
      </c>
      <c r="K824" s="307"/>
      <c r="L824" s="307"/>
      <c r="M824" s="307"/>
      <c r="N824" s="307"/>
      <c r="O824" s="307"/>
      <c r="P824" s="307"/>
      <c r="Q824" s="307"/>
      <c r="R824" s="307"/>
      <c r="S824" s="307"/>
      <c r="T824" s="307"/>
      <c r="U824" s="303"/>
      <c r="V824" s="302" t="str">
        <f t="shared" si="32"/>
        <v/>
      </c>
    </row>
    <row r="825" spans="1:22">
      <c r="A825" s="338"/>
      <c r="B825" s="329"/>
      <c r="C825" s="278" t="str">
        <f>IFERROR(IF($B825="","",VLOOKUP($B825,名冊!$B$3:$E$640,2,0)),"")</f>
        <v/>
      </c>
      <c r="D825" s="278" t="str">
        <f>IFERROR(IF($B825="","",VLOOKUP($B825,名冊!$B$3:$E$640,3,0)),"")</f>
        <v/>
      </c>
      <c r="E825" s="206" t="str">
        <f>IFERROR(IF($B825="","",VLOOKUP($B825,名冊!$B$3:$E$640,4,0)),"")</f>
        <v/>
      </c>
      <c r="F825" s="180" t="str">
        <f>IF(E825="","",VLOOKUP(E825,資料!$B$4:$D$128,3,0))</f>
        <v/>
      </c>
      <c r="G825" s="180" t="str">
        <f>IF(F825="","",VLOOKUP(E825,資料!$B$4:$D$128,2,0))</f>
        <v/>
      </c>
      <c r="H825" s="14" t="str">
        <f>IFERROR(IF(B825="","",IF(VLOOKUP(B825,名冊!$B$3:$K$640,7,0)="","",VLOOKUP(B825,名冊!$B$3:$K$640,7,0))),"")</f>
        <v/>
      </c>
      <c r="I825" s="431" t="str">
        <f>IFERROR(IF(B825="","",VLOOKUP(B825,名冊!$B$3:$T$640,19,0)),"")</f>
        <v/>
      </c>
      <c r="J825" s="428">
        <f t="shared" si="31"/>
        <v>0</v>
      </c>
      <c r="K825" s="307"/>
      <c r="L825" s="307"/>
      <c r="M825" s="307"/>
      <c r="N825" s="307"/>
      <c r="O825" s="307"/>
      <c r="P825" s="307"/>
      <c r="Q825" s="307"/>
      <c r="R825" s="307"/>
      <c r="S825" s="307"/>
      <c r="T825" s="307"/>
      <c r="U825" s="303"/>
      <c r="V825" s="302" t="str">
        <f t="shared" si="32"/>
        <v/>
      </c>
    </row>
    <row r="826" spans="1:22">
      <c r="A826" s="338"/>
      <c r="B826" s="329"/>
      <c r="C826" s="278" t="str">
        <f>IFERROR(IF($B826="","",VLOOKUP($B826,名冊!$B$3:$E$640,2,0)),"")</f>
        <v/>
      </c>
      <c r="D826" s="278" t="str">
        <f>IFERROR(IF($B826="","",VLOOKUP($B826,名冊!$B$3:$E$640,3,0)),"")</f>
        <v/>
      </c>
      <c r="E826" s="206" t="str">
        <f>IFERROR(IF($B826="","",VLOOKUP($B826,名冊!$B$3:$E$640,4,0)),"")</f>
        <v/>
      </c>
      <c r="F826" s="180" t="str">
        <f>IF(E826="","",VLOOKUP(E826,資料!$B$4:$D$128,3,0))</f>
        <v/>
      </c>
      <c r="G826" s="180" t="str">
        <f>IF(F826="","",VLOOKUP(E826,資料!$B$4:$D$128,2,0))</f>
        <v/>
      </c>
      <c r="H826" s="14" t="str">
        <f>IFERROR(IF(B826="","",IF(VLOOKUP(B826,名冊!$B$3:$K$640,7,0)="","",VLOOKUP(B826,名冊!$B$3:$K$640,7,0))),"")</f>
        <v/>
      </c>
      <c r="I826" s="431" t="str">
        <f>IFERROR(IF(B826="","",VLOOKUP(B826,名冊!$B$3:$T$640,19,0)),"")</f>
        <v/>
      </c>
      <c r="J826" s="428">
        <f t="shared" ref="J826:J837" si="35">SUM(K826:U826)</f>
        <v>0</v>
      </c>
      <c r="K826" s="308"/>
      <c r="L826" s="308"/>
      <c r="M826" s="308"/>
      <c r="N826" s="308"/>
      <c r="O826" s="308"/>
      <c r="P826" s="308"/>
      <c r="Q826" s="308"/>
      <c r="R826" s="308"/>
      <c r="S826" s="308"/>
      <c r="T826" s="308"/>
      <c r="U826" s="306"/>
      <c r="V826" s="302" t="str">
        <f t="shared" si="32"/>
        <v/>
      </c>
    </row>
    <row r="827" spans="1:22">
      <c r="A827" s="338"/>
      <c r="B827" s="329"/>
      <c r="C827" s="278" t="str">
        <f>IFERROR(IF($B827="","",VLOOKUP($B827,名冊!$B$3:$E$640,2,0)),"")</f>
        <v/>
      </c>
      <c r="D827" s="278" t="str">
        <f>IFERROR(IF($B827="","",VLOOKUP($B827,名冊!$B$3:$E$640,3,0)),"")</f>
        <v/>
      </c>
      <c r="E827" s="206" t="str">
        <f>IFERROR(IF($B827="","",VLOOKUP($B827,名冊!$B$3:$E$640,4,0)),"")</f>
        <v/>
      </c>
      <c r="F827" s="180" t="str">
        <f>IF(E827="","",VLOOKUP(E827,資料!$B$4:$D$128,3,0))</f>
        <v/>
      </c>
      <c r="G827" s="180" t="str">
        <f>IF(F827="","",VLOOKUP(E827,資料!$B$4:$D$128,2,0))</f>
        <v/>
      </c>
      <c r="H827" s="14" t="str">
        <f>IFERROR(IF(B827="","",IF(VLOOKUP(B827,名冊!$B$3:$K$640,7,0)="","",VLOOKUP(B827,名冊!$B$3:$K$640,7,0))),"")</f>
        <v/>
      </c>
      <c r="I827" s="431" t="str">
        <f>IFERROR(IF(B827="","",VLOOKUP(B827,名冊!$B$3:$T$640,19,0)),"")</f>
        <v/>
      </c>
      <c r="J827" s="428">
        <f t="shared" si="35"/>
        <v>0</v>
      </c>
      <c r="K827" s="307"/>
      <c r="L827" s="307"/>
      <c r="M827" s="307"/>
      <c r="N827" s="307"/>
      <c r="O827" s="307"/>
      <c r="P827" s="307"/>
      <c r="Q827" s="307"/>
      <c r="R827" s="307"/>
      <c r="S827" s="307"/>
      <c r="T827" s="307"/>
      <c r="U827" s="303"/>
      <c r="V827" s="302" t="str">
        <f t="shared" si="32"/>
        <v/>
      </c>
    </row>
    <row r="828" spans="1:22">
      <c r="A828" s="338"/>
      <c r="B828" s="329"/>
      <c r="C828" s="278" t="str">
        <f>IFERROR(IF($B828="","",VLOOKUP($B828,名冊!$B$3:$E$640,2,0)),"")</f>
        <v/>
      </c>
      <c r="D828" s="278" t="str">
        <f>IFERROR(IF($B828="","",VLOOKUP($B828,名冊!$B$3:$E$640,3,0)),"")</f>
        <v/>
      </c>
      <c r="E828" s="206" t="str">
        <f>IFERROR(IF($B828="","",VLOOKUP($B828,名冊!$B$3:$E$640,4,0)),"")</f>
        <v/>
      </c>
      <c r="F828" s="180" t="str">
        <f>IF(E828="","",VLOOKUP(E828,資料!$B$4:$D$128,3,0))</f>
        <v/>
      </c>
      <c r="G828" s="180" t="str">
        <f>IF(F828="","",VLOOKUP(E828,資料!$B$4:$D$128,2,0))</f>
        <v/>
      </c>
      <c r="H828" s="14" t="str">
        <f>IFERROR(IF(B828="","",IF(VLOOKUP(B828,名冊!$B$3:$K$640,7,0)="","",VLOOKUP(B828,名冊!$B$3:$K$640,7,0))),"")</f>
        <v/>
      </c>
      <c r="I828" s="431" t="str">
        <f>IFERROR(IF(B828="","",VLOOKUP(B828,名冊!$B$3:$T$640,19,0)),"")</f>
        <v/>
      </c>
      <c r="J828" s="428">
        <f t="shared" si="35"/>
        <v>0</v>
      </c>
      <c r="K828" s="307"/>
      <c r="L828" s="307"/>
      <c r="M828" s="307"/>
      <c r="N828" s="307"/>
      <c r="O828" s="307"/>
      <c r="P828" s="307"/>
      <c r="Q828" s="307"/>
      <c r="R828" s="307"/>
      <c r="S828" s="307"/>
      <c r="T828" s="307"/>
      <c r="U828" s="303"/>
      <c r="V828" s="302" t="str">
        <f t="shared" si="32"/>
        <v/>
      </c>
    </row>
    <row r="829" spans="1:22">
      <c r="A829" s="338"/>
      <c r="B829" s="329"/>
      <c r="C829" s="278" t="str">
        <f>IFERROR(IF($B829="","",VLOOKUP($B829,名冊!$B$3:$E$640,2,0)),"")</f>
        <v/>
      </c>
      <c r="D829" s="278" t="str">
        <f>IFERROR(IF($B829="","",VLOOKUP($B829,名冊!$B$3:$E$640,3,0)),"")</f>
        <v/>
      </c>
      <c r="E829" s="206" t="str">
        <f>IFERROR(IF($B829="","",VLOOKUP($B829,名冊!$B$3:$E$640,4,0)),"")</f>
        <v/>
      </c>
      <c r="F829" s="180" t="str">
        <f>IF(E829="","",VLOOKUP(E829,資料!$B$4:$D$128,3,0))</f>
        <v/>
      </c>
      <c r="G829" s="180" t="str">
        <f>IF(F829="","",VLOOKUP(E829,資料!$B$4:$D$128,2,0))</f>
        <v/>
      </c>
      <c r="H829" s="14" t="str">
        <f>IFERROR(IF(B829="","",IF(VLOOKUP(B829,名冊!$B$3:$K$640,7,0)="","",VLOOKUP(B829,名冊!$B$3:$K$640,7,0))),"")</f>
        <v/>
      </c>
      <c r="I829" s="431" t="str">
        <f>IFERROR(IF(B829="","",VLOOKUP(B829,名冊!$B$3:$T$640,19,0)),"")</f>
        <v/>
      </c>
      <c r="J829" s="428">
        <f t="shared" si="35"/>
        <v>0</v>
      </c>
      <c r="K829" s="307"/>
      <c r="L829" s="307"/>
      <c r="M829" s="307"/>
      <c r="N829" s="307"/>
      <c r="O829" s="307"/>
      <c r="P829" s="307"/>
      <c r="Q829" s="307"/>
      <c r="R829" s="307"/>
      <c r="S829" s="307"/>
      <c r="T829" s="307"/>
      <c r="U829" s="303"/>
      <c r="V829" s="302" t="str">
        <f t="shared" si="32"/>
        <v/>
      </c>
    </row>
    <row r="830" spans="1:22">
      <c r="A830" s="338"/>
      <c r="B830" s="329"/>
      <c r="C830" s="278" t="str">
        <f>IFERROR(IF($B830="","",VLOOKUP($B830,名冊!$B$3:$E$640,2,0)),"")</f>
        <v/>
      </c>
      <c r="D830" s="278" t="str">
        <f>IFERROR(IF($B830="","",VLOOKUP($B830,名冊!$B$3:$E$640,3,0)),"")</f>
        <v/>
      </c>
      <c r="E830" s="206" t="str">
        <f>IFERROR(IF($B830="","",VLOOKUP($B830,名冊!$B$3:$E$640,4,0)),"")</f>
        <v/>
      </c>
      <c r="F830" s="180" t="str">
        <f>IF(E830="","",VLOOKUP(E830,資料!$B$4:$D$128,3,0))</f>
        <v/>
      </c>
      <c r="G830" s="180" t="str">
        <f>IF(F830="","",VLOOKUP(E830,資料!$B$4:$D$128,2,0))</f>
        <v/>
      </c>
      <c r="H830" s="14" t="str">
        <f>IFERROR(IF(B830="","",IF(VLOOKUP(B830,名冊!$B$3:$K$640,7,0)="","",VLOOKUP(B830,名冊!$B$3:$K$640,7,0))),"")</f>
        <v/>
      </c>
      <c r="I830" s="431" t="str">
        <f>IFERROR(IF(B830="","",VLOOKUP(B830,名冊!$B$3:$T$640,19,0)),"")</f>
        <v/>
      </c>
      <c r="J830" s="428">
        <f t="shared" si="35"/>
        <v>0</v>
      </c>
      <c r="K830" s="308"/>
      <c r="L830" s="308"/>
      <c r="M830" s="308"/>
      <c r="N830" s="308"/>
      <c r="O830" s="308"/>
      <c r="P830" s="308"/>
      <c r="Q830" s="308"/>
      <c r="R830" s="308"/>
      <c r="S830" s="308"/>
      <c r="T830" s="308"/>
      <c r="U830" s="306"/>
      <c r="V830" s="302" t="str">
        <f t="shared" si="32"/>
        <v/>
      </c>
    </row>
    <row r="831" spans="1:22">
      <c r="A831" s="338"/>
      <c r="B831" s="329"/>
      <c r="C831" s="278" t="str">
        <f>IFERROR(IF($B831="","",VLOOKUP($B831,名冊!$B$3:$E$640,2,0)),"")</f>
        <v/>
      </c>
      <c r="D831" s="278" t="str">
        <f>IFERROR(IF($B831="","",VLOOKUP($B831,名冊!$B$3:$E$640,3,0)),"")</f>
        <v/>
      </c>
      <c r="E831" s="206" t="str">
        <f>IFERROR(IF($B831="","",VLOOKUP($B831,名冊!$B$3:$E$640,4,0)),"")</f>
        <v/>
      </c>
      <c r="F831" s="180" t="str">
        <f>IF(E831="","",VLOOKUP(E831,資料!$B$4:$D$128,3,0))</f>
        <v/>
      </c>
      <c r="G831" s="180" t="str">
        <f>IF(F831="","",VLOOKUP(E831,資料!$B$4:$D$128,2,0))</f>
        <v/>
      </c>
      <c r="H831" s="14" t="str">
        <f>IFERROR(IF(B831="","",IF(VLOOKUP(B831,名冊!$B$3:$K$640,7,0)="","",VLOOKUP(B831,名冊!$B$3:$K$640,7,0))),"")</f>
        <v/>
      </c>
      <c r="I831" s="431" t="str">
        <f>IFERROR(IF(B831="","",VLOOKUP(B831,名冊!$B$3:$T$640,19,0)),"")</f>
        <v/>
      </c>
      <c r="J831" s="428">
        <f t="shared" si="35"/>
        <v>0</v>
      </c>
      <c r="K831" s="307"/>
      <c r="L831" s="307"/>
      <c r="M831" s="307"/>
      <c r="N831" s="307"/>
      <c r="O831" s="307"/>
      <c r="P831" s="307"/>
      <c r="Q831" s="307"/>
      <c r="R831" s="307"/>
      <c r="S831" s="307"/>
      <c r="T831" s="307"/>
      <c r="U831" s="303"/>
      <c r="V831" s="302" t="str">
        <f t="shared" si="32"/>
        <v/>
      </c>
    </row>
    <row r="832" spans="1:22">
      <c r="A832" s="338"/>
      <c r="B832" s="329"/>
      <c r="C832" s="278" t="str">
        <f>IFERROR(IF($B832="","",VLOOKUP($B832,名冊!$B$3:$E$640,2,0)),"")</f>
        <v/>
      </c>
      <c r="D832" s="278" t="str">
        <f>IFERROR(IF($B832="","",VLOOKUP($B832,名冊!$B$3:$E$640,3,0)),"")</f>
        <v/>
      </c>
      <c r="E832" s="206" t="str">
        <f>IFERROR(IF($B832="","",VLOOKUP($B832,名冊!$B$3:$E$640,4,0)),"")</f>
        <v/>
      </c>
      <c r="F832" s="180" t="str">
        <f>IF(E832="","",VLOOKUP(E832,資料!$B$4:$D$128,3,0))</f>
        <v/>
      </c>
      <c r="G832" s="180" t="str">
        <f>IF(F832="","",VLOOKUP(E832,資料!$B$4:$D$128,2,0))</f>
        <v/>
      </c>
      <c r="H832" s="14" t="str">
        <f>IFERROR(IF(B832="","",IF(VLOOKUP(B832,名冊!$B$3:$K$640,7,0)="","",VLOOKUP(B832,名冊!$B$3:$K$640,7,0))),"")</f>
        <v/>
      </c>
      <c r="I832" s="431" t="str">
        <f>IFERROR(IF(B832="","",VLOOKUP(B832,名冊!$B$3:$T$640,19,0)),"")</f>
        <v/>
      </c>
      <c r="J832" s="428">
        <f t="shared" si="35"/>
        <v>0</v>
      </c>
      <c r="K832" s="307"/>
      <c r="L832" s="307"/>
      <c r="M832" s="307"/>
      <c r="N832" s="307"/>
      <c r="O832" s="307"/>
      <c r="P832" s="307"/>
      <c r="Q832" s="307"/>
      <c r="R832" s="307"/>
      <c r="S832" s="307"/>
      <c r="T832" s="307"/>
      <c r="U832" s="303"/>
      <c r="V832" s="302" t="str">
        <f t="shared" si="32"/>
        <v/>
      </c>
    </row>
    <row r="833" spans="1:22">
      <c r="A833" s="338"/>
      <c r="B833" s="329"/>
      <c r="C833" s="278" t="str">
        <f>IFERROR(IF($B833="","",VLOOKUP($B833,名冊!$B$3:$E$640,2,0)),"")</f>
        <v/>
      </c>
      <c r="D833" s="278" t="str">
        <f>IFERROR(IF($B833="","",VLOOKUP($B833,名冊!$B$3:$E$640,3,0)),"")</f>
        <v/>
      </c>
      <c r="E833" s="206" t="str">
        <f>IFERROR(IF($B833="","",VLOOKUP($B833,名冊!$B$3:$E$640,4,0)),"")</f>
        <v/>
      </c>
      <c r="F833" s="180" t="str">
        <f>IF(E833="","",VLOOKUP(E833,資料!$B$4:$D$128,3,0))</f>
        <v/>
      </c>
      <c r="G833" s="180" t="str">
        <f>IF(F833="","",VLOOKUP(E833,資料!$B$4:$D$128,2,0))</f>
        <v/>
      </c>
      <c r="H833" s="14" t="str">
        <f>IFERROR(IF(B833="","",IF(VLOOKUP(B833,名冊!$B$3:$K$640,7,0)="","",VLOOKUP(B833,名冊!$B$3:$K$640,7,0))),"")</f>
        <v/>
      </c>
      <c r="I833" s="431" t="str">
        <f>IFERROR(IF(B833="","",VLOOKUP(B833,名冊!$B$3:$T$640,19,0)),"")</f>
        <v/>
      </c>
      <c r="J833" s="428">
        <f t="shared" si="35"/>
        <v>0</v>
      </c>
      <c r="K833" s="307"/>
      <c r="L833" s="307"/>
      <c r="M833" s="307"/>
      <c r="N833" s="307"/>
      <c r="O833" s="307"/>
      <c r="P833" s="307"/>
      <c r="Q833" s="307"/>
      <c r="R833" s="307"/>
      <c r="S833" s="307"/>
      <c r="T833" s="307"/>
      <c r="U833" s="303"/>
      <c r="V833" s="302" t="str">
        <f t="shared" si="32"/>
        <v/>
      </c>
    </row>
    <row r="834" spans="1:22">
      <c r="A834" s="338"/>
      <c r="B834" s="329"/>
      <c r="C834" s="278" t="str">
        <f>IFERROR(IF($B834="","",VLOOKUP($B834,名冊!$B$3:$E$640,2,0)),"")</f>
        <v/>
      </c>
      <c r="D834" s="278" t="str">
        <f>IFERROR(IF($B834="","",VLOOKUP($B834,名冊!$B$3:$E$640,3,0)),"")</f>
        <v/>
      </c>
      <c r="E834" s="206" t="str">
        <f>IFERROR(IF($B834="","",VLOOKUP($B834,名冊!$B$3:$E$640,4,0)),"")</f>
        <v/>
      </c>
      <c r="F834" s="180" t="str">
        <f>IF(E834="","",VLOOKUP(E834,資料!$B$4:$D$128,3,0))</f>
        <v/>
      </c>
      <c r="G834" s="180" t="str">
        <f>IF(F834="","",VLOOKUP(E834,資料!$B$4:$D$128,2,0))</f>
        <v/>
      </c>
      <c r="H834" s="14" t="str">
        <f>IFERROR(IF(B834="","",IF(VLOOKUP(B834,名冊!$B$3:$K$640,7,0)="","",VLOOKUP(B834,名冊!$B$3:$K$640,7,0))),"")</f>
        <v/>
      </c>
      <c r="I834" s="431" t="str">
        <f>IFERROR(IF(B834="","",VLOOKUP(B834,名冊!$B$3:$T$640,19,0)),"")</f>
        <v/>
      </c>
      <c r="J834" s="428">
        <f t="shared" si="35"/>
        <v>0</v>
      </c>
      <c r="K834" s="308"/>
      <c r="L834" s="308"/>
      <c r="M834" s="308"/>
      <c r="N834" s="308"/>
      <c r="O834" s="308"/>
      <c r="P834" s="308"/>
      <c r="Q834" s="308"/>
      <c r="R834" s="308"/>
      <c r="S834" s="308"/>
      <c r="T834" s="308"/>
      <c r="U834" s="306"/>
      <c r="V834" s="302" t="str">
        <f t="shared" si="32"/>
        <v/>
      </c>
    </row>
    <row r="835" spans="1:22">
      <c r="A835" s="338"/>
      <c r="B835" s="329"/>
      <c r="C835" s="278" t="str">
        <f>IFERROR(IF($B835="","",VLOOKUP($B835,名冊!$B$3:$E$640,2,0)),"")</f>
        <v/>
      </c>
      <c r="D835" s="278" t="str">
        <f>IFERROR(IF($B835="","",VLOOKUP($B835,名冊!$B$3:$E$640,3,0)),"")</f>
        <v/>
      </c>
      <c r="E835" s="206" t="str">
        <f>IFERROR(IF($B835="","",VLOOKUP($B835,名冊!$B$3:$E$640,4,0)),"")</f>
        <v/>
      </c>
      <c r="F835" s="180" t="str">
        <f>IF(E835="","",VLOOKUP(E835,資料!$B$4:$D$128,3,0))</f>
        <v/>
      </c>
      <c r="G835" s="180" t="str">
        <f>IF(F835="","",VLOOKUP(E835,資料!$B$4:$D$128,2,0))</f>
        <v/>
      </c>
      <c r="H835" s="14" t="str">
        <f>IFERROR(IF(B835="","",IF(VLOOKUP(B835,名冊!$B$3:$K$640,7,0)="","",VLOOKUP(B835,名冊!$B$3:$K$640,7,0))),"")</f>
        <v/>
      </c>
      <c r="I835" s="431" t="str">
        <f>IFERROR(IF(B835="","",VLOOKUP(B835,名冊!$B$3:$T$640,19,0)),"")</f>
        <v/>
      </c>
      <c r="J835" s="428">
        <f t="shared" si="35"/>
        <v>0</v>
      </c>
      <c r="K835" s="307"/>
      <c r="L835" s="307"/>
      <c r="M835" s="307"/>
      <c r="N835" s="307"/>
      <c r="O835" s="307"/>
      <c r="P835" s="307"/>
      <c r="Q835" s="307"/>
      <c r="R835" s="307"/>
      <c r="S835" s="307"/>
      <c r="T835" s="307"/>
      <c r="U835" s="303"/>
      <c r="V835" s="302" t="str">
        <f t="shared" si="32"/>
        <v/>
      </c>
    </row>
    <row r="836" spans="1:22">
      <c r="A836" s="338"/>
      <c r="B836" s="329"/>
      <c r="C836" s="278" t="str">
        <f>IFERROR(IF($B836="","",VLOOKUP($B836,名冊!$B$3:$E$640,2,0)),"")</f>
        <v/>
      </c>
      <c r="D836" s="278" t="str">
        <f>IFERROR(IF($B836="","",VLOOKUP($B836,名冊!$B$3:$E$640,3,0)),"")</f>
        <v/>
      </c>
      <c r="E836" s="206" t="str">
        <f>IFERROR(IF($B836="","",VLOOKUP($B836,名冊!$B$3:$E$640,4,0)),"")</f>
        <v/>
      </c>
      <c r="F836" s="180" t="str">
        <f>IF(E836="","",VLOOKUP(E836,資料!$B$4:$D$128,3,0))</f>
        <v/>
      </c>
      <c r="G836" s="180" t="str">
        <f>IF(F836="","",VLOOKUP(E836,資料!$B$4:$D$128,2,0))</f>
        <v/>
      </c>
      <c r="H836" s="14" t="str">
        <f>IFERROR(IF(B836="","",IF(VLOOKUP(B836,名冊!$B$3:$K$640,7,0)="","",VLOOKUP(B836,名冊!$B$3:$K$640,7,0))),"")</f>
        <v/>
      </c>
      <c r="I836" s="431" t="str">
        <f>IFERROR(IF(B836="","",VLOOKUP(B836,名冊!$B$3:$T$640,19,0)),"")</f>
        <v/>
      </c>
      <c r="J836" s="428">
        <f t="shared" si="35"/>
        <v>0</v>
      </c>
      <c r="K836" s="307"/>
      <c r="L836" s="307"/>
      <c r="M836" s="307"/>
      <c r="N836" s="307"/>
      <c r="O836" s="307"/>
      <c r="P836" s="307"/>
      <c r="Q836" s="307"/>
      <c r="R836" s="307"/>
      <c r="S836" s="307"/>
      <c r="T836" s="307"/>
      <c r="U836" s="303"/>
      <c r="V836" s="302" t="str">
        <f t="shared" si="32"/>
        <v/>
      </c>
    </row>
    <row r="837" spans="1:22">
      <c r="A837" s="338"/>
      <c r="B837" s="329"/>
      <c r="C837" s="278" t="str">
        <f>IFERROR(IF($B837="","",VLOOKUP($B837,名冊!$B$3:$E$640,2,0)),"")</f>
        <v/>
      </c>
      <c r="D837" s="278" t="str">
        <f>IFERROR(IF($B837="","",VLOOKUP($B837,名冊!$B$3:$E$640,3,0)),"")</f>
        <v/>
      </c>
      <c r="E837" s="206" t="str">
        <f>IFERROR(IF($B837="","",VLOOKUP($B837,名冊!$B$3:$E$640,4,0)),"")</f>
        <v/>
      </c>
      <c r="F837" s="180" t="str">
        <f>IF(E837="","",VLOOKUP(E837,資料!$B$4:$D$128,3,0))</f>
        <v/>
      </c>
      <c r="G837" s="180" t="str">
        <f>IF(F837="","",VLOOKUP(E837,資料!$B$4:$D$128,2,0))</f>
        <v/>
      </c>
      <c r="H837" s="14" t="str">
        <f>IFERROR(IF(B837="","",IF(VLOOKUP(B837,名冊!$B$3:$K$640,7,0)="","",VLOOKUP(B837,名冊!$B$3:$K$640,7,0))),"")</f>
        <v/>
      </c>
      <c r="I837" s="431" t="str">
        <f>IFERROR(IF(B837="","",VLOOKUP(B837,名冊!$B$3:$T$640,19,0)),"")</f>
        <v/>
      </c>
      <c r="J837" s="428">
        <f t="shared" si="35"/>
        <v>0</v>
      </c>
      <c r="K837" s="307"/>
      <c r="L837" s="307"/>
      <c r="M837" s="307"/>
      <c r="N837" s="307"/>
      <c r="O837" s="307"/>
      <c r="P837" s="307"/>
      <c r="Q837" s="307"/>
      <c r="R837" s="307"/>
      <c r="S837" s="307"/>
      <c r="T837" s="307"/>
      <c r="U837" s="303"/>
      <c r="V837" s="302" t="str">
        <f t="shared" ref="V837:V854" si="36">IFERROR(IF(J837=0,"",IF(J837-I837=0,"",J837-I837)),"")</f>
        <v/>
      </c>
    </row>
    <row r="838" spans="1:22">
      <c r="A838" s="338"/>
      <c r="B838" s="329"/>
      <c r="C838" s="278" t="str">
        <f>IFERROR(IF($B838="","",VLOOKUP($B838,名冊!$B$3:$E$640,2,0)),"")</f>
        <v/>
      </c>
      <c r="D838" s="278" t="str">
        <f>IFERROR(IF($B838="","",VLOOKUP($B838,名冊!$B$3:$E$640,3,0)),"")</f>
        <v/>
      </c>
      <c r="E838" s="206" t="str">
        <f>IFERROR(IF($B838="","",VLOOKUP($B838,名冊!$B$3:$E$640,4,0)),"")</f>
        <v/>
      </c>
      <c r="F838" s="180" t="str">
        <f>IF(E838="","",VLOOKUP(E838,資料!$B$4:$D$128,3,0))</f>
        <v/>
      </c>
      <c r="G838" s="180" t="str">
        <f>IF(F838="","",VLOOKUP(E838,資料!$B$4:$D$128,2,0))</f>
        <v/>
      </c>
      <c r="H838" s="14" t="str">
        <f>IFERROR(IF(B838="","",IF(VLOOKUP(B838,名冊!$B$3:$K$640,7,0)="","",VLOOKUP(B838,名冊!$B$3:$K$640,7,0))),"")</f>
        <v/>
      </c>
      <c r="I838" s="431" t="str">
        <f>IFERROR(IF(B838="","",VLOOKUP(B838,名冊!$B$3:$T$640,19,0)),"")</f>
        <v/>
      </c>
      <c r="J838" s="428">
        <f t="shared" si="31"/>
        <v>0</v>
      </c>
      <c r="K838" s="308"/>
      <c r="L838" s="308"/>
      <c r="M838" s="308"/>
      <c r="N838" s="308"/>
      <c r="O838" s="308"/>
      <c r="P838" s="308"/>
      <c r="Q838" s="308"/>
      <c r="R838" s="308"/>
      <c r="S838" s="308"/>
      <c r="T838" s="308"/>
      <c r="U838" s="306"/>
      <c r="V838" s="302" t="str">
        <f t="shared" si="36"/>
        <v/>
      </c>
    </row>
    <row r="839" spans="1:22">
      <c r="A839" s="338"/>
      <c r="B839" s="329"/>
      <c r="C839" s="278" t="str">
        <f>IFERROR(IF($B839="","",VLOOKUP($B839,名冊!$B$3:$E$640,2,0)),"")</f>
        <v/>
      </c>
      <c r="D839" s="278" t="str">
        <f>IFERROR(IF($B839="","",VLOOKUP($B839,名冊!$B$3:$E$640,3,0)),"")</f>
        <v/>
      </c>
      <c r="E839" s="206" t="str">
        <f>IFERROR(IF($B839="","",VLOOKUP($B839,名冊!$B$3:$E$640,4,0)),"")</f>
        <v/>
      </c>
      <c r="F839" s="180" t="str">
        <f>IF(E839="","",VLOOKUP(E839,資料!$B$4:$D$128,3,0))</f>
        <v/>
      </c>
      <c r="G839" s="180" t="str">
        <f>IF(F839="","",VLOOKUP(E839,資料!$B$4:$D$128,2,0))</f>
        <v/>
      </c>
      <c r="H839" s="14" t="str">
        <f>IFERROR(IF(B839="","",IF(VLOOKUP(B839,名冊!$B$3:$K$640,7,0)="","",VLOOKUP(B839,名冊!$B$3:$K$640,7,0))),"")</f>
        <v/>
      </c>
      <c r="I839" s="431" t="str">
        <f>IFERROR(IF(B839="","",VLOOKUP(B839,名冊!$B$3:$T$640,19,0)),"")</f>
        <v/>
      </c>
      <c r="J839" s="428">
        <f t="shared" si="26"/>
        <v>0</v>
      </c>
      <c r="K839" s="307"/>
      <c r="L839" s="307"/>
      <c r="M839" s="307"/>
      <c r="N839" s="307"/>
      <c r="O839" s="307"/>
      <c r="P839" s="307"/>
      <c r="Q839" s="307"/>
      <c r="R839" s="307"/>
      <c r="S839" s="307"/>
      <c r="T839" s="307"/>
      <c r="U839" s="303"/>
      <c r="V839" s="302" t="str">
        <f t="shared" si="36"/>
        <v/>
      </c>
    </row>
    <row r="840" spans="1:22">
      <c r="A840" s="338"/>
      <c r="B840" s="329"/>
      <c r="C840" s="278" t="str">
        <f>IFERROR(IF($B840="","",VLOOKUP($B840,名冊!$B$3:$E$640,2,0)),"")</f>
        <v/>
      </c>
      <c r="D840" s="278" t="str">
        <f>IFERROR(IF($B840="","",VLOOKUP($B840,名冊!$B$3:$E$640,3,0)),"")</f>
        <v/>
      </c>
      <c r="E840" s="206" t="str">
        <f>IFERROR(IF($B840="","",VLOOKUP($B840,名冊!$B$3:$E$640,4,0)),"")</f>
        <v/>
      </c>
      <c r="F840" s="180" t="str">
        <f>IF(E840="","",VLOOKUP(E840,資料!$B$4:$D$128,3,0))</f>
        <v/>
      </c>
      <c r="G840" s="180" t="str">
        <f>IF(F840="","",VLOOKUP(E840,資料!$B$4:$D$128,2,0))</f>
        <v/>
      </c>
      <c r="H840" s="14" t="str">
        <f>IFERROR(IF(B840="","",IF(VLOOKUP(B840,名冊!$B$3:$K$640,7,0)="","",VLOOKUP(B840,名冊!$B$3:$K$640,7,0))),"")</f>
        <v/>
      </c>
      <c r="I840" s="431" t="str">
        <f>IFERROR(IF(B840="","",VLOOKUP(B840,名冊!$B$3:$T$640,19,0)),"")</f>
        <v/>
      </c>
      <c r="J840" s="428">
        <f t="shared" si="26"/>
        <v>0</v>
      </c>
      <c r="K840" s="307"/>
      <c r="L840" s="307"/>
      <c r="M840" s="307"/>
      <c r="N840" s="307"/>
      <c r="O840" s="307"/>
      <c r="P840" s="307"/>
      <c r="Q840" s="307"/>
      <c r="R840" s="307"/>
      <c r="S840" s="307"/>
      <c r="T840" s="307"/>
      <c r="U840" s="303"/>
      <c r="V840" s="302" t="str">
        <f t="shared" si="36"/>
        <v/>
      </c>
    </row>
    <row r="841" spans="1:22">
      <c r="A841" s="338"/>
      <c r="B841" s="329"/>
      <c r="C841" s="278" t="str">
        <f>IFERROR(IF($B841="","",VLOOKUP($B841,名冊!$B$3:$E$640,2,0)),"")</f>
        <v/>
      </c>
      <c r="D841" s="278" t="str">
        <f>IFERROR(IF($B841="","",VLOOKUP($B841,名冊!$B$3:$E$640,3,0)),"")</f>
        <v/>
      </c>
      <c r="E841" s="206" t="str">
        <f>IFERROR(IF($B841="","",VLOOKUP($B841,名冊!$B$3:$E$640,4,0)),"")</f>
        <v/>
      </c>
      <c r="F841" s="180" t="str">
        <f>IF(E841="","",VLOOKUP(E841,資料!$B$4:$D$128,3,0))</f>
        <v/>
      </c>
      <c r="G841" s="180" t="str">
        <f>IF(F841="","",VLOOKUP(E841,資料!$B$4:$D$128,2,0))</f>
        <v/>
      </c>
      <c r="H841" s="14" t="str">
        <f>IFERROR(IF(B841="","",IF(VLOOKUP(B841,名冊!$B$3:$K$640,7,0)="","",VLOOKUP(B841,名冊!$B$3:$K$640,7,0))),"")</f>
        <v/>
      </c>
      <c r="I841" s="431" t="str">
        <f>IFERROR(IF(B841="","",VLOOKUP(B841,名冊!$B$3:$T$640,19,0)),"")</f>
        <v/>
      </c>
      <c r="J841" s="428">
        <f t="shared" si="26"/>
        <v>0</v>
      </c>
      <c r="K841" s="307"/>
      <c r="L841" s="307"/>
      <c r="M841" s="307"/>
      <c r="N841" s="307"/>
      <c r="O841" s="307"/>
      <c r="P841" s="307"/>
      <c r="Q841" s="307"/>
      <c r="R841" s="307"/>
      <c r="S841" s="307"/>
      <c r="T841" s="307"/>
      <c r="U841" s="303"/>
      <c r="V841" s="302" t="str">
        <f t="shared" si="36"/>
        <v/>
      </c>
    </row>
    <row r="842" spans="1:22">
      <c r="A842" s="338"/>
      <c r="B842" s="329"/>
      <c r="C842" s="278" t="str">
        <f>IFERROR(IF($B842="","",VLOOKUP($B842,名冊!$B$3:$E$640,2,0)),"")</f>
        <v/>
      </c>
      <c r="D842" s="278" t="str">
        <f>IFERROR(IF($B842="","",VLOOKUP($B842,名冊!$B$3:$E$640,3,0)),"")</f>
        <v/>
      </c>
      <c r="E842" s="206" t="str">
        <f>IFERROR(IF($B842="","",VLOOKUP($B842,名冊!$B$3:$E$640,4,0)),"")</f>
        <v/>
      </c>
      <c r="F842" s="180" t="str">
        <f>IF(E842="","",VLOOKUP(E842,資料!$B$4:$D$128,3,0))</f>
        <v/>
      </c>
      <c r="G842" s="180" t="str">
        <f>IF(F842="","",VLOOKUP(E842,資料!$B$4:$D$128,2,0))</f>
        <v/>
      </c>
      <c r="H842" s="14" t="str">
        <f>IFERROR(IF(B842="","",IF(VLOOKUP(B842,名冊!$B$3:$K$640,7,0)="","",VLOOKUP(B842,名冊!$B$3:$K$640,7,0))),"")</f>
        <v/>
      </c>
      <c r="I842" s="431" t="str">
        <f>IFERROR(IF(B842="","",VLOOKUP(B842,名冊!$B$3:$T$640,19,0)),"")</f>
        <v/>
      </c>
      <c r="J842" s="428">
        <f t="shared" si="26"/>
        <v>0</v>
      </c>
      <c r="K842" s="308"/>
      <c r="L842" s="308"/>
      <c r="M842" s="308"/>
      <c r="N842" s="308"/>
      <c r="O842" s="308"/>
      <c r="P842" s="308"/>
      <c r="Q842" s="308"/>
      <c r="R842" s="308"/>
      <c r="S842" s="308"/>
      <c r="T842" s="308"/>
      <c r="U842" s="306"/>
      <c r="V842" s="302" t="str">
        <f t="shared" si="36"/>
        <v/>
      </c>
    </row>
    <row r="843" spans="1:22">
      <c r="A843" s="338"/>
      <c r="B843" s="329"/>
      <c r="C843" s="278" t="str">
        <f>IFERROR(IF($B843="","",VLOOKUP($B843,名冊!$B$3:$E$640,2,0)),"")</f>
        <v/>
      </c>
      <c r="D843" s="278" t="str">
        <f>IFERROR(IF($B843="","",VLOOKUP($B843,名冊!$B$3:$E$640,3,0)),"")</f>
        <v/>
      </c>
      <c r="E843" s="206" t="str">
        <f>IFERROR(IF($B843="","",VLOOKUP($B843,名冊!$B$3:$E$640,4,0)),"")</f>
        <v/>
      </c>
      <c r="F843" s="180" t="str">
        <f>IF(E843="","",VLOOKUP(E843,資料!$B$4:$D$128,3,0))</f>
        <v/>
      </c>
      <c r="G843" s="180" t="str">
        <f>IF(F843="","",VLOOKUP(E843,資料!$B$4:$D$128,2,0))</f>
        <v/>
      </c>
      <c r="H843" s="14" t="str">
        <f>IFERROR(IF(B843="","",IF(VLOOKUP(B843,名冊!$B$3:$K$640,7,0)="","",VLOOKUP(B843,名冊!$B$3:$K$640,7,0))),"")</f>
        <v/>
      </c>
      <c r="I843" s="431" t="str">
        <f>IFERROR(IF(B843="","",VLOOKUP(B843,名冊!$B$3:$T$640,19,0)),"")</f>
        <v/>
      </c>
      <c r="J843" s="428">
        <f t="shared" si="26"/>
        <v>0</v>
      </c>
      <c r="K843" s="307"/>
      <c r="L843" s="307"/>
      <c r="M843" s="307"/>
      <c r="N843" s="307"/>
      <c r="O843" s="307"/>
      <c r="P843" s="307"/>
      <c r="Q843" s="307"/>
      <c r="R843" s="307"/>
      <c r="S843" s="307"/>
      <c r="T843" s="307"/>
      <c r="U843" s="303"/>
      <c r="V843" s="302" t="str">
        <f t="shared" si="36"/>
        <v/>
      </c>
    </row>
    <row r="844" spans="1:22">
      <c r="A844" s="338"/>
      <c r="B844" s="329"/>
      <c r="C844" s="278" t="str">
        <f>IFERROR(IF($B844="","",VLOOKUP($B844,名冊!$B$3:$E$640,2,0)),"")</f>
        <v/>
      </c>
      <c r="D844" s="278" t="str">
        <f>IFERROR(IF($B844="","",VLOOKUP($B844,名冊!$B$3:$E$640,3,0)),"")</f>
        <v/>
      </c>
      <c r="E844" s="206" t="str">
        <f>IFERROR(IF($B844="","",VLOOKUP($B844,名冊!$B$3:$E$640,4,0)),"")</f>
        <v/>
      </c>
      <c r="F844" s="180" t="str">
        <f>IF(E844="","",VLOOKUP(E844,資料!$B$4:$D$128,3,0))</f>
        <v/>
      </c>
      <c r="G844" s="180" t="str">
        <f>IF(F844="","",VLOOKUP(E844,資料!$B$4:$D$128,2,0))</f>
        <v/>
      </c>
      <c r="H844" s="14" t="str">
        <f>IFERROR(IF(B844="","",IF(VLOOKUP(B844,名冊!$B$3:$K$640,7,0)="","",VLOOKUP(B844,名冊!$B$3:$K$640,7,0))),"")</f>
        <v/>
      </c>
      <c r="I844" s="431" t="str">
        <f>IFERROR(IF(B844="","",VLOOKUP(B844,名冊!$B$3:$T$640,19,0)),"")</f>
        <v/>
      </c>
      <c r="J844" s="428">
        <f t="shared" si="26"/>
        <v>0</v>
      </c>
      <c r="K844" s="307"/>
      <c r="L844" s="307"/>
      <c r="M844" s="307"/>
      <c r="N844" s="307"/>
      <c r="O844" s="307"/>
      <c r="P844" s="307"/>
      <c r="Q844" s="307"/>
      <c r="R844" s="307"/>
      <c r="S844" s="307"/>
      <c r="T844" s="307"/>
      <c r="U844" s="303"/>
      <c r="V844" s="302" t="str">
        <f t="shared" si="36"/>
        <v/>
      </c>
    </row>
    <row r="845" spans="1:22">
      <c r="A845" s="338"/>
      <c r="B845" s="329"/>
      <c r="C845" s="278" t="str">
        <f>IFERROR(IF($B845="","",VLOOKUP($B845,名冊!$B$3:$E$640,2,0)),"")</f>
        <v/>
      </c>
      <c r="D845" s="278" t="str">
        <f>IFERROR(IF($B845="","",VLOOKUP($B845,名冊!$B$3:$E$640,3,0)),"")</f>
        <v/>
      </c>
      <c r="E845" s="206" t="str">
        <f>IFERROR(IF($B845="","",VLOOKUP($B845,名冊!$B$3:$E$640,4,0)),"")</f>
        <v/>
      </c>
      <c r="F845" s="180" t="str">
        <f>IF(E845="","",VLOOKUP(E845,資料!$B$4:$D$128,3,0))</f>
        <v/>
      </c>
      <c r="G845" s="180" t="str">
        <f>IF(F845="","",VLOOKUP(E845,資料!$B$4:$D$128,2,0))</f>
        <v/>
      </c>
      <c r="H845" s="14" t="str">
        <f>IFERROR(IF(B845="","",IF(VLOOKUP(B845,名冊!$B$3:$K$640,7,0)="","",VLOOKUP(B845,名冊!$B$3:$K$640,7,0))),"")</f>
        <v/>
      </c>
      <c r="I845" s="431" t="str">
        <f>IFERROR(IF(B845="","",VLOOKUP(B845,名冊!$B$3:$T$640,19,0)),"")</f>
        <v/>
      </c>
      <c r="J845" s="428">
        <f t="shared" si="26"/>
        <v>0</v>
      </c>
      <c r="K845" s="307"/>
      <c r="L845" s="307"/>
      <c r="M845" s="307"/>
      <c r="N845" s="307"/>
      <c r="O845" s="307"/>
      <c r="P845" s="307"/>
      <c r="Q845" s="307"/>
      <c r="R845" s="307"/>
      <c r="S845" s="307"/>
      <c r="T845" s="307"/>
      <c r="U845" s="303"/>
      <c r="V845" s="302" t="str">
        <f t="shared" si="36"/>
        <v/>
      </c>
    </row>
    <row r="846" spans="1:22">
      <c r="A846" s="338"/>
      <c r="B846" s="329"/>
      <c r="C846" s="278" t="str">
        <f>IFERROR(IF($B846="","",VLOOKUP($B846,名冊!$B$3:$E$640,2,0)),"")</f>
        <v/>
      </c>
      <c r="D846" s="278" t="str">
        <f>IFERROR(IF($B846="","",VLOOKUP($B846,名冊!$B$3:$E$640,3,0)),"")</f>
        <v/>
      </c>
      <c r="E846" s="206" t="str">
        <f>IFERROR(IF($B846="","",VLOOKUP($B846,名冊!$B$3:$E$640,4,0)),"")</f>
        <v/>
      </c>
      <c r="F846" s="180" t="str">
        <f>IF(E846="","",VLOOKUP(E846,資料!$B$4:$D$128,3,0))</f>
        <v/>
      </c>
      <c r="G846" s="180" t="str">
        <f>IF(F846="","",VLOOKUP(E846,資料!$B$4:$D$128,2,0))</f>
        <v/>
      </c>
      <c r="H846" s="14" t="str">
        <f>IFERROR(IF(B846="","",IF(VLOOKUP(B846,名冊!$B$3:$K$640,7,0)="","",VLOOKUP(B846,名冊!$B$3:$K$640,7,0))),"")</f>
        <v/>
      </c>
      <c r="I846" s="431" t="str">
        <f>IFERROR(IF(B846="","",VLOOKUP(B846,名冊!$B$3:$T$640,19,0)),"")</f>
        <v/>
      </c>
      <c r="J846" s="428">
        <f t="shared" ref="J846:J848" si="37">SUM(K846:U846)</f>
        <v>0</v>
      </c>
      <c r="K846" s="308"/>
      <c r="L846" s="308"/>
      <c r="M846" s="308"/>
      <c r="N846" s="308"/>
      <c r="O846" s="308"/>
      <c r="P846" s="308"/>
      <c r="Q846" s="308"/>
      <c r="R846" s="308"/>
      <c r="S846" s="308"/>
      <c r="T846" s="308"/>
      <c r="U846" s="306"/>
      <c r="V846" s="302" t="str">
        <f t="shared" si="36"/>
        <v/>
      </c>
    </row>
    <row r="847" spans="1:22">
      <c r="A847" s="338"/>
      <c r="B847" s="329"/>
      <c r="C847" s="278" t="str">
        <f>IFERROR(IF($B847="","",VLOOKUP($B847,名冊!$B$3:$E$640,2,0)),"")</f>
        <v/>
      </c>
      <c r="D847" s="278" t="str">
        <f>IFERROR(IF($B847="","",VLOOKUP($B847,名冊!$B$3:$E$640,3,0)),"")</f>
        <v/>
      </c>
      <c r="E847" s="206" t="str">
        <f>IFERROR(IF($B847="","",VLOOKUP($B847,名冊!$B$3:$E$640,4,0)),"")</f>
        <v/>
      </c>
      <c r="F847" s="180" t="str">
        <f>IF(E847="","",VLOOKUP(E847,資料!$B$4:$D$128,3,0))</f>
        <v/>
      </c>
      <c r="G847" s="180" t="str">
        <f>IF(F847="","",VLOOKUP(E847,資料!$B$4:$D$128,2,0))</f>
        <v/>
      </c>
      <c r="H847" s="14" t="str">
        <f>IFERROR(IF(B847="","",IF(VLOOKUP(B847,名冊!$B$3:$K$640,7,0)="","",VLOOKUP(B847,名冊!$B$3:$K$640,7,0))),"")</f>
        <v/>
      </c>
      <c r="I847" s="431" t="str">
        <f>IFERROR(IF(B847="","",VLOOKUP(B847,名冊!$B$3:$T$640,19,0)),"")</f>
        <v/>
      </c>
      <c r="J847" s="428">
        <f t="shared" si="37"/>
        <v>0</v>
      </c>
      <c r="K847" s="307"/>
      <c r="L847" s="307"/>
      <c r="M847" s="307"/>
      <c r="N847" s="307"/>
      <c r="O847" s="307"/>
      <c r="P847" s="307"/>
      <c r="Q847" s="307"/>
      <c r="R847" s="307"/>
      <c r="S847" s="307"/>
      <c r="T847" s="307"/>
      <c r="U847" s="303"/>
      <c r="V847" s="302" t="str">
        <f t="shared" si="36"/>
        <v/>
      </c>
    </row>
    <row r="848" spans="1:22">
      <c r="A848" s="338"/>
      <c r="B848" s="329"/>
      <c r="C848" s="278" t="str">
        <f>IFERROR(IF($B848="","",VLOOKUP($B848,名冊!$B$3:$E$640,2,0)),"")</f>
        <v/>
      </c>
      <c r="D848" s="278" t="str">
        <f>IFERROR(IF($B848="","",VLOOKUP($B848,名冊!$B$3:$E$640,3,0)),"")</f>
        <v/>
      </c>
      <c r="E848" s="206" t="str">
        <f>IFERROR(IF($B848="","",VLOOKUP($B848,名冊!$B$3:$E$640,4,0)),"")</f>
        <v/>
      </c>
      <c r="F848" s="180" t="str">
        <f>IF(E848="","",VLOOKUP(E848,資料!$B$4:$D$128,3,0))</f>
        <v/>
      </c>
      <c r="G848" s="180" t="str">
        <f>IF(F848="","",VLOOKUP(E848,資料!$B$4:$D$128,2,0))</f>
        <v/>
      </c>
      <c r="H848" s="14" t="str">
        <f>IFERROR(IF(B848="","",IF(VLOOKUP(B848,名冊!$B$3:$K$640,7,0)="","",VLOOKUP(B848,名冊!$B$3:$K$640,7,0))),"")</f>
        <v/>
      </c>
      <c r="I848" s="431" t="str">
        <f>IFERROR(IF(B848="","",VLOOKUP(B848,名冊!$B$3:$T$640,19,0)),"")</f>
        <v/>
      </c>
      <c r="J848" s="428">
        <f t="shared" si="37"/>
        <v>0</v>
      </c>
      <c r="K848" s="307"/>
      <c r="L848" s="307"/>
      <c r="M848" s="307"/>
      <c r="N848" s="307"/>
      <c r="O848" s="307"/>
      <c r="P848" s="307"/>
      <c r="Q848" s="307"/>
      <c r="R848" s="307"/>
      <c r="S848" s="307"/>
      <c r="T848" s="307"/>
      <c r="U848" s="303"/>
      <c r="V848" s="302" t="str">
        <f t="shared" si="36"/>
        <v/>
      </c>
    </row>
    <row r="849" spans="1:22">
      <c r="A849" s="338"/>
      <c r="B849" s="329"/>
      <c r="C849" s="278" t="str">
        <f>IFERROR(IF($B849="","",VLOOKUP($B849,名冊!$B$3:$E$640,2,0)),"")</f>
        <v/>
      </c>
      <c r="D849" s="278" t="str">
        <f>IFERROR(IF($B849="","",VLOOKUP($B849,名冊!$B$3:$E$640,3,0)),"")</f>
        <v/>
      </c>
      <c r="E849" s="206" t="str">
        <f>IFERROR(IF($B849="","",VLOOKUP($B849,名冊!$B$3:$E$640,4,0)),"")</f>
        <v/>
      </c>
      <c r="F849" s="180" t="str">
        <f>IF(E849="","",VLOOKUP(E849,資料!$B$4:$D$128,3,0))</f>
        <v/>
      </c>
      <c r="G849" s="180" t="str">
        <f>IF(F849="","",VLOOKUP(E849,資料!$B$4:$D$128,2,0))</f>
        <v/>
      </c>
      <c r="H849" s="14" t="str">
        <f>IFERROR(IF(B849="","",IF(VLOOKUP(B849,名冊!$B$3:$K$640,7,0)="","",VLOOKUP(B849,名冊!$B$3:$K$640,7,0))),"")</f>
        <v/>
      </c>
      <c r="I849" s="431" t="str">
        <f>IFERROR(IF(B849="","",VLOOKUP(B849,名冊!$B$3:$T$640,19,0)),"")</f>
        <v/>
      </c>
      <c r="J849" s="428">
        <f t="shared" si="26"/>
        <v>0</v>
      </c>
      <c r="K849" s="308"/>
      <c r="L849" s="308"/>
      <c r="M849" s="308"/>
      <c r="N849" s="308"/>
      <c r="O849" s="308"/>
      <c r="P849" s="308"/>
      <c r="Q849" s="308"/>
      <c r="R849" s="308"/>
      <c r="S849" s="308"/>
      <c r="T849" s="308"/>
      <c r="U849" s="306"/>
      <c r="V849" s="302" t="str">
        <f t="shared" si="36"/>
        <v/>
      </c>
    </row>
    <row r="850" spans="1:22">
      <c r="A850" s="338"/>
      <c r="B850" s="329"/>
      <c r="C850" s="278" t="str">
        <f>IFERROR(IF($B850="","",VLOOKUP($B850,名冊!$B$3:$E$640,2,0)),"")</f>
        <v/>
      </c>
      <c r="D850" s="278" t="str">
        <f>IFERROR(IF($B850="","",VLOOKUP($B850,名冊!$B$3:$E$640,3,0)),"")</f>
        <v/>
      </c>
      <c r="E850" s="206" t="str">
        <f>IFERROR(IF($B850="","",VLOOKUP($B850,名冊!$B$3:$E$640,4,0)),"")</f>
        <v/>
      </c>
      <c r="F850" s="180" t="str">
        <f>IF(E850="","",VLOOKUP(E850,資料!$B$4:$D$128,3,0))</f>
        <v/>
      </c>
      <c r="G850" s="180" t="str">
        <f>IF(F850="","",VLOOKUP(E850,資料!$B$4:$D$128,2,0))</f>
        <v/>
      </c>
      <c r="H850" s="14" t="str">
        <f>IFERROR(IF(B850="","",IF(VLOOKUP(B850,名冊!$B$3:$K$640,7,0)="","",VLOOKUP(B850,名冊!$B$3:$K$640,7,0))),"")</f>
        <v/>
      </c>
      <c r="I850" s="431" t="str">
        <f>IFERROR(IF(B850="","",VLOOKUP(B850,名冊!$B$3:$T$640,19,0)),"")</f>
        <v/>
      </c>
      <c r="J850" s="428">
        <f t="shared" si="26"/>
        <v>0</v>
      </c>
      <c r="K850" s="307"/>
      <c r="L850" s="307"/>
      <c r="M850" s="307"/>
      <c r="N850" s="307"/>
      <c r="O850" s="307"/>
      <c r="P850" s="307"/>
      <c r="Q850" s="307"/>
      <c r="R850" s="307"/>
      <c r="S850" s="307"/>
      <c r="T850" s="307"/>
      <c r="U850" s="303"/>
      <c r="V850" s="302" t="str">
        <f t="shared" si="36"/>
        <v/>
      </c>
    </row>
    <row r="851" spans="1:22">
      <c r="A851" s="439"/>
      <c r="B851" s="23"/>
      <c r="C851" s="278" t="str">
        <f>IFERROR(IF($B851="","",VLOOKUP($B851,名冊!$B$3:$E$640,2,0)),"")</f>
        <v/>
      </c>
      <c r="D851" s="278" t="str">
        <f>IFERROR(IF($B851="","",VLOOKUP($B851,名冊!$B$3:$E$640,3,0)),"")</f>
        <v/>
      </c>
      <c r="E851" s="206" t="str">
        <f>IFERROR(IF($B851="","",VLOOKUP($B851,名冊!$B$3:$E$640,4,0)),"")</f>
        <v/>
      </c>
      <c r="F851" s="180" t="str">
        <f>IF(E851="","",VLOOKUP(E851,資料!$B$4:$D$128,3,0))</f>
        <v/>
      </c>
      <c r="G851" s="180" t="str">
        <f>IF(F851="","",VLOOKUP(E851,資料!$B$4:$D$128,2,0))</f>
        <v/>
      </c>
      <c r="H851" s="14" t="str">
        <f>IFERROR(IF(B851="","",IF(VLOOKUP(B851,名冊!$B$3:$K$640,7,0)="","",VLOOKUP(B851,名冊!$B$3:$K$640,7,0))),"")</f>
        <v/>
      </c>
      <c r="I851" s="431" t="str">
        <f>IFERROR(IF(B851="","",VLOOKUP(B851,名冊!$B$3:$T$640,19,0)),"")</f>
        <v/>
      </c>
      <c r="J851" s="428">
        <f t="shared" ref="J851" si="38">SUM(K851:U851)</f>
        <v>0</v>
      </c>
      <c r="K851" s="307"/>
      <c r="L851" s="307"/>
      <c r="M851" s="307"/>
      <c r="N851" s="307"/>
      <c r="O851" s="307"/>
      <c r="P851" s="307"/>
      <c r="Q851" s="307"/>
      <c r="R851" s="307"/>
      <c r="S851" s="307"/>
      <c r="T851" s="307"/>
      <c r="U851" s="303"/>
      <c r="V851" s="302" t="str">
        <f t="shared" si="36"/>
        <v/>
      </c>
    </row>
    <row r="852" spans="1:22">
      <c r="A852" s="439"/>
      <c r="B852" s="23"/>
      <c r="C852" s="278" t="str">
        <f>IFERROR(IF($B852="","",VLOOKUP($B852,名冊!$B$3:$E$640,2,0)),"")</f>
        <v/>
      </c>
      <c r="D852" s="278" t="str">
        <f>IFERROR(IF($B852="","",VLOOKUP($B852,名冊!$B$3:$E$640,3,0)),"")</f>
        <v/>
      </c>
      <c r="E852" s="206" t="str">
        <f>IFERROR(IF($B852="","",VLOOKUP($B852,名冊!$B$3:$E$640,4,0)),"")</f>
        <v/>
      </c>
      <c r="F852" s="180" t="str">
        <f>IF(E852="","",VLOOKUP(E852,資料!$B$4:$D$128,3,0))</f>
        <v/>
      </c>
      <c r="G852" s="180" t="str">
        <f>IF(F852="","",VLOOKUP(E852,資料!$B$4:$D$128,2,0))</f>
        <v/>
      </c>
      <c r="H852" s="14" t="str">
        <f>IFERROR(IF(B852="","",IF(VLOOKUP(B852,名冊!$B$3:$K$640,7,0)="","",VLOOKUP(B852,名冊!$B$3:$K$640,7,0))),"")</f>
        <v/>
      </c>
      <c r="I852" s="431" t="str">
        <f>IFERROR(IF(B852="","",VLOOKUP(B852,名冊!$B$3:$T$640,19,0)),"")</f>
        <v/>
      </c>
      <c r="J852" s="428">
        <f t="shared" si="26"/>
        <v>0</v>
      </c>
      <c r="K852" s="307"/>
      <c r="L852" s="307"/>
      <c r="M852" s="307"/>
      <c r="N852" s="307"/>
      <c r="O852" s="307"/>
      <c r="P852" s="307"/>
      <c r="Q852" s="307"/>
      <c r="R852" s="307"/>
      <c r="S852" s="307"/>
      <c r="T852" s="307"/>
      <c r="U852" s="303"/>
      <c r="V852" s="302" t="str">
        <f t="shared" si="36"/>
        <v/>
      </c>
    </row>
    <row r="853" spans="1:22">
      <c r="A853" s="439"/>
      <c r="B853" s="335"/>
      <c r="C853" s="278" t="str">
        <f>IFERROR(IF($B853="","",VLOOKUP($B853,名冊!$B$3:$E$640,2,0)),"")</f>
        <v/>
      </c>
      <c r="D853" s="278" t="str">
        <f>IFERROR(IF($B853="","",VLOOKUP($B853,名冊!$B$3:$E$640,3,0)),"")</f>
        <v/>
      </c>
      <c r="E853" s="206" t="str">
        <f>IFERROR(IF($B853="","",VLOOKUP($B853,名冊!$B$3:$E$640,4,0)),"")</f>
        <v/>
      </c>
      <c r="F853" s="180" t="str">
        <f>IF(E853="","",VLOOKUP(E853,資料!$B$4:$D$128,3,0))</f>
        <v/>
      </c>
      <c r="G853" s="180" t="str">
        <f>IF(F853="","",VLOOKUP(E853,資料!$B$4:$D$128,2,0))</f>
        <v/>
      </c>
      <c r="H853" s="14" t="str">
        <f>IFERROR(IF(B853="","",IF(VLOOKUP(B853,名冊!$B$3:$K$640,7,0)="","",VLOOKUP(B853,名冊!$B$3:$K$640,7,0))),"")</f>
        <v/>
      </c>
      <c r="I853" s="431" t="str">
        <f>IFERROR(IF(B853="","",VLOOKUP(B853,名冊!$B$3:$T$640,19,0)),"")</f>
        <v/>
      </c>
      <c r="J853" s="428">
        <f t="shared" ref="J853" si="39">SUM(K853:U853)</f>
        <v>0</v>
      </c>
      <c r="K853" s="307"/>
      <c r="L853" s="307"/>
      <c r="M853" s="307"/>
      <c r="N853" s="307"/>
      <c r="O853" s="307"/>
      <c r="P853" s="307"/>
      <c r="Q853" s="307"/>
      <c r="R853" s="307"/>
      <c r="S853" s="307"/>
      <c r="T853" s="307"/>
      <c r="U853" s="303"/>
      <c r="V853" s="302" t="str">
        <f t="shared" si="36"/>
        <v/>
      </c>
    </row>
    <row r="854" spans="1:22">
      <c r="A854" s="439"/>
      <c r="B854" s="329"/>
      <c r="C854" s="278" t="str">
        <f>IFERROR(IF($B854="","",VLOOKUP($B854,名冊!$B$3:$E$640,2,0)),"")</f>
        <v/>
      </c>
      <c r="D854" s="278" t="str">
        <f>IFERROR(IF($B854="","",VLOOKUP($B854,名冊!$B$3:$E$640,3,0)),"")</f>
        <v/>
      </c>
      <c r="E854" s="206" t="str">
        <f>IFERROR(IF($B854="","",VLOOKUP($B854,名冊!$B$3:$E$640,4,0)),"")</f>
        <v/>
      </c>
      <c r="F854" s="180" t="str">
        <f>IF(E854="","",VLOOKUP(E854,資料!$B$4:$D$128,3,0))</f>
        <v/>
      </c>
      <c r="G854" s="180" t="str">
        <f>IF(F854="","",VLOOKUP(E854,資料!$B$4:$D$128,2,0))</f>
        <v/>
      </c>
      <c r="H854" s="14" t="str">
        <f>IFERROR(IF(B854="","",IF(VLOOKUP(B854,名冊!$B$3:$K$640,7,0)="","",VLOOKUP(B854,名冊!$B$3:$K$640,7,0))),"")</f>
        <v/>
      </c>
      <c r="I854" s="431" t="str">
        <f>IFERROR(IF(B854="","",VLOOKUP(B854,名冊!$B$3:$T$640,19,0)),"")</f>
        <v/>
      </c>
      <c r="J854" s="428">
        <f t="shared" si="26"/>
        <v>0</v>
      </c>
      <c r="K854" s="307"/>
      <c r="L854" s="307"/>
      <c r="M854" s="307"/>
      <c r="N854" s="307"/>
      <c r="O854" s="307"/>
      <c r="P854" s="307"/>
      <c r="Q854" s="307"/>
      <c r="R854" s="307"/>
      <c r="S854" s="307"/>
      <c r="T854" s="307"/>
      <c r="U854" s="303"/>
      <c r="V854" s="302" t="str">
        <f t="shared" si="36"/>
        <v/>
      </c>
    </row>
    <row r="855" spans="1:22" s="348" customFormat="1">
      <c r="A855" s="667"/>
      <c r="B855" s="343"/>
      <c r="C855" s="343"/>
      <c r="D855" s="343"/>
      <c r="E855" s="517"/>
      <c r="F855" s="429"/>
      <c r="G855" s="430" t="str">
        <f t="shared" ref="G855:H855" si="40">IF(E855="","",VLOOKUP(E855,"資料",2,0))</f>
        <v/>
      </c>
      <c r="H855" s="708" t="str">
        <f t="shared" si="40"/>
        <v/>
      </c>
      <c r="I855" s="431" t="str">
        <f>IFERROR(IF(B855="","",VLOOKUP(B855,名冊!$B$3:$T$640,19,0)),"")</f>
        <v/>
      </c>
      <c r="J855" s="344"/>
      <c r="K855" s="345"/>
      <c r="L855" s="345"/>
      <c r="M855" s="345"/>
      <c r="N855" s="345"/>
      <c r="O855" s="345"/>
      <c r="P855" s="345"/>
      <c r="Q855" s="345"/>
      <c r="R855" s="345"/>
      <c r="S855" s="345"/>
      <c r="T855" s="345"/>
      <c r="U855" s="346"/>
      <c r="V855" s="347" t="str">
        <f t="shared" ref="V855" si="41">IF(J855=0,"",J855-I855)</f>
        <v/>
      </c>
    </row>
  </sheetData>
  <sheetProtection formatCells="0"/>
  <protectedRanges>
    <protectedRange sqref="A855:F855" name="範圍2_5"/>
    <protectedRange sqref="B134" name="範圍2_2"/>
    <protectedRange sqref="B156" name="範圍2_7"/>
  </protectedRanges>
  <autoFilter ref="A3:J3" xr:uid="{00000000-0009-0000-0000-000002000000}"/>
  <customSheetViews>
    <customSheetView guid="{E49069E9-15F0-445A-B07F-D8CFA335ED3B}" hiddenColumns="1">
      <pane ySplit="3" topLeftCell="A4" activePane="bottomLeft" state="frozen"/>
      <selection pane="bottomLeft" activeCell="H14" sqref="H14"/>
      <pageMargins left="0.7" right="0.7" top="0.75" bottom="0.75" header="0.3" footer="0.3"/>
      <pageSetup paperSize="9" orientation="portrait" horizontalDpi="4294967294" verticalDpi="0" r:id="rId1"/>
    </customSheetView>
    <customSheetView guid="{7A177D40-1837-47F6-B4C6-1508B776A40B}" hiddenColumns="1">
      <pane ySplit="3" topLeftCell="A4" activePane="bottomLeft" state="frozen"/>
      <selection pane="bottomLeft" activeCell="H14" sqref="H14"/>
      <pageMargins left="0.7" right="0.7" top="0.75" bottom="0.75" header="0.3" footer="0.3"/>
      <pageSetup paperSize="9" orientation="portrait" horizontalDpi="4294967294" verticalDpi="0" r:id="rId2"/>
    </customSheetView>
    <customSheetView guid="{1FBCDD0A-236B-492E-87DC-5AC41EF12E92}" hiddenColumns="1">
      <pane ySplit="3" topLeftCell="A4" activePane="bottomLeft" state="frozen"/>
      <selection pane="bottomLeft" activeCell="H14" sqref="H14"/>
      <pageMargins left="0.7" right="0.7" top="0.75" bottom="0.75" header="0.3" footer="0.3"/>
      <pageSetup paperSize="9" orientation="portrait" horizontalDpi="4294967294" verticalDpi="0" r:id="rId3"/>
    </customSheetView>
  </customSheetViews>
  <phoneticPr fontId="6" type="noConversion"/>
  <conditionalFormatting sqref="J852 J4:J358 J360:J483 J485:J693 J760:J771 J839:J843 J854">
    <cfRule type="cellIs" dxfId="1230" priority="77" operator="greaterThanOrEqual">
      <formula>1</formula>
    </cfRule>
  </conditionalFormatting>
  <conditionalFormatting sqref="J844:J845 J849:J850">
    <cfRule type="cellIs" dxfId="1229" priority="70" operator="greaterThanOrEqual">
      <formula>1</formula>
    </cfRule>
  </conditionalFormatting>
  <conditionalFormatting sqref="J484">
    <cfRule type="cellIs" dxfId="1228" priority="36" operator="greaterThanOrEqual">
      <formula>1</formula>
    </cfRule>
  </conditionalFormatting>
  <conditionalFormatting sqref="J359">
    <cfRule type="cellIs" dxfId="1227" priority="35" operator="greaterThanOrEqual">
      <formula>1</formula>
    </cfRule>
  </conditionalFormatting>
  <conditionalFormatting sqref="J715 J694:J710">
    <cfRule type="cellIs" dxfId="1226" priority="34" operator="greaterThanOrEqual">
      <formula>1</formula>
    </cfRule>
  </conditionalFormatting>
  <conditionalFormatting sqref="J711:J714">
    <cfRule type="cellIs" dxfId="1225" priority="33" operator="greaterThanOrEqual">
      <formula>1</formula>
    </cfRule>
  </conditionalFormatting>
  <conditionalFormatting sqref="J737 J716:J732">
    <cfRule type="cellIs" dxfId="1224" priority="32" operator="greaterThanOrEqual">
      <formula>1</formula>
    </cfRule>
  </conditionalFormatting>
  <conditionalFormatting sqref="J733:J736">
    <cfRule type="cellIs" dxfId="1223" priority="31" operator="greaterThanOrEqual">
      <formula>1</formula>
    </cfRule>
  </conditionalFormatting>
  <conditionalFormatting sqref="J759 J738:J754">
    <cfRule type="cellIs" dxfId="1222" priority="30" operator="greaterThanOrEqual">
      <formula>1</formula>
    </cfRule>
  </conditionalFormatting>
  <conditionalFormatting sqref="J755:J758">
    <cfRule type="cellIs" dxfId="1221" priority="29" operator="greaterThanOrEqual">
      <formula>1</formula>
    </cfRule>
  </conditionalFormatting>
  <conditionalFormatting sqref="J772:J777 J838">
    <cfRule type="cellIs" dxfId="1220" priority="28" operator="greaterThanOrEqual">
      <formula>1</formula>
    </cfRule>
  </conditionalFormatting>
  <conditionalFormatting sqref="J836:J837 J827:J831">
    <cfRule type="cellIs" dxfId="1219" priority="25" operator="greaterThanOrEqual">
      <formula>1</formula>
    </cfRule>
  </conditionalFormatting>
  <conditionalFormatting sqref="J832:J835">
    <cfRule type="cellIs" dxfId="1218" priority="24" operator="greaterThanOrEqual">
      <formula>1</formula>
    </cfRule>
  </conditionalFormatting>
  <conditionalFormatting sqref="J826">
    <cfRule type="cellIs" dxfId="1217" priority="23" operator="greaterThanOrEqual">
      <formula>1</formula>
    </cfRule>
  </conditionalFormatting>
  <conditionalFormatting sqref="J824:J825 J815:J819">
    <cfRule type="cellIs" dxfId="1216" priority="22" operator="greaterThanOrEqual">
      <formula>1</formula>
    </cfRule>
  </conditionalFormatting>
  <conditionalFormatting sqref="J820:J823">
    <cfRule type="cellIs" dxfId="1215" priority="21" operator="greaterThanOrEqual">
      <formula>1</formula>
    </cfRule>
  </conditionalFormatting>
  <conditionalFormatting sqref="J814">
    <cfRule type="cellIs" dxfId="1214" priority="20" operator="greaterThanOrEqual">
      <formula>1</formula>
    </cfRule>
  </conditionalFormatting>
  <conditionalFormatting sqref="J812:J813 J803:J807">
    <cfRule type="cellIs" dxfId="1213" priority="19" operator="greaterThanOrEqual">
      <formula>1</formula>
    </cfRule>
  </conditionalFormatting>
  <conditionalFormatting sqref="J808:J811">
    <cfRule type="cellIs" dxfId="1212" priority="18" operator="greaterThanOrEqual">
      <formula>1</formula>
    </cfRule>
  </conditionalFormatting>
  <conditionalFormatting sqref="J802">
    <cfRule type="cellIs" dxfId="1211" priority="17" operator="greaterThanOrEqual">
      <formula>1</formula>
    </cfRule>
  </conditionalFormatting>
  <conditionalFormatting sqref="J800:J801 J791:J795">
    <cfRule type="cellIs" dxfId="1210" priority="16" operator="greaterThanOrEqual">
      <formula>1</formula>
    </cfRule>
  </conditionalFormatting>
  <conditionalFormatting sqref="J796:J799">
    <cfRule type="cellIs" dxfId="1209" priority="15" operator="greaterThanOrEqual">
      <formula>1</formula>
    </cfRule>
  </conditionalFormatting>
  <conditionalFormatting sqref="J790">
    <cfRule type="cellIs" dxfId="1208" priority="14" operator="greaterThanOrEqual">
      <formula>1</formula>
    </cfRule>
  </conditionalFormatting>
  <conditionalFormatting sqref="J788:J789 J779:J783">
    <cfRule type="cellIs" dxfId="1207" priority="13" operator="greaterThanOrEqual">
      <formula>1</formula>
    </cfRule>
  </conditionalFormatting>
  <conditionalFormatting sqref="J784:J787">
    <cfRule type="cellIs" dxfId="1206" priority="12" operator="greaterThanOrEqual">
      <formula>1</formula>
    </cfRule>
  </conditionalFormatting>
  <conditionalFormatting sqref="J778">
    <cfRule type="cellIs" dxfId="1205" priority="11" operator="greaterThanOrEqual">
      <formula>1</formula>
    </cfRule>
  </conditionalFormatting>
  <conditionalFormatting sqref="J848">
    <cfRule type="cellIs" dxfId="1204" priority="10" operator="greaterThanOrEqual">
      <formula>1</formula>
    </cfRule>
  </conditionalFormatting>
  <conditionalFormatting sqref="J846:J847">
    <cfRule type="cellIs" dxfId="1203" priority="9" operator="greaterThanOrEqual">
      <formula>1</formula>
    </cfRule>
  </conditionalFormatting>
  <conditionalFormatting sqref="J851">
    <cfRule type="cellIs" dxfId="1202" priority="7" operator="greaterThanOrEqual">
      <formula>1</formula>
    </cfRule>
  </conditionalFormatting>
  <conditionalFormatting sqref="J853">
    <cfRule type="cellIs" dxfId="1201" priority="6" operator="greaterThanOrEqual">
      <formula>1</formula>
    </cfRule>
  </conditionalFormatting>
  <conditionalFormatting sqref="B408">
    <cfRule type="duplicateValues" dxfId="1200" priority="1"/>
  </conditionalFormatting>
  <dataValidations count="1">
    <dataValidation type="custom" allowBlank="1" showInputMessage="1" showErrorMessage="1" error="重覆" sqref="B179:B401 B4:B177 B403:B854" xr:uid="{00000000-0002-0000-0200-000000000000}">
      <formula1>COUNTIF(B:B,B4)=1</formula1>
    </dataValidation>
  </dataValidations>
  <pageMargins left="0.7" right="0.7" top="0.75" bottom="0.75" header="0.3" footer="0.3"/>
  <pageSetup paperSize="9" orientation="portrait" horizontalDpi="4294967294" verticalDpi="4294967293"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  <pageSetUpPr fitToPage="1"/>
  </sheetPr>
  <dimension ref="A1:R135"/>
  <sheetViews>
    <sheetView topLeftCell="A47" zoomScale="130" zoomScaleNormal="130" workbookViewId="0">
      <selection activeCell="A56" sqref="A56:XFD56"/>
    </sheetView>
  </sheetViews>
  <sheetFormatPr defaultColWidth="8.9140625" defaultRowHeight="16.2"/>
  <cols>
    <col min="1" max="1" width="5.6640625" style="51" customWidth="1"/>
    <col min="2" max="2" width="5.6640625" style="158" customWidth="1"/>
    <col min="3" max="3" width="5.6640625" style="197" customWidth="1"/>
    <col min="4" max="4" width="13.4140625" style="16" customWidth="1"/>
    <col min="5" max="5" width="7.25" style="108" customWidth="1"/>
    <col min="6" max="6" width="6.08203125" style="123" customWidth="1"/>
    <col min="7" max="7" width="4.4140625" style="149" customWidth="1"/>
    <col min="8" max="8" width="6.1640625" style="158" customWidth="1"/>
    <col min="9" max="9" width="6.25" style="340" customWidth="1"/>
    <col min="10" max="10" width="5.6640625" style="51" customWidth="1"/>
    <col min="11" max="11" width="5.6640625" style="158" customWidth="1"/>
    <col min="12" max="12" width="5.6640625" style="197" customWidth="1"/>
    <col min="13" max="13" width="13.4140625" style="16" customWidth="1"/>
    <col min="14" max="14" width="7.25" style="108" customWidth="1"/>
    <col min="15" max="15" width="6.08203125" style="123" customWidth="1"/>
    <col min="16" max="16" width="9.58203125" style="108" customWidth="1"/>
    <col min="17" max="17" width="4.33203125" style="340" customWidth="1"/>
    <col min="18" max="16384" width="8.9140625" style="51"/>
  </cols>
  <sheetData>
    <row r="1" spans="1:18" ht="30" customHeight="1">
      <c r="A1" s="324" t="s">
        <v>1111</v>
      </c>
      <c r="B1" s="324"/>
      <c r="C1" s="660"/>
      <c r="D1" s="600"/>
      <c r="E1" s="324"/>
      <c r="F1" s="325"/>
      <c r="H1" s="149"/>
      <c r="J1" s="324" t="s">
        <v>1111</v>
      </c>
      <c r="K1" s="324"/>
      <c r="L1" s="660"/>
      <c r="M1" s="600"/>
      <c r="N1" s="324"/>
      <c r="O1" s="325"/>
      <c r="P1" s="324"/>
      <c r="R1" s="195"/>
    </row>
    <row r="2" spans="1:18" s="103" customFormat="1" ht="21.75" customHeight="1">
      <c r="A2" s="295" t="s">
        <v>1112</v>
      </c>
      <c r="B2" s="154" t="s">
        <v>1113</v>
      </c>
      <c r="C2" s="661" t="s">
        <v>1114</v>
      </c>
      <c r="D2" s="894" t="s">
        <v>1195</v>
      </c>
      <c r="E2" s="502" t="s">
        <v>1194</v>
      </c>
      <c r="F2" s="118"/>
      <c r="G2" s="149"/>
      <c r="H2" s="154" t="s">
        <v>1113</v>
      </c>
      <c r="I2" s="341"/>
      <c r="J2" s="295" t="s">
        <v>1112</v>
      </c>
      <c r="K2" s="154" t="s">
        <v>1113</v>
      </c>
      <c r="L2" s="661" t="s">
        <v>1114</v>
      </c>
      <c r="M2" s="894" t="s">
        <v>1195</v>
      </c>
      <c r="N2" s="502" t="s">
        <v>1194</v>
      </c>
      <c r="O2" s="118"/>
      <c r="P2" s="895" t="s">
        <v>1115</v>
      </c>
      <c r="Q2" s="341"/>
    </row>
    <row r="3" spans="1:18" s="103" customFormat="1" ht="21.75" customHeight="1">
      <c r="A3" s="295" t="s">
        <v>50</v>
      </c>
      <c r="B3" s="154"/>
      <c r="C3" s="661"/>
      <c r="D3" s="894"/>
      <c r="E3" s="503">
        <f>SUM(E4:E128)</f>
        <v>7623</v>
      </c>
      <c r="F3" s="118"/>
      <c r="G3" s="149"/>
      <c r="H3" s="154"/>
      <c r="I3" s="341"/>
      <c r="J3" s="295" t="s">
        <v>50</v>
      </c>
      <c r="K3" s="154"/>
      <c r="L3" s="661"/>
      <c r="M3" s="894"/>
      <c r="N3" s="503">
        <f>SUM(N4:N128)</f>
        <v>7623</v>
      </c>
      <c r="O3" s="118"/>
      <c r="P3" s="895"/>
      <c r="Q3" s="341"/>
    </row>
    <row r="4" spans="1:18" ht="24.75" customHeight="1">
      <c r="A4" s="209"/>
      <c r="B4" s="153">
        <v>1</v>
      </c>
      <c r="C4" s="196" t="s">
        <v>261</v>
      </c>
      <c r="D4" s="55" t="s">
        <v>1303</v>
      </c>
      <c r="E4" s="104">
        <f>IFERROR(VLOOKUP(B4,'111票價'!$B$4:$H$112,7,0),"")</f>
        <v>119</v>
      </c>
      <c r="F4" s="119">
        <v>0.25</v>
      </c>
      <c r="H4" s="153">
        <v>1</v>
      </c>
      <c r="J4" s="209"/>
      <c r="K4" s="153">
        <v>1</v>
      </c>
      <c r="L4" s="196" t="s">
        <v>261</v>
      </c>
      <c r="M4" s="658" t="s">
        <v>1303</v>
      </c>
      <c r="N4" s="104">
        <v>119</v>
      </c>
      <c r="O4" s="119">
        <v>0.25</v>
      </c>
      <c r="P4" s="104">
        <f>IF(ISERROR(ROUND(N4*22,0)),"",ROUND(N4*22,0))</f>
        <v>2618</v>
      </c>
    </row>
    <row r="5" spans="1:18" ht="24.75" customHeight="1">
      <c r="A5" s="210"/>
      <c r="B5" s="153">
        <v>2</v>
      </c>
      <c r="C5" s="196" t="s">
        <v>261</v>
      </c>
      <c r="D5" s="55" t="s">
        <v>1196</v>
      </c>
      <c r="E5" s="104">
        <f>IFERROR(VLOOKUP(B5,'111票價'!$B$4:$H$112,7,0),"")</f>
        <v>119</v>
      </c>
      <c r="F5" s="119">
        <v>0.25208333333333333</v>
      </c>
      <c r="H5" s="153">
        <v>2</v>
      </c>
      <c r="J5" s="210"/>
      <c r="K5" s="153">
        <v>2</v>
      </c>
      <c r="L5" s="196" t="s">
        <v>261</v>
      </c>
      <c r="M5" s="658" t="s">
        <v>1196</v>
      </c>
      <c r="N5" s="104">
        <v>119</v>
      </c>
      <c r="O5" s="119">
        <v>0.25208333333333333</v>
      </c>
      <c r="P5" s="104">
        <f t="shared" ref="P5:P68" si="0">IF(ISERROR(ROUND(N5*22,0)),"",ROUND(N5*22,0))</f>
        <v>2618</v>
      </c>
    </row>
    <row r="6" spans="1:18" ht="24.75" customHeight="1">
      <c r="A6" s="210"/>
      <c r="B6" s="153">
        <v>3</v>
      </c>
      <c r="C6" s="196" t="s">
        <v>261</v>
      </c>
      <c r="D6" s="55" t="s">
        <v>1197</v>
      </c>
      <c r="E6" s="104">
        <f>IFERROR(VLOOKUP(B6,'111票價'!$B$4:$H$112,7,0),"")</f>
        <v>109</v>
      </c>
      <c r="F6" s="119">
        <v>0.25555555555555559</v>
      </c>
      <c r="H6" s="153">
        <v>3</v>
      </c>
      <c r="J6" s="210"/>
      <c r="K6" s="153">
        <v>3</v>
      </c>
      <c r="L6" s="196" t="s">
        <v>261</v>
      </c>
      <c r="M6" s="658" t="s">
        <v>1197</v>
      </c>
      <c r="N6" s="104">
        <v>109</v>
      </c>
      <c r="O6" s="119">
        <v>0.25555555555555559</v>
      </c>
      <c r="P6" s="104">
        <f t="shared" si="0"/>
        <v>2398</v>
      </c>
    </row>
    <row r="7" spans="1:18" s="333" customFormat="1" ht="24.75" customHeight="1">
      <c r="A7" s="210"/>
      <c r="B7" s="153">
        <v>4</v>
      </c>
      <c r="C7" s="196" t="s">
        <v>261</v>
      </c>
      <c r="D7" s="55" t="s">
        <v>1198</v>
      </c>
      <c r="E7" s="104">
        <f>IFERROR(VLOOKUP(B7,'111票價'!$B$4:$H$112,7,0),"")</f>
        <v>99</v>
      </c>
      <c r="F7" s="119">
        <v>0.26041666666666669</v>
      </c>
      <c r="G7" s="334"/>
      <c r="H7" s="153">
        <v>4</v>
      </c>
      <c r="I7" s="342"/>
      <c r="J7" s="210"/>
      <c r="K7" s="153">
        <v>4</v>
      </c>
      <c r="L7" s="196" t="s">
        <v>261</v>
      </c>
      <c r="M7" s="658" t="s">
        <v>1198</v>
      </c>
      <c r="N7" s="104">
        <v>99</v>
      </c>
      <c r="O7" s="119">
        <v>0.26041666666666669</v>
      </c>
      <c r="P7" s="104">
        <f t="shared" si="0"/>
        <v>2178</v>
      </c>
      <c r="Q7" s="342"/>
      <c r="R7" s="334"/>
    </row>
    <row r="8" spans="1:18" ht="24.75" customHeight="1">
      <c r="A8" s="210"/>
      <c r="B8" s="153">
        <v>5</v>
      </c>
      <c r="C8" s="662" t="s">
        <v>1116</v>
      </c>
      <c r="D8" s="55" t="s">
        <v>1199</v>
      </c>
      <c r="E8" s="104" t="str">
        <f>IFERROR(VLOOKUP(B8,'111票價'!$B$4:$H$112,7,0),"")</f>
        <v/>
      </c>
      <c r="F8" s="119"/>
      <c r="H8" s="153">
        <v>5</v>
      </c>
      <c r="J8" s="210"/>
      <c r="K8" s="153">
        <v>5</v>
      </c>
      <c r="L8" s="662" t="s">
        <v>1116</v>
      </c>
      <c r="M8" s="658" t="s">
        <v>1199</v>
      </c>
      <c r="N8" s="104" t="s">
        <v>333</v>
      </c>
      <c r="O8" s="119"/>
      <c r="P8" s="104" t="str">
        <f t="shared" si="0"/>
        <v/>
      </c>
    </row>
    <row r="9" spans="1:18" ht="24.75" customHeight="1">
      <c r="A9" s="209"/>
      <c r="B9" s="153">
        <v>8</v>
      </c>
      <c r="C9" s="196"/>
      <c r="D9" s="55" t="s">
        <v>1200</v>
      </c>
      <c r="E9" s="104" t="str">
        <f>IFERROR(VLOOKUP(B9,'111票價'!$B$4:$H$112,7,0),"")</f>
        <v/>
      </c>
      <c r="F9" s="119"/>
      <c r="H9" s="153">
        <v>8</v>
      </c>
      <c r="J9" s="209"/>
      <c r="K9" s="153">
        <v>8</v>
      </c>
      <c r="L9" s="196"/>
      <c r="M9" s="658" t="s">
        <v>1200</v>
      </c>
      <c r="N9" s="104" t="s">
        <v>333</v>
      </c>
      <c r="O9" s="119"/>
      <c r="P9" s="104" t="str">
        <f t="shared" si="0"/>
        <v/>
      </c>
    </row>
    <row r="10" spans="1:18" ht="24.75" customHeight="1">
      <c r="A10" s="210"/>
      <c r="B10" s="153">
        <v>9</v>
      </c>
      <c r="C10" s="196"/>
      <c r="D10" s="55" t="s">
        <v>1201</v>
      </c>
      <c r="E10" s="104" t="str">
        <f>IFERROR(VLOOKUP(B10,'111票價'!$B$4:$H$112,7,0),"")</f>
        <v/>
      </c>
      <c r="F10" s="119"/>
      <c r="H10" s="153">
        <v>9</v>
      </c>
      <c r="J10" s="210"/>
      <c r="K10" s="153">
        <v>9</v>
      </c>
      <c r="L10" s="196"/>
      <c r="M10" s="658" t="s">
        <v>1201</v>
      </c>
      <c r="N10" s="104" t="s">
        <v>333</v>
      </c>
      <c r="O10" s="119"/>
      <c r="P10" s="104" t="str">
        <f t="shared" si="0"/>
        <v/>
      </c>
    </row>
    <row r="11" spans="1:18" ht="24.75" customHeight="1">
      <c r="A11" s="210"/>
      <c r="B11" s="153">
        <v>10</v>
      </c>
      <c r="C11" s="196" t="s">
        <v>261</v>
      </c>
      <c r="D11" s="55" t="s">
        <v>1202</v>
      </c>
      <c r="E11" s="104">
        <f>IFERROR(VLOOKUP(B11,'111票價'!$B$4:$H$112,7,0),"")</f>
        <v>99</v>
      </c>
      <c r="F11" s="119">
        <v>0.27083333333333331</v>
      </c>
      <c r="H11" s="153">
        <v>10</v>
      </c>
      <c r="J11" s="210"/>
      <c r="K11" s="153">
        <v>10</v>
      </c>
      <c r="L11" s="196" t="s">
        <v>261</v>
      </c>
      <c r="M11" s="658" t="s">
        <v>1202</v>
      </c>
      <c r="N11" s="104">
        <v>99</v>
      </c>
      <c r="O11" s="119">
        <v>0.27083333333333331</v>
      </c>
      <c r="P11" s="104">
        <f t="shared" si="0"/>
        <v>2178</v>
      </c>
    </row>
    <row r="12" spans="1:18" ht="24.75" customHeight="1">
      <c r="A12" s="210"/>
      <c r="B12" s="153">
        <v>11</v>
      </c>
      <c r="C12" s="196" t="s">
        <v>261</v>
      </c>
      <c r="D12" s="602" t="s">
        <v>1203</v>
      </c>
      <c r="E12" s="104">
        <f>IFERROR(VLOOKUP(B12,'111票價'!$B$4:$H$112,7,0),"")</f>
        <v>77</v>
      </c>
      <c r="F12" s="119">
        <v>0.27777777777777779</v>
      </c>
      <c r="H12" s="153">
        <v>11</v>
      </c>
      <c r="J12" s="210"/>
      <c r="K12" s="153">
        <v>11</v>
      </c>
      <c r="L12" s="196" t="s">
        <v>261</v>
      </c>
      <c r="M12" s="602" t="s">
        <v>1203</v>
      </c>
      <c r="N12" s="104">
        <v>77</v>
      </c>
      <c r="O12" s="119">
        <v>0.27777777777777779</v>
      </c>
      <c r="P12" s="104">
        <f t="shared" si="0"/>
        <v>1694</v>
      </c>
    </row>
    <row r="13" spans="1:18" ht="24.75" customHeight="1">
      <c r="A13" s="209"/>
      <c r="B13" s="153">
        <v>13</v>
      </c>
      <c r="C13" s="196" t="s">
        <v>262</v>
      </c>
      <c r="D13" s="55" t="s">
        <v>1204</v>
      </c>
      <c r="E13" s="104">
        <f>IFERROR(VLOOKUP(B13,'111票價'!$B$4:$H$112,7,0),"")</f>
        <v>84</v>
      </c>
      <c r="F13" s="119">
        <v>0.26041666666666669</v>
      </c>
      <c r="H13" s="153">
        <v>13</v>
      </c>
      <c r="J13" s="209"/>
      <c r="K13" s="153">
        <v>13</v>
      </c>
      <c r="L13" s="196" t="s">
        <v>262</v>
      </c>
      <c r="M13" s="658" t="s">
        <v>1204</v>
      </c>
      <c r="N13" s="104">
        <v>84</v>
      </c>
      <c r="O13" s="119">
        <v>0.26041666666666669</v>
      </c>
      <c r="P13" s="104">
        <f t="shared" si="0"/>
        <v>1848</v>
      </c>
    </row>
    <row r="14" spans="1:18" ht="24.75" customHeight="1">
      <c r="A14" s="210"/>
      <c r="B14" s="153">
        <v>14</v>
      </c>
      <c r="C14" s="196"/>
      <c r="D14" s="55" t="s">
        <v>1205</v>
      </c>
      <c r="E14" s="104" t="str">
        <f>IFERROR(VLOOKUP(B14,'111票價'!$B$4:$H$112,7,0),"")</f>
        <v/>
      </c>
      <c r="F14" s="119"/>
      <c r="H14" s="153">
        <v>14</v>
      </c>
      <c r="J14" s="210"/>
      <c r="K14" s="153">
        <v>14</v>
      </c>
      <c r="L14" s="196"/>
      <c r="M14" s="658" t="s">
        <v>1205</v>
      </c>
      <c r="N14" s="104" t="s">
        <v>333</v>
      </c>
      <c r="O14" s="119"/>
      <c r="P14" s="104" t="str">
        <f t="shared" si="0"/>
        <v/>
      </c>
    </row>
    <row r="15" spans="1:18" ht="24.75" customHeight="1">
      <c r="A15" s="210"/>
      <c r="B15" s="153">
        <v>15</v>
      </c>
      <c r="C15" s="196"/>
      <c r="D15" s="55" t="s">
        <v>1206</v>
      </c>
      <c r="E15" s="104" t="str">
        <f>IFERROR(VLOOKUP(B15,'111票價'!$B$4:$H$112,7,0),"")</f>
        <v/>
      </c>
      <c r="F15" s="119"/>
      <c r="H15" s="153">
        <v>15</v>
      </c>
      <c r="J15" s="210"/>
      <c r="K15" s="153">
        <v>15</v>
      </c>
      <c r="L15" s="196"/>
      <c r="M15" s="658" t="s">
        <v>1206</v>
      </c>
      <c r="N15" s="104" t="s">
        <v>333</v>
      </c>
      <c r="O15" s="119"/>
      <c r="P15" s="104" t="str">
        <f t="shared" si="0"/>
        <v/>
      </c>
    </row>
    <row r="16" spans="1:18" ht="24.75" customHeight="1">
      <c r="A16" s="210"/>
      <c r="B16" s="153">
        <v>16</v>
      </c>
      <c r="C16" s="196" t="s">
        <v>263</v>
      </c>
      <c r="D16" s="55" t="s">
        <v>1207</v>
      </c>
      <c r="E16" s="104">
        <f>IFERROR(VLOOKUP(B16,'111票價'!$B$4:$H$112,7,0),"")</f>
        <v>77</v>
      </c>
      <c r="F16" s="119">
        <v>0.27569444444444446</v>
      </c>
      <c r="H16" s="153">
        <v>16</v>
      </c>
      <c r="J16" s="210"/>
      <c r="K16" s="153">
        <v>16</v>
      </c>
      <c r="L16" s="196" t="s">
        <v>263</v>
      </c>
      <c r="M16" s="658" t="s">
        <v>1207</v>
      </c>
      <c r="N16" s="104">
        <v>77</v>
      </c>
      <c r="O16" s="119">
        <v>0.27569444444444446</v>
      </c>
      <c r="P16" s="104">
        <f t="shared" si="0"/>
        <v>1694</v>
      </c>
    </row>
    <row r="17" spans="1:18" ht="24.75" customHeight="1">
      <c r="A17" s="209"/>
      <c r="B17" s="153">
        <v>18</v>
      </c>
      <c r="C17" s="196" t="s">
        <v>263</v>
      </c>
      <c r="D17" s="55" t="s">
        <v>1208</v>
      </c>
      <c r="E17" s="104">
        <f>IFERROR(VLOOKUP(B17,'111票價'!$B$4:$H$112,7,0),"")</f>
        <v>89</v>
      </c>
      <c r="F17" s="119">
        <v>0.2673611111111111</v>
      </c>
      <c r="H17" s="153">
        <v>18</v>
      </c>
      <c r="J17" s="209"/>
      <c r="K17" s="153">
        <v>18</v>
      </c>
      <c r="L17" s="196" t="s">
        <v>263</v>
      </c>
      <c r="M17" s="658" t="s">
        <v>1208</v>
      </c>
      <c r="N17" s="104">
        <v>89</v>
      </c>
      <c r="O17" s="119">
        <v>0.2673611111111111</v>
      </c>
      <c r="P17" s="104">
        <f t="shared" si="0"/>
        <v>1958</v>
      </c>
    </row>
    <row r="18" spans="1:18" ht="24.75" customHeight="1">
      <c r="A18" s="210"/>
      <c r="B18" s="153">
        <v>19</v>
      </c>
      <c r="C18" s="196"/>
      <c r="D18" s="55" t="s">
        <v>1209</v>
      </c>
      <c r="E18" s="104" t="str">
        <f>IFERROR(VLOOKUP(B18,'111票價'!$B$4:$H$112,7,0),"")</f>
        <v/>
      </c>
      <c r="F18" s="119"/>
      <c r="H18" s="153">
        <v>19</v>
      </c>
      <c r="J18" s="210"/>
      <c r="K18" s="153">
        <v>19</v>
      </c>
      <c r="L18" s="196"/>
      <c r="M18" s="658" t="s">
        <v>1209</v>
      </c>
      <c r="N18" s="104" t="s">
        <v>333</v>
      </c>
      <c r="O18" s="119"/>
      <c r="P18" s="104" t="str">
        <f t="shared" si="0"/>
        <v/>
      </c>
    </row>
    <row r="19" spans="1:18" ht="24.75" customHeight="1">
      <c r="A19" s="210"/>
      <c r="B19" s="153">
        <v>20</v>
      </c>
      <c r="C19" s="196" t="s">
        <v>263</v>
      </c>
      <c r="D19" s="55" t="s">
        <v>1210</v>
      </c>
      <c r="E19" s="104">
        <f>IFERROR(VLOOKUP(B19,'111票價'!$B$4:$H$112,7,0),"")</f>
        <v>83</v>
      </c>
      <c r="F19" s="119">
        <v>0.27083333333333331</v>
      </c>
      <c r="H19" s="153">
        <v>20</v>
      </c>
      <c r="J19" s="210"/>
      <c r="K19" s="153">
        <v>20</v>
      </c>
      <c r="L19" s="196" t="s">
        <v>263</v>
      </c>
      <c r="M19" s="658" t="s">
        <v>1210</v>
      </c>
      <c r="N19" s="104">
        <v>83</v>
      </c>
      <c r="O19" s="119">
        <v>0.27083333333333331</v>
      </c>
      <c r="P19" s="104">
        <f t="shared" si="0"/>
        <v>1826</v>
      </c>
    </row>
    <row r="20" spans="1:18" ht="24.75" customHeight="1">
      <c r="A20" s="210"/>
      <c r="B20" s="153">
        <v>21</v>
      </c>
      <c r="C20" s="196"/>
      <c r="D20" s="55" t="s">
        <v>1211</v>
      </c>
      <c r="E20" s="104" t="str">
        <f>IFERROR(VLOOKUP(B20,'111票價'!$B$4:$H$112,7,0),"")</f>
        <v/>
      </c>
      <c r="F20" s="119"/>
      <c r="H20" s="153">
        <v>21</v>
      </c>
      <c r="J20" s="210"/>
      <c r="K20" s="153">
        <v>21</v>
      </c>
      <c r="L20" s="196"/>
      <c r="M20" s="658" t="s">
        <v>1211</v>
      </c>
      <c r="N20" s="104" t="s">
        <v>333</v>
      </c>
      <c r="O20" s="119"/>
      <c r="P20" s="104" t="str">
        <f t="shared" si="0"/>
        <v/>
      </c>
    </row>
    <row r="21" spans="1:18" ht="24.75" customHeight="1">
      <c r="A21" s="210"/>
      <c r="B21" s="153">
        <v>22</v>
      </c>
      <c r="C21" s="196"/>
      <c r="D21" s="55" t="s">
        <v>1212</v>
      </c>
      <c r="E21" s="104" t="str">
        <f>IFERROR(VLOOKUP(B21,'111票價'!$B$4:$H$112,7,0),"")</f>
        <v/>
      </c>
      <c r="F21" s="119"/>
      <c r="H21" s="153">
        <v>22</v>
      </c>
      <c r="J21" s="210"/>
      <c r="K21" s="153">
        <v>22</v>
      </c>
      <c r="L21" s="196"/>
      <c r="M21" s="658" t="s">
        <v>1212</v>
      </c>
      <c r="N21" s="104" t="s">
        <v>333</v>
      </c>
      <c r="O21" s="119"/>
      <c r="P21" s="104" t="str">
        <f t="shared" si="0"/>
        <v/>
      </c>
    </row>
    <row r="22" spans="1:18" ht="24.75" customHeight="1">
      <c r="A22" s="210"/>
      <c r="B22" s="153">
        <v>23</v>
      </c>
      <c r="C22" s="196" t="s">
        <v>263</v>
      </c>
      <c r="D22" s="602" t="s">
        <v>1213</v>
      </c>
      <c r="E22" s="104">
        <f>IFERROR(VLOOKUP(B22,'111票價'!$B$4:$H$112,7,0),"")</f>
        <v>83</v>
      </c>
      <c r="F22" s="119">
        <v>0.27916666666666667</v>
      </c>
      <c r="H22" s="153">
        <v>23</v>
      </c>
      <c r="J22" s="210"/>
      <c r="K22" s="153">
        <v>23</v>
      </c>
      <c r="L22" s="196" t="s">
        <v>263</v>
      </c>
      <c r="M22" s="602" t="s">
        <v>1213</v>
      </c>
      <c r="N22" s="104">
        <v>83</v>
      </c>
      <c r="O22" s="119">
        <v>0.27916666666666667</v>
      </c>
      <c r="P22" s="104">
        <f t="shared" si="0"/>
        <v>1826</v>
      </c>
    </row>
    <row r="23" spans="1:18" ht="24.75" customHeight="1">
      <c r="A23" s="210"/>
      <c r="B23" s="153">
        <v>24</v>
      </c>
      <c r="C23" s="196" t="s">
        <v>263</v>
      </c>
      <c r="D23" s="602" t="s">
        <v>1214</v>
      </c>
      <c r="E23" s="104">
        <f>IFERROR(VLOOKUP(B23,'111票價'!$B$4:$H$112,7,0),"")</f>
        <v>77</v>
      </c>
      <c r="F23" s="119">
        <v>0.28472222222222221</v>
      </c>
      <c r="H23" s="153">
        <v>24</v>
      </c>
      <c r="J23" s="210"/>
      <c r="K23" s="153">
        <v>24</v>
      </c>
      <c r="L23" s="196" t="s">
        <v>263</v>
      </c>
      <c r="M23" s="602" t="s">
        <v>1214</v>
      </c>
      <c r="N23" s="104">
        <v>77</v>
      </c>
      <c r="O23" s="119">
        <v>0.28472222222222221</v>
      </c>
      <c r="P23" s="104">
        <f t="shared" si="0"/>
        <v>1694</v>
      </c>
    </row>
    <row r="24" spans="1:18" ht="24.75" customHeight="1">
      <c r="A24" s="209"/>
      <c r="B24" s="153">
        <v>26</v>
      </c>
      <c r="C24" s="196"/>
      <c r="D24" s="55" t="s">
        <v>1215</v>
      </c>
      <c r="E24" s="104" t="str">
        <f>IFERROR(VLOOKUP(B24,'111票價'!$B$4:$H$112,7,0),"")</f>
        <v/>
      </c>
      <c r="F24" s="119"/>
      <c r="H24" s="153">
        <v>26</v>
      </c>
      <c r="J24" s="209"/>
      <c r="K24" s="153">
        <v>26</v>
      </c>
      <c r="L24" s="196"/>
      <c r="M24" s="658" t="s">
        <v>1215</v>
      </c>
      <c r="N24" s="104" t="s">
        <v>333</v>
      </c>
      <c r="O24" s="119"/>
      <c r="P24" s="104" t="str">
        <f t="shared" si="0"/>
        <v/>
      </c>
    </row>
    <row r="25" spans="1:18" ht="24.75" customHeight="1">
      <c r="A25" s="210"/>
      <c r="B25" s="153">
        <v>27</v>
      </c>
      <c r="C25" s="196" t="s">
        <v>263</v>
      </c>
      <c r="D25" s="55" t="s">
        <v>1216</v>
      </c>
      <c r="E25" s="104">
        <f>IFERROR(VLOOKUP(B25,'111票價'!$B$4:$H$112,7,0),"")</f>
        <v>88</v>
      </c>
      <c r="F25" s="119">
        <v>0.26041666666666669</v>
      </c>
      <c r="H25" s="153">
        <v>27</v>
      </c>
      <c r="J25" s="210"/>
      <c r="K25" s="153">
        <v>27</v>
      </c>
      <c r="L25" s="196" t="s">
        <v>263</v>
      </c>
      <c r="M25" s="658" t="s">
        <v>1216</v>
      </c>
      <c r="N25" s="104">
        <v>88</v>
      </c>
      <c r="O25" s="119">
        <v>0.26041666666666669</v>
      </c>
      <c r="P25" s="104">
        <f t="shared" si="0"/>
        <v>1936</v>
      </c>
    </row>
    <row r="26" spans="1:18" ht="24.75" customHeight="1">
      <c r="A26" s="210"/>
      <c r="B26" s="153">
        <v>28</v>
      </c>
      <c r="C26" s="196" t="s">
        <v>263</v>
      </c>
      <c r="D26" s="55" t="s">
        <v>1217</v>
      </c>
      <c r="E26" s="104">
        <f>IFERROR(VLOOKUP(B26,'111票價'!$B$4:$H$112,7,0),"")</f>
        <v>57</v>
      </c>
      <c r="F26" s="119">
        <v>0.29166666666666669</v>
      </c>
      <c r="H26" s="153">
        <v>28</v>
      </c>
      <c r="J26" s="210"/>
      <c r="K26" s="153">
        <v>28</v>
      </c>
      <c r="L26" s="196" t="s">
        <v>263</v>
      </c>
      <c r="M26" s="658" t="s">
        <v>1217</v>
      </c>
      <c r="N26" s="104">
        <v>57</v>
      </c>
      <c r="O26" s="119">
        <v>0.29166666666666669</v>
      </c>
      <c r="P26" s="104">
        <f t="shared" si="0"/>
        <v>1254</v>
      </c>
    </row>
    <row r="27" spans="1:18" ht="24.75" customHeight="1">
      <c r="A27" s="209"/>
      <c r="B27" s="153">
        <v>31</v>
      </c>
      <c r="C27" s="196" t="s">
        <v>264</v>
      </c>
      <c r="D27" s="55" t="s">
        <v>1218</v>
      </c>
      <c r="E27" s="104">
        <f>IFERROR(VLOOKUP(B27,'111票價'!$B$4:$H$112,7,0),"")</f>
        <v>77</v>
      </c>
      <c r="F27" s="119">
        <v>0.28125</v>
      </c>
      <c r="H27" s="153">
        <v>31</v>
      </c>
      <c r="J27" s="209"/>
      <c r="K27" s="153">
        <v>31</v>
      </c>
      <c r="L27" s="196" t="s">
        <v>264</v>
      </c>
      <c r="M27" s="658" t="s">
        <v>1218</v>
      </c>
      <c r="N27" s="104">
        <v>77</v>
      </c>
      <c r="O27" s="119">
        <v>0.28125</v>
      </c>
      <c r="P27" s="104">
        <f t="shared" si="0"/>
        <v>1694</v>
      </c>
    </row>
    <row r="28" spans="1:18" ht="24.75" customHeight="1">
      <c r="A28" s="210"/>
      <c r="B28" s="153">
        <v>32</v>
      </c>
      <c r="C28" s="196" t="s">
        <v>264</v>
      </c>
      <c r="D28" s="603" t="s">
        <v>1219</v>
      </c>
      <c r="E28" s="104">
        <f>IFERROR(VLOOKUP(B28,'111票價'!$B$4:$H$112,7,0),"")</f>
        <v>83</v>
      </c>
      <c r="F28" s="119">
        <v>0.27777777777777779</v>
      </c>
      <c r="H28" s="153">
        <v>32</v>
      </c>
      <c r="J28" s="210"/>
      <c r="K28" s="153">
        <v>32</v>
      </c>
      <c r="L28" s="196" t="s">
        <v>264</v>
      </c>
      <c r="M28" s="603" t="s">
        <v>1219</v>
      </c>
      <c r="N28" s="104">
        <v>83</v>
      </c>
      <c r="O28" s="119">
        <v>0.27777777777777779</v>
      </c>
      <c r="P28" s="104">
        <f t="shared" si="0"/>
        <v>1826</v>
      </c>
    </row>
    <row r="29" spans="1:18" ht="24.75" customHeight="1">
      <c r="A29" s="210"/>
      <c r="B29" s="153">
        <v>33</v>
      </c>
      <c r="C29" s="196" t="s">
        <v>264</v>
      </c>
      <c r="D29" s="604" t="s">
        <v>1117</v>
      </c>
      <c r="E29" s="104">
        <f>IFERROR(VLOOKUP(B29,'111票價'!$B$4:$H$112,7,0),"")</f>
        <v>83</v>
      </c>
      <c r="F29" s="119">
        <v>0.28472222222222221</v>
      </c>
      <c r="H29" s="153">
        <v>33</v>
      </c>
      <c r="J29" s="210"/>
      <c r="K29" s="153">
        <v>33</v>
      </c>
      <c r="L29" s="196" t="s">
        <v>264</v>
      </c>
      <c r="M29" s="604" t="s">
        <v>1117</v>
      </c>
      <c r="N29" s="104">
        <v>83</v>
      </c>
      <c r="O29" s="119">
        <v>0.28472222222222221</v>
      </c>
      <c r="P29" s="104">
        <f t="shared" si="0"/>
        <v>1826</v>
      </c>
    </row>
    <row r="30" spans="1:18" s="333" customFormat="1" ht="24.75" customHeight="1">
      <c r="A30" s="402"/>
      <c r="B30" s="403">
        <v>138</v>
      </c>
      <c r="C30" s="196" t="s">
        <v>264</v>
      </c>
      <c r="D30" s="605" t="s">
        <v>1220</v>
      </c>
      <c r="E30" s="104">
        <v>83</v>
      </c>
      <c r="F30" s="405">
        <v>0.2951388888888889</v>
      </c>
      <c r="G30" s="406" t="s">
        <v>1118</v>
      </c>
      <c r="H30" s="403">
        <v>138</v>
      </c>
      <c r="I30" s="407"/>
      <c r="J30" s="402"/>
      <c r="K30" s="403">
        <v>138</v>
      </c>
      <c r="L30" s="196" t="s">
        <v>264</v>
      </c>
      <c r="M30" s="605" t="s">
        <v>1220</v>
      </c>
      <c r="N30" s="104">
        <v>83</v>
      </c>
      <c r="O30" s="405">
        <v>0.2951388888888889</v>
      </c>
      <c r="P30" s="404">
        <f t="shared" si="0"/>
        <v>1826</v>
      </c>
      <c r="Q30" s="407"/>
      <c r="R30" s="334"/>
    </row>
    <row r="31" spans="1:18" ht="24.75" customHeight="1">
      <c r="A31" s="209"/>
      <c r="B31" s="153">
        <v>35</v>
      </c>
      <c r="C31" s="196" t="s">
        <v>3388</v>
      </c>
      <c r="D31" s="55" t="s">
        <v>2046</v>
      </c>
      <c r="E31" s="104">
        <f>IFERROR(VLOOKUP(B31,'111票價'!$B$4:$H$112,7,0),"")</f>
        <v>66</v>
      </c>
      <c r="F31" s="119">
        <v>0.27986111111111112</v>
      </c>
      <c r="H31" s="153">
        <v>35</v>
      </c>
      <c r="J31" s="209"/>
      <c r="K31" s="153">
        <v>35</v>
      </c>
      <c r="L31" s="196" t="s">
        <v>3388</v>
      </c>
      <c r="M31" s="658" t="s">
        <v>2046</v>
      </c>
      <c r="N31" s="104">
        <v>66</v>
      </c>
      <c r="O31" s="119">
        <v>0.27986111111111112</v>
      </c>
      <c r="P31" s="104">
        <f t="shared" si="0"/>
        <v>1452</v>
      </c>
    </row>
    <row r="32" spans="1:18" ht="24.75" customHeight="1">
      <c r="A32" s="210"/>
      <c r="B32" s="153">
        <v>36</v>
      </c>
      <c r="C32" s="196" t="s">
        <v>3388</v>
      </c>
      <c r="D32" s="55" t="s">
        <v>1221</v>
      </c>
      <c r="E32" s="104">
        <f>IFERROR(VLOOKUP(B32,'111票價'!$B$4:$H$112,7,0),"")</f>
        <v>66</v>
      </c>
      <c r="F32" s="119">
        <v>0.28333333333333333</v>
      </c>
      <c r="H32" s="153">
        <v>36</v>
      </c>
      <c r="J32" s="210"/>
      <c r="K32" s="153">
        <v>36</v>
      </c>
      <c r="L32" s="196" t="s">
        <v>3388</v>
      </c>
      <c r="M32" s="658" t="s">
        <v>1221</v>
      </c>
      <c r="N32" s="104">
        <v>66</v>
      </c>
      <c r="O32" s="119">
        <v>0.28333333333333333</v>
      </c>
      <c r="P32" s="104">
        <f t="shared" si="0"/>
        <v>1452</v>
      </c>
    </row>
    <row r="33" spans="1:16" ht="24.75" customHeight="1">
      <c r="A33" s="210"/>
      <c r="B33" s="153">
        <v>37</v>
      </c>
      <c r="C33" s="249" t="s">
        <v>1119</v>
      </c>
      <c r="D33" s="55" t="s">
        <v>1222</v>
      </c>
      <c r="E33" s="104">
        <f>IFERROR(VLOOKUP(B33,'111票價'!$B$4:$H$112,7,0),"")</f>
        <v>62</v>
      </c>
      <c r="F33" s="119">
        <v>0.28819444444444448</v>
      </c>
      <c r="H33" s="153">
        <v>37</v>
      </c>
      <c r="J33" s="210"/>
      <c r="K33" s="153">
        <v>37</v>
      </c>
      <c r="L33" s="249" t="s">
        <v>1119</v>
      </c>
      <c r="M33" s="658" t="s">
        <v>1222</v>
      </c>
      <c r="N33" s="104">
        <v>62</v>
      </c>
      <c r="O33" s="119">
        <v>0.28819444444444448</v>
      </c>
      <c r="P33" s="104">
        <f t="shared" si="0"/>
        <v>1364</v>
      </c>
    </row>
    <row r="34" spans="1:16" ht="24.75" customHeight="1">
      <c r="A34" s="210"/>
      <c r="B34" s="326" t="s">
        <v>1120</v>
      </c>
      <c r="C34" s="249" t="s">
        <v>1119</v>
      </c>
      <c r="D34" s="55" t="s">
        <v>1223</v>
      </c>
      <c r="E34" s="104">
        <v>62</v>
      </c>
      <c r="F34" s="119">
        <v>0.27430555555555552</v>
      </c>
      <c r="H34" s="153">
        <v>37</v>
      </c>
      <c r="J34" s="210"/>
      <c r="K34" s="157" t="s">
        <v>1120</v>
      </c>
      <c r="L34" s="249" t="s">
        <v>1119</v>
      </c>
      <c r="M34" s="658" t="s">
        <v>1223</v>
      </c>
      <c r="N34" s="104">
        <v>62</v>
      </c>
      <c r="O34" s="119">
        <v>0.27430555555555552</v>
      </c>
      <c r="P34" s="104">
        <f t="shared" si="0"/>
        <v>1364</v>
      </c>
    </row>
    <row r="35" spans="1:16" ht="24.75" customHeight="1">
      <c r="A35" s="209"/>
      <c r="B35" s="153">
        <v>39</v>
      </c>
      <c r="C35" s="196"/>
      <c r="D35" s="55" t="s">
        <v>1224</v>
      </c>
      <c r="E35" s="104" t="str">
        <f>IFERROR(VLOOKUP(B35,'111票價'!$B$4:$H$112,7,0),"")</f>
        <v/>
      </c>
      <c r="F35" s="119"/>
      <c r="H35" s="153">
        <v>39</v>
      </c>
      <c r="J35" s="209"/>
      <c r="K35" s="153">
        <v>39</v>
      </c>
      <c r="L35" s="196"/>
      <c r="M35" s="658" t="s">
        <v>1224</v>
      </c>
      <c r="N35" s="104" t="s">
        <v>333</v>
      </c>
      <c r="O35" s="119"/>
      <c r="P35" s="104" t="str">
        <f t="shared" si="0"/>
        <v/>
      </c>
    </row>
    <row r="36" spans="1:16" ht="24.75" customHeight="1">
      <c r="A36" s="210"/>
      <c r="B36" s="153">
        <v>40</v>
      </c>
      <c r="C36" s="196" t="s">
        <v>262</v>
      </c>
      <c r="D36" s="602" t="s">
        <v>1225</v>
      </c>
      <c r="E36" s="104">
        <f>IFERROR(VLOOKUP(B36,'111票價'!$B$4:$H$112,7,0),"")</f>
        <v>77</v>
      </c>
      <c r="F36" s="119">
        <v>0.2673611111111111</v>
      </c>
      <c r="H36" s="153">
        <v>40</v>
      </c>
      <c r="J36" s="210"/>
      <c r="K36" s="153">
        <v>40</v>
      </c>
      <c r="L36" s="196" t="s">
        <v>262</v>
      </c>
      <c r="M36" s="602" t="s">
        <v>1225</v>
      </c>
      <c r="N36" s="104">
        <v>77</v>
      </c>
      <c r="O36" s="119">
        <v>0.2673611111111111</v>
      </c>
      <c r="P36" s="104">
        <f t="shared" si="0"/>
        <v>1694</v>
      </c>
    </row>
    <row r="37" spans="1:16" ht="24.75" customHeight="1">
      <c r="A37" s="210"/>
      <c r="B37" s="153">
        <v>41</v>
      </c>
      <c r="C37" s="196" t="s">
        <v>262</v>
      </c>
      <c r="D37" s="55" t="s">
        <v>1226</v>
      </c>
      <c r="E37" s="104">
        <f>IFERROR(VLOOKUP(B37,'111票價'!$B$4:$H$112,7,0),"")</f>
        <v>72</v>
      </c>
      <c r="F37" s="119">
        <v>0.27083333333333331</v>
      </c>
      <c r="H37" s="153">
        <v>41</v>
      </c>
      <c r="J37" s="210"/>
      <c r="K37" s="153">
        <v>41</v>
      </c>
      <c r="L37" s="196" t="s">
        <v>262</v>
      </c>
      <c r="M37" s="658" t="s">
        <v>1226</v>
      </c>
      <c r="N37" s="104">
        <v>72</v>
      </c>
      <c r="O37" s="119">
        <v>0.27083333333333331</v>
      </c>
      <c r="P37" s="104">
        <f t="shared" si="0"/>
        <v>1584</v>
      </c>
    </row>
    <row r="38" spans="1:16" ht="24.75" customHeight="1">
      <c r="A38" s="210"/>
      <c r="B38" s="153">
        <v>42</v>
      </c>
      <c r="C38" s="196"/>
      <c r="D38" s="55" t="s">
        <v>1227</v>
      </c>
      <c r="E38" s="104" t="str">
        <f>IFERROR(VLOOKUP(B38,'111票價'!$B$4:$H$112,7,0),"")</f>
        <v/>
      </c>
      <c r="F38" s="119"/>
      <c r="H38" s="153">
        <v>42</v>
      </c>
      <c r="J38" s="210"/>
      <c r="K38" s="153">
        <v>42</v>
      </c>
      <c r="L38" s="196"/>
      <c r="M38" s="658" t="s">
        <v>1227</v>
      </c>
      <c r="N38" s="104" t="s">
        <v>333</v>
      </c>
      <c r="O38" s="119"/>
      <c r="P38" s="104" t="str">
        <f t="shared" si="0"/>
        <v/>
      </c>
    </row>
    <row r="39" spans="1:16" ht="24.75" customHeight="1">
      <c r="A39" s="210"/>
      <c r="B39" s="153">
        <v>43</v>
      </c>
      <c r="C39" s="196" t="s">
        <v>262</v>
      </c>
      <c r="D39" s="55" t="s">
        <v>1228</v>
      </c>
      <c r="E39" s="104">
        <f>IFERROR(VLOOKUP(B39,'111票價'!$B$4:$H$112,7,0),"")</f>
        <v>72</v>
      </c>
      <c r="F39" s="119">
        <v>0.27569444444444446</v>
      </c>
      <c r="H39" s="153">
        <v>43</v>
      </c>
      <c r="J39" s="210"/>
      <c r="K39" s="153">
        <v>43</v>
      </c>
      <c r="L39" s="196" t="s">
        <v>262</v>
      </c>
      <c r="M39" s="658" t="s">
        <v>1228</v>
      </c>
      <c r="N39" s="104">
        <v>72</v>
      </c>
      <c r="O39" s="119">
        <v>0.27569444444444446</v>
      </c>
      <c r="P39" s="104">
        <f t="shared" si="0"/>
        <v>1584</v>
      </c>
    </row>
    <row r="40" spans="1:16" ht="24.75" customHeight="1">
      <c r="A40" s="211"/>
      <c r="B40" s="153">
        <v>44</v>
      </c>
      <c r="C40" s="196" t="s">
        <v>262</v>
      </c>
      <c r="D40" s="55" t="s">
        <v>1229</v>
      </c>
      <c r="E40" s="104">
        <f>IFERROR(VLOOKUP(B40,'111票價'!$B$4:$H$112,7,0),"")</f>
        <v>72</v>
      </c>
      <c r="F40" s="119">
        <v>0.28263888888888888</v>
      </c>
      <c r="H40" s="153">
        <v>44</v>
      </c>
      <c r="J40" s="211"/>
      <c r="K40" s="153">
        <v>44</v>
      </c>
      <c r="L40" s="196" t="s">
        <v>262</v>
      </c>
      <c r="M40" s="658" t="s">
        <v>1229</v>
      </c>
      <c r="N40" s="104">
        <v>72</v>
      </c>
      <c r="O40" s="119">
        <v>0.28263888888888888</v>
      </c>
      <c r="P40" s="104">
        <f t="shared" si="0"/>
        <v>1584</v>
      </c>
    </row>
    <row r="41" spans="1:16" ht="24.75" customHeight="1">
      <c r="A41" s="211"/>
      <c r="B41" s="157" t="s">
        <v>3374</v>
      </c>
      <c r="C41" s="196" t="s">
        <v>3379</v>
      </c>
      <c r="D41" s="607" t="s">
        <v>3375</v>
      </c>
      <c r="E41" s="104">
        <v>72</v>
      </c>
      <c r="F41" s="119">
        <v>0.27083333333333331</v>
      </c>
      <c r="H41" s="153">
        <v>44</v>
      </c>
      <c r="J41" s="211"/>
      <c r="K41" s="157" t="s">
        <v>3374</v>
      </c>
      <c r="L41" s="196" t="s">
        <v>3379</v>
      </c>
      <c r="M41" s="607" t="s">
        <v>3375</v>
      </c>
      <c r="N41" s="104">
        <v>72</v>
      </c>
      <c r="O41" s="119">
        <v>0.27083333333333331</v>
      </c>
      <c r="P41" s="104">
        <f t="shared" ref="P41" si="1">IF(ISERROR(ROUND(N41*22,0)),"",ROUND(N41*22,0))</f>
        <v>1584</v>
      </c>
    </row>
    <row r="42" spans="1:16" ht="24.75" customHeight="1">
      <c r="A42" s="212"/>
      <c r="B42" s="153">
        <v>46</v>
      </c>
      <c r="C42" s="196" t="s">
        <v>3388</v>
      </c>
      <c r="D42" s="55" t="s">
        <v>1230</v>
      </c>
      <c r="E42" s="104">
        <f>IFERROR(VLOOKUP(B42,'111票價'!$B$4:$H$112,7,0),"")</f>
        <v>67</v>
      </c>
      <c r="F42" s="119">
        <v>0.27638888888888885</v>
      </c>
      <c r="H42" s="153">
        <v>46</v>
      </c>
      <c r="J42" s="212"/>
      <c r="K42" s="153">
        <v>46</v>
      </c>
      <c r="L42" s="196" t="s">
        <v>3388</v>
      </c>
      <c r="M42" s="658" t="s">
        <v>1230</v>
      </c>
      <c r="N42" s="104">
        <v>67</v>
      </c>
      <c r="O42" s="119">
        <v>0.27638888888888885</v>
      </c>
      <c r="P42" s="104">
        <f t="shared" si="0"/>
        <v>1474</v>
      </c>
    </row>
    <row r="43" spans="1:16" ht="24.75" customHeight="1">
      <c r="A43" s="213"/>
      <c r="B43" s="153">
        <v>47</v>
      </c>
      <c r="C43" s="196" t="s">
        <v>3388</v>
      </c>
      <c r="D43" s="55" t="s">
        <v>2236</v>
      </c>
      <c r="E43" s="104">
        <f>IFERROR(VLOOKUP(B43,'111票價'!$B$4:$H$112,7,0),"")</f>
        <v>66</v>
      </c>
      <c r="F43" s="119">
        <v>0.27430555555555552</v>
      </c>
      <c r="G43" s="494"/>
      <c r="H43" s="153">
        <v>47</v>
      </c>
      <c r="J43" s="213"/>
      <c r="K43" s="153">
        <v>47</v>
      </c>
      <c r="L43" s="196" t="s">
        <v>3388</v>
      </c>
      <c r="M43" s="658" t="s">
        <v>2236</v>
      </c>
      <c r="N43" s="104">
        <v>66</v>
      </c>
      <c r="O43" s="119">
        <v>0.27430555555555552</v>
      </c>
      <c r="P43" s="104">
        <f t="shared" si="0"/>
        <v>1452</v>
      </c>
    </row>
    <row r="44" spans="1:16" ht="24.75" customHeight="1">
      <c r="A44" s="213"/>
      <c r="B44" s="153">
        <v>48</v>
      </c>
      <c r="C44" s="196" t="s">
        <v>3379</v>
      </c>
      <c r="D44" s="55" t="s">
        <v>1231</v>
      </c>
      <c r="E44" s="104">
        <f>IFERROR(VLOOKUP(B44,'111票價'!$B$4:$H$112,7,0),"")</f>
        <v>62</v>
      </c>
      <c r="F44" s="119">
        <v>0.28819444444444448</v>
      </c>
      <c r="G44" s="150"/>
      <c r="H44" s="153">
        <v>48</v>
      </c>
      <c r="J44" s="213"/>
      <c r="K44" s="153">
        <v>48</v>
      </c>
      <c r="L44" s="196" t="s">
        <v>3379</v>
      </c>
      <c r="M44" s="658" t="s">
        <v>1231</v>
      </c>
      <c r="N44" s="104">
        <v>62</v>
      </c>
      <c r="O44" s="119">
        <v>0.28819444444444448</v>
      </c>
      <c r="P44" s="104">
        <f t="shared" si="0"/>
        <v>1364</v>
      </c>
    </row>
    <row r="45" spans="1:16" ht="24.75" customHeight="1">
      <c r="A45" s="214"/>
      <c r="B45" s="153">
        <v>50</v>
      </c>
      <c r="C45" s="196" t="s">
        <v>3379</v>
      </c>
      <c r="D45" s="606" t="s">
        <v>1232</v>
      </c>
      <c r="E45" s="104">
        <f>IFERROR(VLOOKUP(B45,'111票價'!$B$4:$H$112,7,0),"")</f>
        <v>66</v>
      </c>
      <c r="F45" s="119">
        <v>0.28125</v>
      </c>
      <c r="H45" s="153">
        <v>50</v>
      </c>
      <c r="J45" s="214"/>
      <c r="K45" s="153">
        <v>50</v>
      </c>
      <c r="L45" s="196" t="s">
        <v>3379</v>
      </c>
      <c r="M45" s="606" t="s">
        <v>1232</v>
      </c>
      <c r="N45" s="104">
        <v>66</v>
      </c>
      <c r="O45" s="119">
        <v>0.28125</v>
      </c>
      <c r="P45" s="104">
        <f t="shared" si="0"/>
        <v>1452</v>
      </c>
    </row>
    <row r="46" spans="1:16" ht="24.75" customHeight="1">
      <c r="A46" s="215"/>
      <c r="B46" s="153">
        <v>51</v>
      </c>
      <c r="C46" s="196" t="s">
        <v>3379</v>
      </c>
      <c r="D46" s="55" t="s">
        <v>1233</v>
      </c>
      <c r="E46" s="104">
        <f>IFERROR(VLOOKUP(B46,'111票價'!$B$4:$H$112,7,0),"")</f>
        <v>66</v>
      </c>
      <c r="F46" s="119">
        <v>0.28333333333333333</v>
      </c>
      <c r="H46" s="153">
        <v>51</v>
      </c>
      <c r="J46" s="215"/>
      <c r="K46" s="153">
        <v>51</v>
      </c>
      <c r="L46" s="196" t="s">
        <v>3379</v>
      </c>
      <c r="M46" s="658" t="s">
        <v>1233</v>
      </c>
      <c r="N46" s="104">
        <v>66</v>
      </c>
      <c r="O46" s="119">
        <v>0.28333333333333333</v>
      </c>
      <c r="P46" s="104">
        <f t="shared" si="0"/>
        <v>1452</v>
      </c>
    </row>
    <row r="47" spans="1:16" ht="24.75" customHeight="1">
      <c r="A47" s="215"/>
      <c r="B47" s="153">
        <v>52</v>
      </c>
      <c r="C47" s="196"/>
      <c r="D47" s="55" t="s">
        <v>1234</v>
      </c>
      <c r="E47" s="104" t="str">
        <f>IFERROR(VLOOKUP(B47,'111票價'!$B$4:$H$112,7,0),"")</f>
        <v/>
      </c>
      <c r="F47" s="119"/>
      <c r="H47" s="153">
        <v>52</v>
      </c>
      <c r="J47" s="215"/>
      <c r="K47" s="153">
        <v>52</v>
      </c>
      <c r="L47" s="196"/>
      <c r="M47" s="658" t="s">
        <v>1234</v>
      </c>
      <c r="N47" s="104" t="s">
        <v>333</v>
      </c>
      <c r="O47" s="119"/>
      <c r="P47" s="104" t="str">
        <f t="shared" si="0"/>
        <v/>
      </c>
    </row>
    <row r="48" spans="1:16" ht="24.75" customHeight="1">
      <c r="A48" s="215"/>
      <c r="B48" s="153">
        <v>53</v>
      </c>
      <c r="C48" s="196" t="s">
        <v>266</v>
      </c>
      <c r="D48" s="55" t="s">
        <v>1235</v>
      </c>
      <c r="E48" s="104">
        <f>IFERROR(VLOOKUP(B48,'111票價'!$B$4:$H$112,7,0),"")</f>
        <v>62</v>
      </c>
      <c r="F48" s="119">
        <v>0.27777777777777779</v>
      </c>
      <c r="H48" s="153">
        <v>53</v>
      </c>
      <c r="J48" s="215"/>
      <c r="K48" s="153">
        <v>53</v>
      </c>
      <c r="L48" s="196" t="s">
        <v>266</v>
      </c>
      <c r="M48" s="658" t="s">
        <v>1235</v>
      </c>
      <c r="N48" s="104">
        <v>62</v>
      </c>
      <c r="O48" s="119">
        <v>0.27777777777777779</v>
      </c>
      <c r="P48" s="104">
        <f t="shared" si="0"/>
        <v>1364</v>
      </c>
    </row>
    <row r="49" spans="1:16" ht="24.75" customHeight="1">
      <c r="A49" s="214"/>
      <c r="B49" s="153">
        <v>56</v>
      </c>
      <c r="C49" s="196" t="s">
        <v>262</v>
      </c>
      <c r="D49" s="55" t="s">
        <v>1236</v>
      </c>
      <c r="E49" s="104">
        <f>IFERROR(VLOOKUP(B49,'111票價'!$B$4:$H$112,7,0),"")</f>
        <v>63</v>
      </c>
      <c r="F49" s="119">
        <v>0.29166666666666669</v>
      </c>
      <c r="H49" s="153">
        <v>56</v>
      </c>
      <c r="J49" s="214"/>
      <c r="K49" s="153">
        <v>56</v>
      </c>
      <c r="L49" s="196" t="s">
        <v>262</v>
      </c>
      <c r="M49" s="658" t="s">
        <v>1236</v>
      </c>
      <c r="N49" s="104">
        <v>63</v>
      </c>
      <c r="O49" s="119">
        <v>0.29166666666666669</v>
      </c>
      <c r="P49" s="104">
        <f t="shared" si="0"/>
        <v>1386</v>
      </c>
    </row>
    <row r="50" spans="1:16" ht="24.75" customHeight="1">
      <c r="A50" s="215"/>
      <c r="B50" s="326" t="s">
        <v>1121</v>
      </c>
      <c r="C50" s="196" t="s">
        <v>265</v>
      </c>
      <c r="D50" s="55" t="s">
        <v>1237</v>
      </c>
      <c r="E50" s="104">
        <v>63</v>
      </c>
      <c r="F50" s="119">
        <v>0.28472222222222221</v>
      </c>
      <c r="H50" s="157" t="s">
        <v>1121</v>
      </c>
      <c r="J50" s="215"/>
      <c r="K50" s="157" t="s">
        <v>1121</v>
      </c>
      <c r="L50" s="196" t="s">
        <v>265</v>
      </c>
      <c r="M50" s="658" t="s">
        <v>1237</v>
      </c>
      <c r="N50" s="104">
        <v>63</v>
      </c>
      <c r="O50" s="119">
        <v>0.28472222222222221</v>
      </c>
      <c r="P50" s="104">
        <f t="shared" si="0"/>
        <v>1386</v>
      </c>
    </row>
    <row r="51" spans="1:16" ht="24.75" customHeight="1">
      <c r="A51" s="215"/>
      <c r="B51" s="153">
        <v>57</v>
      </c>
      <c r="C51" s="196" t="s">
        <v>266</v>
      </c>
      <c r="D51" s="55" t="s">
        <v>1238</v>
      </c>
      <c r="E51" s="104">
        <f>IFERROR(VLOOKUP(B51,'111票價'!$B$4:$H$112,7,0),"")</f>
        <v>63</v>
      </c>
      <c r="F51" s="119">
        <v>0.28680555555555554</v>
      </c>
      <c r="H51" s="153">
        <v>57</v>
      </c>
      <c r="J51" s="215"/>
      <c r="K51" s="153">
        <v>57</v>
      </c>
      <c r="L51" s="196" t="s">
        <v>266</v>
      </c>
      <c r="M51" s="658" t="s">
        <v>1238</v>
      </c>
      <c r="N51" s="104">
        <v>63</v>
      </c>
      <c r="O51" s="119">
        <v>0.28680555555555554</v>
      </c>
      <c r="P51" s="104">
        <f t="shared" si="0"/>
        <v>1386</v>
      </c>
    </row>
    <row r="52" spans="1:16" ht="24.75" customHeight="1">
      <c r="A52" s="215"/>
      <c r="B52" s="326" t="s">
        <v>1122</v>
      </c>
      <c r="C52" s="196" t="s">
        <v>266</v>
      </c>
      <c r="D52" s="55" t="s">
        <v>1239</v>
      </c>
      <c r="E52" s="104">
        <v>63</v>
      </c>
      <c r="F52" s="119">
        <v>0.27777777777777779</v>
      </c>
      <c r="H52" s="153">
        <v>57</v>
      </c>
      <c r="J52" s="215"/>
      <c r="K52" s="157" t="s">
        <v>1123</v>
      </c>
      <c r="L52" s="196" t="s">
        <v>266</v>
      </c>
      <c r="M52" s="658" t="s">
        <v>1239</v>
      </c>
      <c r="N52" s="104">
        <v>63</v>
      </c>
      <c r="O52" s="119">
        <v>0.27777777777777779</v>
      </c>
      <c r="P52" s="104">
        <f t="shared" si="0"/>
        <v>1386</v>
      </c>
    </row>
    <row r="53" spans="1:16" ht="24.75" customHeight="1">
      <c r="A53" s="215"/>
      <c r="B53" s="153">
        <v>58</v>
      </c>
      <c r="C53" s="196" t="s">
        <v>267</v>
      </c>
      <c r="D53" s="55" t="s">
        <v>1240</v>
      </c>
      <c r="E53" s="104">
        <f>IFERROR(VLOOKUP(B53,'111票價'!$B$4:$H$112,7,0),"")</f>
        <v>63</v>
      </c>
      <c r="F53" s="119">
        <v>0.2986111111111111</v>
      </c>
      <c r="H53" s="153">
        <v>58</v>
      </c>
      <c r="J53" s="215"/>
      <c r="K53" s="153">
        <v>58</v>
      </c>
      <c r="L53" s="196" t="s">
        <v>267</v>
      </c>
      <c r="M53" s="658" t="s">
        <v>1240</v>
      </c>
      <c r="N53" s="104">
        <v>63</v>
      </c>
      <c r="O53" s="119">
        <v>0.2986111111111111</v>
      </c>
      <c r="P53" s="104">
        <f t="shared" si="0"/>
        <v>1386</v>
      </c>
    </row>
    <row r="54" spans="1:16" ht="24.75" customHeight="1">
      <c r="A54" s="214"/>
      <c r="B54" s="153">
        <v>61</v>
      </c>
      <c r="C54" s="196"/>
      <c r="D54" s="55" t="s">
        <v>1241</v>
      </c>
      <c r="E54" s="104" t="str">
        <f>IFERROR(VLOOKUP(B54,'111票價'!$B$4:$H$112,7,0),"")</f>
        <v/>
      </c>
      <c r="F54" s="119"/>
      <c r="H54" s="153">
        <v>61</v>
      </c>
      <c r="J54" s="214"/>
      <c r="K54" s="153">
        <v>61</v>
      </c>
      <c r="L54" s="196"/>
      <c r="M54" s="658" t="s">
        <v>1241</v>
      </c>
      <c r="N54" s="104" t="s">
        <v>333</v>
      </c>
      <c r="O54" s="119"/>
      <c r="P54" s="104" t="str">
        <f t="shared" si="0"/>
        <v/>
      </c>
    </row>
    <row r="55" spans="1:16" ht="24.75" customHeight="1">
      <c r="A55" s="215"/>
      <c r="B55" s="153">
        <v>62</v>
      </c>
      <c r="C55" s="196" t="s">
        <v>266</v>
      </c>
      <c r="D55" s="55" t="s">
        <v>1242</v>
      </c>
      <c r="E55" s="104">
        <f>IFERROR(VLOOKUP(B55,'111票價'!$B$4:$H$112,7,0),"")</f>
        <v>67</v>
      </c>
      <c r="F55" s="119">
        <v>0.28125</v>
      </c>
      <c r="H55" s="153">
        <v>62</v>
      </c>
      <c r="J55" s="215"/>
      <c r="K55" s="153">
        <v>62</v>
      </c>
      <c r="L55" s="196" t="s">
        <v>266</v>
      </c>
      <c r="M55" s="658" t="s">
        <v>1242</v>
      </c>
      <c r="N55" s="104">
        <v>67</v>
      </c>
      <c r="O55" s="119">
        <v>0.28125</v>
      </c>
      <c r="P55" s="104">
        <f t="shared" si="0"/>
        <v>1474</v>
      </c>
    </row>
    <row r="56" spans="1:16" ht="24.75" customHeight="1">
      <c r="A56" s="215"/>
      <c r="B56" s="153">
        <v>63</v>
      </c>
      <c r="C56" s="196" t="s">
        <v>266</v>
      </c>
      <c r="D56" s="55" t="s">
        <v>1243</v>
      </c>
      <c r="E56" s="104">
        <f>IFERROR(VLOOKUP(B56,'111票價'!$B$4:$H$112,7,0),"")</f>
        <v>67</v>
      </c>
      <c r="F56" s="119">
        <v>0.28333333333333333</v>
      </c>
      <c r="H56" s="153">
        <v>63</v>
      </c>
      <c r="J56" s="215"/>
      <c r="K56" s="153">
        <v>63</v>
      </c>
      <c r="L56" s="196" t="s">
        <v>266</v>
      </c>
      <c r="M56" s="658" t="s">
        <v>1243</v>
      </c>
      <c r="N56" s="104">
        <v>67</v>
      </c>
      <c r="O56" s="119">
        <v>0.28333333333333333</v>
      </c>
      <c r="P56" s="104">
        <f t="shared" si="0"/>
        <v>1474</v>
      </c>
    </row>
    <row r="57" spans="1:16" ht="24.75" customHeight="1">
      <c r="A57" s="215"/>
      <c r="B57" s="153">
        <v>64</v>
      </c>
      <c r="C57" s="196"/>
      <c r="D57" s="55" t="s">
        <v>1244</v>
      </c>
      <c r="E57" s="104" t="str">
        <f>IFERROR(VLOOKUP(B57,'111票價'!$B$4:$H$112,7,0),"")</f>
        <v/>
      </c>
      <c r="F57" s="119"/>
      <c r="H57" s="153">
        <v>64</v>
      </c>
      <c r="J57" s="215"/>
      <c r="K57" s="153">
        <v>64</v>
      </c>
      <c r="L57" s="196"/>
      <c r="M57" s="658" t="s">
        <v>1244</v>
      </c>
      <c r="N57" s="104" t="s">
        <v>333</v>
      </c>
      <c r="O57" s="119"/>
      <c r="P57" s="104" t="str">
        <f t="shared" si="0"/>
        <v/>
      </c>
    </row>
    <row r="58" spans="1:16" ht="24.75" customHeight="1">
      <c r="A58" s="215"/>
      <c r="B58" s="153">
        <v>65</v>
      </c>
      <c r="C58" s="196" t="s">
        <v>262</v>
      </c>
      <c r="D58" s="55" t="s">
        <v>1245</v>
      </c>
      <c r="E58" s="104">
        <f>IFERROR(VLOOKUP(B58,'111票價'!$B$4:$H$112,7,0),"")</f>
        <v>63</v>
      </c>
      <c r="F58" s="119">
        <v>0.28958333333333336</v>
      </c>
      <c r="H58" s="153">
        <v>65</v>
      </c>
      <c r="J58" s="215"/>
      <c r="K58" s="153">
        <v>65</v>
      </c>
      <c r="L58" s="196" t="s">
        <v>262</v>
      </c>
      <c r="M58" s="658" t="s">
        <v>1245</v>
      </c>
      <c r="N58" s="104">
        <v>63</v>
      </c>
      <c r="O58" s="119">
        <v>0.28958333333333336</v>
      </c>
      <c r="P58" s="104">
        <f t="shared" si="0"/>
        <v>1386</v>
      </c>
    </row>
    <row r="59" spans="1:16" ht="24.75" customHeight="1">
      <c r="A59" s="215"/>
      <c r="B59" s="327" t="s">
        <v>1124</v>
      </c>
      <c r="C59" s="196" t="s">
        <v>266</v>
      </c>
      <c r="D59" s="55" t="s">
        <v>1246</v>
      </c>
      <c r="E59" s="104">
        <v>63</v>
      </c>
      <c r="F59" s="119">
        <v>0.28472222222222221</v>
      </c>
      <c r="H59" s="153">
        <v>65</v>
      </c>
      <c r="J59" s="215"/>
      <c r="K59" s="201" t="s">
        <v>1124</v>
      </c>
      <c r="L59" s="196" t="s">
        <v>266</v>
      </c>
      <c r="M59" s="658" t="s">
        <v>1246</v>
      </c>
      <c r="N59" s="104">
        <v>63</v>
      </c>
      <c r="O59" s="119">
        <v>0.28472222222222221</v>
      </c>
      <c r="P59" s="104">
        <f t="shared" si="0"/>
        <v>1386</v>
      </c>
    </row>
    <row r="60" spans="1:16" ht="24.75" customHeight="1">
      <c r="A60" s="215"/>
      <c r="B60" s="153">
        <v>66</v>
      </c>
      <c r="C60" s="196" t="s">
        <v>266</v>
      </c>
      <c r="D60" s="55" t="s">
        <v>1247</v>
      </c>
      <c r="E60" s="104">
        <f>IFERROR(VLOOKUP(B60,'111票價'!$B$4:$H$112,7,0),"")</f>
        <v>63</v>
      </c>
      <c r="F60" s="119">
        <v>0.29166666666666669</v>
      </c>
      <c r="H60" s="153">
        <v>66</v>
      </c>
      <c r="J60" s="215"/>
      <c r="K60" s="153">
        <v>66</v>
      </c>
      <c r="L60" s="196" t="s">
        <v>266</v>
      </c>
      <c r="M60" s="658" t="s">
        <v>1247</v>
      </c>
      <c r="N60" s="104">
        <v>63</v>
      </c>
      <c r="O60" s="119">
        <v>0.29166666666666669</v>
      </c>
      <c r="P60" s="104">
        <f t="shared" si="0"/>
        <v>1386</v>
      </c>
    </row>
    <row r="61" spans="1:16" ht="24.75" customHeight="1">
      <c r="A61" s="214"/>
      <c r="B61" s="153">
        <v>69</v>
      </c>
      <c r="C61" s="196" t="s">
        <v>268</v>
      </c>
      <c r="D61" s="55" t="s">
        <v>1248</v>
      </c>
      <c r="E61" s="104">
        <f>IFERROR(VLOOKUP(B61,'111票價'!$B$4:$H$112,7,0),"")</f>
        <v>84</v>
      </c>
      <c r="F61" s="119">
        <v>0.28125</v>
      </c>
      <c r="H61" s="153">
        <v>69</v>
      </c>
      <c r="J61" s="214"/>
      <c r="K61" s="153">
        <v>69</v>
      </c>
      <c r="L61" s="196" t="s">
        <v>268</v>
      </c>
      <c r="M61" s="658" t="s">
        <v>1248</v>
      </c>
      <c r="N61" s="104">
        <v>84</v>
      </c>
      <c r="O61" s="119">
        <v>0.28125</v>
      </c>
      <c r="P61" s="104">
        <f t="shared" si="0"/>
        <v>1848</v>
      </c>
    </row>
    <row r="62" spans="1:16" ht="24.75" customHeight="1">
      <c r="A62" s="215"/>
      <c r="B62" s="327" t="s">
        <v>1125</v>
      </c>
      <c r="C62" s="196" t="s">
        <v>1126</v>
      </c>
      <c r="D62" s="55" t="s">
        <v>1249</v>
      </c>
      <c r="E62" s="104">
        <v>84</v>
      </c>
      <c r="F62" s="119">
        <v>0.29166666666666669</v>
      </c>
      <c r="H62" s="153">
        <v>69</v>
      </c>
      <c r="J62" s="215"/>
      <c r="K62" s="201" t="s">
        <v>1125</v>
      </c>
      <c r="L62" s="196" t="s">
        <v>1126</v>
      </c>
      <c r="M62" s="658" t="s">
        <v>1249</v>
      </c>
      <c r="N62" s="104">
        <v>84</v>
      </c>
      <c r="O62" s="119">
        <v>0.29166666666666669</v>
      </c>
      <c r="P62" s="104">
        <f t="shared" si="0"/>
        <v>1848</v>
      </c>
    </row>
    <row r="63" spans="1:16" ht="24.75" customHeight="1">
      <c r="A63" s="215"/>
      <c r="B63" s="153">
        <v>70</v>
      </c>
      <c r="C63" s="196" t="s">
        <v>268</v>
      </c>
      <c r="D63" s="55" t="s">
        <v>1250</v>
      </c>
      <c r="E63" s="104">
        <f>IFERROR(VLOOKUP(B63,'111票價'!$B$4:$H$112,7,0),"")</f>
        <v>73</v>
      </c>
      <c r="F63" s="119">
        <v>0.28819444444444448</v>
      </c>
      <c r="H63" s="153">
        <v>70</v>
      </c>
      <c r="J63" s="215"/>
      <c r="K63" s="153">
        <v>70</v>
      </c>
      <c r="L63" s="196" t="s">
        <v>268</v>
      </c>
      <c r="M63" s="658" t="s">
        <v>1250</v>
      </c>
      <c r="N63" s="104">
        <v>73</v>
      </c>
      <c r="O63" s="119">
        <v>0.28819444444444448</v>
      </c>
      <c r="P63" s="104">
        <f t="shared" si="0"/>
        <v>1606</v>
      </c>
    </row>
    <row r="64" spans="1:16" ht="24.75" customHeight="1">
      <c r="A64" s="215"/>
      <c r="B64" s="153">
        <v>71</v>
      </c>
      <c r="C64" s="196"/>
      <c r="D64" s="55" t="s">
        <v>1251</v>
      </c>
      <c r="E64" s="104" t="str">
        <f>IFERROR(VLOOKUP(B64,'111票價'!$B$4:$H$112,7,0),"")</f>
        <v/>
      </c>
      <c r="F64" s="119"/>
      <c r="H64" s="153">
        <v>71</v>
      </c>
      <c r="J64" s="215"/>
      <c r="K64" s="153">
        <v>71</v>
      </c>
      <c r="L64" s="196"/>
      <c r="M64" s="658" t="s">
        <v>1251</v>
      </c>
      <c r="N64" s="104" t="s">
        <v>333</v>
      </c>
      <c r="O64" s="119"/>
      <c r="P64" s="104" t="str">
        <f t="shared" si="0"/>
        <v/>
      </c>
    </row>
    <row r="65" spans="1:16" ht="24.75" customHeight="1">
      <c r="A65" s="214"/>
      <c r="B65" s="153">
        <v>75</v>
      </c>
      <c r="C65" s="249" t="s">
        <v>2243</v>
      </c>
      <c r="D65" s="55" t="s">
        <v>1252</v>
      </c>
      <c r="E65" s="104">
        <f>IFERROR(VLOOKUP(B65,'111票價'!$B$4:$H$112,7,0),"")</f>
        <v>68</v>
      </c>
      <c r="F65" s="119">
        <v>0.29166666666666669</v>
      </c>
      <c r="H65" s="153">
        <v>75</v>
      </c>
      <c r="J65" s="214"/>
      <c r="K65" s="153">
        <v>75</v>
      </c>
      <c r="L65" s="249" t="s">
        <v>2243</v>
      </c>
      <c r="M65" s="658" t="s">
        <v>1252</v>
      </c>
      <c r="N65" s="104">
        <v>68</v>
      </c>
      <c r="O65" s="119">
        <v>0.29166666666666669</v>
      </c>
      <c r="P65" s="104">
        <f t="shared" si="0"/>
        <v>1496</v>
      </c>
    </row>
    <row r="66" spans="1:16" ht="24.75" customHeight="1">
      <c r="A66" s="215"/>
      <c r="B66" s="153">
        <v>76</v>
      </c>
      <c r="C66" s="196" t="s">
        <v>1147</v>
      </c>
      <c r="D66" s="55" t="s">
        <v>1253</v>
      </c>
      <c r="E66" s="104">
        <f>IFERROR(VLOOKUP(B66,'111票價'!$B$4:$H$112,7,0),"")</f>
        <v>63</v>
      </c>
      <c r="F66" s="119">
        <v>0.29375000000000001</v>
      </c>
      <c r="H66" s="153">
        <v>76</v>
      </c>
      <c r="J66" s="215"/>
      <c r="K66" s="153">
        <v>76</v>
      </c>
      <c r="L66" s="196" t="s">
        <v>1147</v>
      </c>
      <c r="M66" s="658" t="s">
        <v>1253</v>
      </c>
      <c r="N66" s="104">
        <v>63</v>
      </c>
      <c r="O66" s="119">
        <v>0.29375000000000001</v>
      </c>
      <c r="P66" s="104">
        <f t="shared" si="0"/>
        <v>1386</v>
      </c>
    </row>
    <row r="67" spans="1:16" ht="24.75" customHeight="1">
      <c r="A67" s="215"/>
      <c r="B67" s="327" t="s">
        <v>1127</v>
      </c>
      <c r="C67" s="196" t="s">
        <v>1128</v>
      </c>
      <c r="D67" s="55" t="s">
        <v>1254</v>
      </c>
      <c r="E67" s="104">
        <v>63</v>
      </c>
      <c r="F67" s="119">
        <v>0.28819444444444448</v>
      </c>
      <c r="H67" s="153">
        <v>76</v>
      </c>
      <c r="J67" s="215"/>
      <c r="K67" s="201" t="s">
        <v>1127</v>
      </c>
      <c r="L67" s="196" t="s">
        <v>1128</v>
      </c>
      <c r="M67" s="658" t="s">
        <v>1254</v>
      </c>
      <c r="N67" s="104">
        <v>63</v>
      </c>
      <c r="O67" s="119">
        <v>0.28819444444444448</v>
      </c>
      <c r="P67" s="104">
        <f t="shared" si="0"/>
        <v>1386</v>
      </c>
    </row>
    <row r="68" spans="1:16" ht="24.75" customHeight="1">
      <c r="A68" s="215"/>
      <c r="B68" s="153">
        <v>77</v>
      </c>
      <c r="C68" s="196"/>
      <c r="D68" s="55" t="s">
        <v>1255</v>
      </c>
      <c r="E68" s="104" t="str">
        <f>IFERROR(VLOOKUP(B68,'111票價'!$B$4:$H$112,7,0),"")</f>
        <v/>
      </c>
      <c r="F68" s="119"/>
      <c r="H68" s="153">
        <v>77</v>
      </c>
      <c r="J68" s="215"/>
      <c r="K68" s="153">
        <v>77</v>
      </c>
      <c r="L68" s="196"/>
      <c r="M68" s="658" t="s">
        <v>1255</v>
      </c>
      <c r="N68" s="104" t="s">
        <v>333</v>
      </c>
      <c r="O68" s="119"/>
      <c r="P68" s="104" t="str">
        <f t="shared" si="0"/>
        <v/>
      </c>
    </row>
    <row r="69" spans="1:16" ht="24.75" customHeight="1">
      <c r="A69" s="216"/>
      <c r="B69" s="153">
        <v>80</v>
      </c>
      <c r="C69" s="196" t="s">
        <v>270</v>
      </c>
      <c r="D69" s="55" t="s">
        <v>1256</v>
      </c>
      <c r="E69" s="104">
        <f>IFERROR(VLOOKUP(B69,'111票價'!$B$4:$H$112,7,0),"")</f>
        <v>78</v>
      </c>
      <c r="F69" s="119">
        <v>0.28958333333333336</v>
      </c>
      <c r="H69" s="153">
        <v>80</v>
      </c>
      <c r="J69" s="216"/>
      <c r="K69" s="153">
        <v>80</v>
      </c>
      <c r="L69" s="196" t="s">
        <v>270</v>
      </c>
      <c r="M69" s="658" t="s">
        <v>1256</v>
      </c>
      <c r="N69" s="104">
        <v>78</v>
      </c>
      <c r="O69" s="119">
        <v>0.28958333333333336</v>
      </c>
      <c r="P69" s="104">
        <f t="shared" ref="P69:P124" si="2">IF(ISERROR(ROUND(N69*22,0)),"",ROUND(N69*22,0))</f>
        <v>1716</v>
      </c>
    </row>
    <row r="70" spans="1:16" ht="24.75" customHeight="1">
      <c r="A70" s="217"/>
      <c r="B70" s="153">
        <v>81</v>
      </c>
      <c r="C70" s="196" t="s">
        <v>270</v>
      </c>
      <c r="D70" s="55" t="s">
        <v>1257</v>
      </c>
      <c r="E70" s="104">
        <f>IFERROR(VLOOKUP(B70,'111票價'!$B$4:$H$112,7,0),"")</f>
        <v>78</v>
      </c>
      <c r="F70" s="119">
        <v>0.28472222222222221</v>
      </c>
      <c r="H70" s="153">
        <v>81</v>
      </c>
      <c r="J70" s="217"/>
      <c r="K70" s="153">
        <v>81</v>
      </c>
      <c r="L70" s="196" t="s">
        <v>270</v>
      </c>
      <c r="M70" s="658" t="s">
        <v>1257</v>
      </c>
      <c r="N70" s="104">
        <v>78</v>
      </c>
      <c r="O70" s="119">
        <v>0.28472222222222221</v>
      </c>
      <c r="P70" s="104">
        <f t="shared" si="2"/>
        <v>1716</v>
      </c>
    </row>
    <row r="71" spans="1:16" ht="24.75" customHeight="1">
      <c r="A71" s="217"/>
      <c r="B71" s="153">
        <v>82</v>
      </c>
      <c r="C71" s="196" t="s">
        <v>1129</v>
      </c>
      <c r="D71" s="55" t="s">
        <v>1258</v>
      </c>
      <c r="E71" s="104">
        <f>IFERROR(VLOOKUP(B71,'111票價'!$B$4:$H$112,7,0),"")</f>
        <v>78</v>
      </c>
      <c r="F71" s="119">
        <v>0.29166666666666669</v>
      </c>
      <c r="H71" s="153">
        <v>82</v>
      </c>
      <c r="J71" s="217"/>
      <c r="K71" s="153">
        <v>82</v>
      </c>
      <c r="L71" s="196" t="s">
        <v>1129</v>
      </c>
      <c r="M71" s="658" t="s">
        <v>1258</v>
      </c>
      <c r="N71" s="104">
        <v>78</v>
      </c>
      <c r="O71" s="119">
        <v>0.29166666666666669</v>
      </c>
      <c r="P71" s="104">
        <f t="shared" si="2"/>
        <v>1716</v>
      </c>
    </row>
    <row r="72" spans="1:16" ht="24.75" customHeight="1">
      <c r="A72" s="217"/>
      <c r="B72" s="327" t="s">
        <v>1130</v>
      </c>
      <c r="C72" s="196" t="s">
        <v>270</v>
      </c>
      <c r="D72" s="55" t="s">
        <v>2254</v>
      </c>
      <c r="E72" s="104">
        <v>78</v>
      </c>
      <c r="F72" s="119">
        <v>0.28125</v>
      </c>
      <c r="H72" s="153">
        <v>82</v>
      </c>
      <c r="J72" s="217"/>
      <c r="K72" s="201" t="s">
        <v>1130</v>
      </c>
      <c r="L72" s="196" t="s">
        <v>270</v>
      </c>
      <c r="M72" s="658" t="s">
        <v>2254</v>
      </c>
      <c r="N72" s="104">
        <v>78</v>
      </c>
      <c r="O72" s="119">
        <v>0.28125</v>
      </c>
      <c r="P72" s="104">
        <f t="shared" si="2"/>
        <v>1716</v>
      </c>
    </row>
    <row r="73" spans="1:16" ht="24.75" customHeight="1">
      <c r="A73" s="217"/>
      <c r="B73" s="153">
        <v>83</v>
      </c>
      <c r="C73" s="196" t="s">
        <v>1131</v>
      </c>
      <c r="D73" s="55" t="s">
        <v>1259</v>
      </c>
      <c r="E73" s="104">
        <f>IFERROR(VLOOKUP(B73,'111票價'!$B$4:$H$112,7,0),"")</f>
        <v>73</v>
      </c>
      <c r="F73" s="119">
        <v>0.28819444444444448</v>
      </c>
      <c r="H73" s="153">
        <v>83</v>
      </c>
      <c r="J73" s="217"/>
      <c r="K73" s="153">
        <v>83</v>
      </c>
      <c r="L73" s="196" t="s">
        <v>1131</v>
      </c>
      <c r="M73" s="658" t="s">
        <v>1259</v>
      </c>
      <c r="N73" s="104">
        <v>73</v>
      </c>
      <c r="O73" s="119">
        <v>0.28819444444444448</v>
      </c>
      <c r="P73" s="104">
        <f t="shared" si="2"/>
        <v>1606</v>
      </c>
    </row>
    <row r="74" spans="1:16" ht="24.75" customHeight="1">
      <c r="A74" s="217"/>
      <c r="B74" s="153">
        <v>84</v>
      </c>
      <c r="C74" s="196" t="s">
        <v>1131</v>
      </c>
      <c r="D74" s="55" t="s">
        <v>1260</v>
      </c>
      <c r="E74" s="104">
        <f>IFERROR(VLOOKUP(B74,'111票價'!$B$4:$H$112,7,0),"")</f>
        <v>73</v>
      </c>
      <c r="F74" s="119">
        <v>0.2902777777777778</v>
      </c>
      <c r="H74" s="153">
        <v>84</v>
      </c>
      <c r="J74" s="217"/>
      <c r="K74" s="153">
        <v>84</v>
      </c>
      <c r="L74" s="196" t="s">
        <v>1131</v>
      </c>
      <c r="M74" s="658" t="s">
        <v>1260</v>
      </c>
      <c r="N74" s="104">
        <v>73</v>
      </c>
      <c r="O74" s="119">
        <v>0.2902777777777778</v>
      </c>
      <c r="P74" s="104">
        <f t="shared" si="2"/>
        <v>1606</v>
      </c>
    </row>
    <row r="75" spans="1:16" ht="24.75" customHeight="1">
      <c r="A75" s="216"/>
      <c r="B75" s="153">
        <v>88</v>
      </c>
      <c r="C75" s="196" t="s">
        <v>267</v>
      </c>
      <c r="D75" s="55" t="s">
        <v>1261</v>
      </c>
      <c r="E75" s="104">
        <f>IFERROR(VLOOKUP(B75,'111票價'!$B$4:$H$112,7,0),"")</f>
        <v>62</v>
      </c>
      <c r="F75" s="119">
        <v>0.28819444444444448</v>
      </c>
      <c r="H75" s="153">
        <v>88</v>
      </c>
      <c r="J75" s="216"/>
      <c r="K75" s="153">
        <v>88</v>
      </c>
      <c r="L75" s="196" t="s">
        <v>267</v>
      </c>
      <c r="M75" s="658" t="s">
        <v>1261</v>
      </c>
      <c r="N75" s="104">
        <v>62</v>
      </c>
      <c r="O75" s="119">
        <v>0.28819444444444448</v>
      </c>
      <c r="P75" s="104">
        <f t="shared" si="2"/>
        <v>1364</v>
      </c>
    </row>
    <row r="76" spans="1:16" ht="24.75" customHeight="1">
      <c r="A76" s="216"/>
      <c r="B76" s="327" t="s">
        <v>2043</v>
      </c>
      <c r="C76" s="249" t="s">
        <v>2044</v>
      </c>
      <c r="D76" s="607" t="s">
        <v>2045</v>
      </c>
      <c r="E76" s="104">
        <v>62</v>
      </c>
      <c r="F76" s="119">
        <v>0.2951388888888889</v>
      </c>
      <c r="H76" s="153">
        <v>88</v>
      </c>
      <c r="J76" s="216"/>
      <c r="K76" s="327" t="s">
        <v>2043</v>
      </c>
      <c r="L76" s="249" t="s">
        <v>2044</v>
      </c>
      <c r="M76" s="607" t="s">
        <v>2045</v>
      </c>
      <c r="N76" s="104">
        <v>62</v>
      </c>
      <c r="O76" s="119">
        <v>0.2951388888888889</v>
      </c>
      <c r="P76" s="104">
        <f t="shared" ref="P76" si="3">IF(ISERROR(ROUND(N76*22,0)),"",ROUND(N76*22,0))</f>
        <v>1364</v>
      </c>
    </row>
    <row r="77" spans="1:16" ht="24.75" customHeight="1">
      <c r="A77" s="217"/>
      <c r="B77" s="153">
        <v>89</v>
      </c>
      <c r="C77" s="196" t="s">
        <v>267</v>
      </c>
      <c r="D77" s="55" t="s">
        <v>1262</v>
      </c>
      <c r="E77" s="104">
        <f>IFERROR(VLOOKUP(B77,'111票價'!$B$4:$H$112,7,0),"")</f>
        <v>62</v>
      </c>
      <c r="F77" s="119">
        <v>0.2951388888888889</v>
      </c>
      <c r="H77" s="153">
        <v>89</v>
      </c>
      <c r="J77" s="217"/>
      <c r="K77" s="153">
        <v>89</v>
      </c>
      <c r="L77" s="196" t="s">
        <v>267</v>
      </c>
      <c r="M77" s="658" t="s">
        <v>1262</v>
      </c>
      <c r="N77" s="104">
        <v>62</v>
      </c>
      <c r="O77" s="119">
        <v>0.2951388888888889</v>
      </c>
      <c r="P77" s="104">
        <f t="shared" si="2"/>
        <v>1364</v>
      </c>
    </row>
    <row r="78" spans="1:16" ht="24.75" customHeight="1">
      <c r="A78" s="216"/>
      <c r="B78" s="153">
        <v>93</v>
      </c>
      <c r="C78" s="196" t="s">
        <v>271</v>
      </c>
      <c r="D78" s="55" t="s">
        <v>1263</v>
      </c>
      <c r="E78" s="104">
        <f>IFERROR(VLOOKUP(B78,'111票價'!$B$4:$H$112,7,0),"")</f>
        <v>90</v>
      </c>
      <c r="F78" s="119">
        <v>0.2673611111111111</v>
      </c>
      <c r="H78" s="153">
        <v>93</v>
      </c>
      <c r="J78" s="216"/>
      <c r="K78" s="153">
        <v>93</v>
      </c>
      <c r="L78" s="196" t="s">
        <v>271</v>
      </c>
      <c r="M78" s="658" t="s">
        <v>1263</v>
      </c>
      <c r="N78" s="104">
        <v>90</v>
      </c>
      <c r="O78" s="119">
        <v>0.2673611111111111</v>
      </c>
      <c r="P78" s="104">
        <f t="shared" si="2"/>
        <v>1980</v>
      </c>
    </row>
    <row r="79" spans="1:16" ht="24.75" customHeight="1">
      <c r="A79" s="217"/>
      <c r="B79" s="153">
        <v>94</v>
      </c>
      <c r="C79" s="196"/>
      <c r="D79" s="55" t="s">
        <v>1264</v>
      </c>
      <c r="E79" s="104" t="str">
        <f>IFERROR(VLOOKUP(B79,'111票價'!$B$4:$H$112,7,0),"")</f>
        <v/>
      </c>
      <c r="F79" s="119"/>
      <c r="H79" s="153">
        <v>94</v>
      </c>
      <c r="J79" s="217"/>
      <c r="K79" s="153">
        <v>94</v>
      </c>
      <c r="L79" s="196"/>
      <c r="M79" s="658" t="s">
        <v>1264</v>
      </c>
      <c r="N79" s="104" t="s">
        <v>333</v>
      </c>
      <c r="O79" s="119"/>
      <c r="P79" s="104" t="str">
        <f t="shared" si="2"/>
        <v/>
      </c>
    </row>
    <row r="80" spans="1:16" ht="24.75" customHeight="1">
      <c r="A80" s="217"/>
      <c r="B80" s="153">
        <v>95</v>
      </c>
      <c r="C80" s="196" t="s">
        <v>271</v>
      </c>
      <c r="D80" s="55" t="s">
        <v>1265</v>
      </c>
      <c r="E80" s="104">
        <f>IFERROR(VLOOKUP(B80,'111票價'!$B$4:$H$112,7,0),"")</f>
        <v>84</v>
      </c>
      <c r="F80" s="119">
        <v>0.27083333333333331</v>
      </c>
      <c r="H80" s="153">
        <v>95</v>
      </c>
      <c r="J80" s="217"/>
      <c r="K80" s="153">
        <v>95</v>
      </c>
      <c r="L80" s="196" t="s">
        <v>271</v>
      </c>
      <c r="M80" s="658" t="s">
        <v>1265</v>
      </c>
      <c r="N80" s="104">
        <v>84</v>
      </c>
      <c r="O80" s="119">
        <v>0.27083333333333331</v>
      </c>
      <c r="P80" s="104">
        <f t="shared" si="2"/>
        <v>1848</v>
      </c>
    </row>
    <row r="81" spans="1:16" ht="24.75" customHeight="1">
      <c r="A81" s="217"/>
      <c r="B81" s="153">
        <v>96</v>
      </c>
      <c r="C81" s="196" t="s">
        <v>271</v>
      </c>
      <c r="D81" s="55" t="s">
        <v>1266</v>
      </c>
      <c r="E81" s="104">
        <f>IFERROR(VLOOKUP(B81,'111票價'!$B$4:$H$112,7,0),"")</f>
        <v>84</v>
      </c>
      <c r="F81" s="119">
        <v>0.27430555555555552</v>
      </c>
      <c r="H81" s="153">
        <v>96</v>
      </c>
      <c r="J81" s="217"/>
      <c r="K81" s="153">
        <v>96</v>
      </c>
      <c r="L81" s="196" t="s">
        <v>271</v>
      </c>
      <c r="M81" s="658" t="s">
        <v>1266</v>
      </c>
      <c r="N81" s="104">
        <v>84</v>
      </c>
      <c r="O81" s="119">
        <v>0.27430555555555552</v>
      </c>
      <c r="P81" s="104">
        <f t="shared" si="2"/>
        <v>1848</v>
      </c>
    </row>
    <row r="82" spans="1:16" ht="24.75" customHeight="1">
      <c r="A82" s="217"/>
      <c r="B82" s="153">
        <v>97</v>
      </c>
      <c r="C82" s="196" t="s">
        <v>271</v>
      </c>
      <c r="D82" s="55" t="s">
        <v>1267</v>
      </c>
      <c r="E82" s="104">
        <f>IFERROR(VLOOKUP(B82,'111票價'!$B$4:$H$112,7,0),"")</f>
        <v>78</v>
      </c>
      <c r="F82" s="119">
        <v>0.27777777777777779</v>
      </c>
      <c r="H82" s="153">
        <v>97</v>
      </c>
      <c r="J82" s="217"/>
      <c r="K82" s="153">
        <v>97</v>
      </c>
      <c r="L82" s="196" t="s">
        <v>271</v>
      </c>
      <c r="M82" s="658" t="s">
        <v>1267</v>
      </c>
      <c r="N82" s="104">
        <v>78</v>
      </c>
      <c r="O82" s="119">
        <v>0.27777777777777779</v>
      </c>
      <c r="P82" s="104">
        <f t="shared" si="2"/>
        <v>1716</v>
      </c>
    </row>
    <row r="83" spans="1:16" ht="24.75" customHeight="1">
      <c r="A83" s="217"/>
      <c r="B83" s="326" t="s">
        <v>1132</v>
      </c>
      <c r="C83" s="196" t="s">
        <v>272</v>
      </c>
      <c r="D83" s="55" t="s">
        <v>1268</v>
      </c>
      <c r="E83" s="104">
        <v>78</v>
      </c>
      <c r="F83" s="119">
        <v>0.27083333333333331</v>
      </c>
      <c r="H83" s="157" t="s">
        <v>1132</v>
      </c>
      <c r="J83" s="217"/>
      <c r="K83" s="157" t="s">
        <v>1132</v>
      </c>
      <c r="L83" s="196" t="s">
        <v>272</v>
      </c>
      <c r="M83" s="658" t="s">
        <v>1268</v>
      </c>
      <c r="N83" s="104">
        <v>78</v>
      </c>
      <c r="O83" s="119">
        <v>0.27083333333333331</v>
      </c>
      <c r="P83" s="104">
        <f t="shared" si="2"/>
        <v>1716</v>
      </c>
    </row>
    <row r="84" spans="1:16" ht="24.75" customHeight="1">
      <c r="A84" s="216"/>
      <c r="B84" s="155">
        <v>99</v>
      </c>
      <c r="C84" s="196"/>
      <c r="D84" s="55" t="s">
        <v>1269</v>
      </c>
      <c r="E84" s="104" t="str">
        <f>IFERROR(VLOOKUP(B84,'111票價'!$B$4:$H$112,7,0),"")</f>
        <v/>
      </c>
      <c r="F84" s="119"/>
      <c r="H84" s="155">
        <v>99</v>
      </c>
      <c r="J84" s="216"/>
      <c r="K84" s="155">
        <v>99</v>
      </c>
      <c r="L84" s="196"/>
      <c r="M84" s="658" t="s">
        <v>1269</v>
      </c>
      <c r="N84" s="104" t="s">
        <v>333</v>
      </c>
      <c r="O84" s="119"/>
      <c r="P84" s="104" t="str">
        <f t="shared" si="2"/>
        <v/>
      </c>
    </row>
    <row r="85" spans="1:16" ht="24.75" customHeight="1">
      <c r="A85" s="217"/>
      <c r="B85" s="155">
        <v>100</v>
      </c>
      <c r="C85" s="196" t="s">
        <v>1133</v>
      </c>
      <c r="D85" s="55" t="s">
        <v>1270</v>
      </c>
      <c r="E85" s="104">
        <f>IFERROR(VLOOKUP(B85,'111票價'!$B$4:$H$112,7,0),"")</f>
        <v>99</v>
      </c>
      <c r="F85" s="119">
        <v>0.26250000000000001</v>
      </c>
      <c r="H85" s="155">
        <v>100</v>
      </c>
      <c r="J85" s="217"/>
      <c r="K85" s="155">
        <v>100</v>
      </c>
      <c r="L85" s="196" t="s">
        <v>1133</v>
      </c>
      <c r="M85" s="658" t="s">
        <v>1270</v>
      </c>
      <c r="N85" s="104">
        <v>99</v>
      </c>
      <c r="O85" s="119">
        <v>0.26250000000000001</v>
      </c>
      <c r="P85" s="104">
        <f t="shared" si="2"/>
        <v>2178</v>
      </c>
    </row>
    <row r="86" spans="1:16" ht="24.75" customHeight="1">
      <c r="A86" s="217"/>
      <c r="B86" s="155">
        <v>101</v>
      </c>
      <c r="C86" s="196"/>
      <c r="D86" s="55" t="s">
        <v>1271</v>
      </c>
      <c r="E86" s="104" t="str">
        <f>IFERROR(VLOOKUP(B86,'111票價'!$B$4:$H$112,7,0),"")</f>
        <v/>
      </c>
      <c r="F86" s="119"/>
      <c r="H86" s="155">
        <v>101</v>
      </c>
      <c r="J86" s="217"/>
      <c r="K86" s="155">
        <v>101</v>
      </c>
      <c r="L86" s="196"/>
      <c r="M86" s="658" t="s">
        <v>1271</v>
      </c>
      <c r="N86" s="104" t="s">
        <v>333</v>
      </c>
      <c r="O86" s="119"/>
      <c r="P86" s="104" t="str">
        <f t="shared" si="2"/>
        <v/>
      </c>
    </row>
    <row r="87" spans="1:16" ht="24.75" customHeight="1">
      <c r="A87" s="217"/>
      <c r="B87" s="155">
        <v>102</v>
      </c>
      <c r="C87" s="196" t="s">
        <v>1133</v>
      </c>
      <c r="D87" s="607" t="s">
        <v>3444</v>
      </c>
      <c r="E87" s="104">
        <f>IFERROR(VLOOKUP(B87,'111票價'!$B$4:$H$112,7,0),"")</f>
        <v>94</v>
      </c>
      <c r="F87" s="119">
        <v>0.26805555555555555</v>
      </c>
      <c r="H87" s="155">
        <v>102</v>
      </c>
      <c r="J87" s="217"/>
      <c r="K87" s="155">
        <v>102</v>
      </c>
      <c r="L87" s="196" t="s">
        <v>1133</v>
      </c>
      <c r="M87" s="607" t="s">
        <v>3444</v>
      </c>
      <c r="N87" s="104">
        <v>94</v>
      </c>
      <c r="O87" s="119">
        <v>0.26805555555555555</v>
      </c>
      <c r="P87" s="104">
        <f t="shared" si="2"/>
        <v>2068</v>
      </c>
    </row>
    <row r="88" spans="1:16" ht="24.75" customHeight="1">
      <c r="A88" s="218"/>
      <c r="B88" s="155">
        <v>106</v>
      </c>
      <c r="C88" s="196"/>
      <c r="D88" s="55" t="s">
        <v>1272</v>
      </c>
      <c r="E88" s="104" t="str">
        <f>IFERROR(VLOOKUP(B88,'111票價'!$B$4:$H$112,7,0),"")</f>
        <v/>
      </c>
      <c r="F88" s="119"/>
      <c r="H88" s="155">
        <v>106</v>
      </c>
      <c r="J88" s="218"/>
      <c r="K88" s="155">
        <v>106</v>
      </c>
      <c r="L88" s="196"/>
      <c r="M88" s="658" t="s">
        <v>1272</v>
      </c>
      <c r="N88" s="104" t="s">
        <v>333</v>
      </c>
      <c r="O88" s="119"/>
      <c r="P88" s="104" t="str">
        <f t="shared" si="2"/>
        <v/>
      </c>
    </row>
    <row r="89" spans="1:16" ht="24.75" customHeight="1">
      <c r="A89" s="219"/>
      <c r="B89" s="155">
        <v>107</v>
      </c>
      <c r="C89" s="196" t="s">
        <v>1133</v>
      </c>
      <c r="D89" s="55" t="s">
        <v>1273</v>
      </c>
      <c r="E89" s="104">
        <f>IFERROR(VLOOKUP(B89,'111票價'!$B$4:$H$112,7,0),"")</f>
        <v>94</v>
      </c>
      <c r="F89" s="119">
        <v>0.27430555555555552</v>
      </c>
      <c r="H89" s="155">
        <v>107</v>
      </c>
      <c r="J89" s="219"/>
      <c r="K89" s="155">
        <v>107</v>
      </c>
      <c r="L89" s="196" t="s">
        <v>1133</v>
      </c>
      <c r="M89" s="658" t="s">
        <v>1273</v>
      </c>
      <c r="N89" s="104">
        <v>94</v>
      </c>
      <c r="O89" s="119">
        <v>0.27430555555555552</v>
      </c>
      <c r="P89" s="104">
        <f t="shared" si="2"/>
        <v>2068</v>
      </c>
    </row>
    <row r="90" spans="1:16" ht="24.75" customHeight="1">
      <c r="A90" s="219"/>
      <c r="B90" s="155">
        <v>108</v>
      </c>
      <c r="C90" s="196" t="s">
        <v>1133</v>
      </c>
      <c r="D90" s="55" t="s">
        <v>1274</v>
      </c>
      <c r="E90" s="104">
        <f>IFERROR(VLOOKUP(B90,'111票價'!$B$4:$H$112,7,0),"")</f>
        <v>89</v>
      </c>
      <c r="F90" s="119">
        <v>0.27777777777777779</v>
      </c>
      <c r="H90" s="155">
        <v>108</v>
      </c>
      <c r="J90" s="219"/>
      <c r="K90" s="155">
        <v>108</v>
      </c>
      <c r="L90" s="196" t="s">
        <v>1133</v>
      </c>
      <c r="M90" s="658" t="s">
        <v>1274</v>
      </c>
      <c r="N90" s="104">
        <v>89</v>
      </c>
      <c r="O90" s="119">
        <v>0.27777777777777779</v>
      </c>
      <c r="P90" s="104">
        <f t="shared" si="2"/>
        <v>1958</v>
      </c>
    </row>
    <row r="91" spans="1:16" ht="24.75" customHeight="1">
      <c r="A91" s="219"/>
      <c r="B91" s="155">
        <v>109</v>
      </c>
      <c r="C91" s="196" t="s">
        <v>1133</v>
      </c>
      <c r="D91" s="55" t="s">
        <v>1275</v>
      </c>
      <c r="E91" s="104">
        <f>IFERROR(VLOOKUP(B91,'111票價'!$B$4:$H$112,7,0),"")</f>
        <v>79</v>
      </c>
      <c r="F91" s="119">
        <v>0.28125</v>
      </c>
      <c r="H91" s="155">
        <v>109</v>
      </c>
      <c r="J91" s="219"/>
      <c r="K91" s="155">
        <v>109</v>
      </c>
      <c r="L91" s="196" t="s">
        <v>1133</v>
      </c>
      <c r="M91" s="658" t="s">
        <v>1275</v>
      </c>
      <c r="N91" s="104">
        <v>79</v>
      </c>
      <c r="O91" s="119">
        <v>0.28125</v>
      </c>
      <c r="P91" s="104">
        <f t="shared" si="2"/>
        <v>1738</v>
      </c>
    </row>
    <row r="92" spans="1:16" ht="24.75" customHeight="1">
      <c r="A92" s="218"/>
      <c r="B92" s="155">
        <v>111</v>
      </c>
      <c r="C92" s="249" t="s">
        <v>1119</v>
      </c>
      <c r="D92" s="607" t="s">
        <v>2237</v>
      </c>
      <c r="E92" s="104">
        <f>IFERROR(VLOOKUP(B92,'111票價'!$B$4:$H$112,7,0),"")</f>
        <v>73</v>
      </c>
      <c r="F92" s="119">
        <v>0.27430555555555552</v>
      </c>
      <c r="H92" s="155">
        <v>111</v>
      </c>
      <c r="J92" s="218"/>
      <c r="K92" s="155">
        <v>111</v>
      </c>
      <c r="L92" s="249" t="s">
        <v>1119</v>
      </c>
      <c r="M92" s="607" t="s">
        <v>2237</v>
      </c>
      <c r="N92" s="104">
        <v>73</v>
      </c>
      <c r="O92" s="119">
        <v>0.27430555555555552</v>
      </c>
      <c r="P92" s="104">
        <f t="shared" si="2"/>
        <v>1606</v>
      </c>
    </row>
    <row r="93" spans="1:16" ht="24.75" customHeight="1">
      <c r="A93" s="219"/>
      <c r="B93" s="155">
        <v>112</v>
      </c>
      <c r="C93" s="249" t="s">
        <v>1119</v>
      </c>
      <c r="D93" s="55" t="s">
        <v>1276</v>
      </c>
      <c r="E93" s="104">
        <f>IFERROR(VLOOKUP(B93,'111票價'!$B$4:$H$112,7,0),"")</f>
        <v>73</v>
      </c>
      <c r="F93" s="119">
        <v>0.27638888888888885</v>
      </c>
      <c r="H93" s="155">
        <v>112</v>
      </c>
      <c r="J93" s="219"/>
      <c r="K93" s="155">
        <v>112</v>
      </c>
      <c r="L93" s="249" t="s">
        <v>1119</v>
      </c>
      <c r="M93" s="658" t="s">
        <v>1276</v>
      </c>
      <c r="N93" s="104">
        <v>73</v>
      </c>
      <c r="O93" s="119">
        <v>0.27638888888888885</v>
      </c>
      <c r="P93" s="104">
        <f t="shared" si="2"/>
        <v>1606</v>
      </c>
    </row>
    <row r="94" spans="1:16" ht="24.75" customHeight="1">
      <c r="A94" s="219"/>
      <c r="B94" s="328" t="s">
        <v>1134</v>
      </c>
      <c r="C94" s="196" t="s">
        <v>271</v>
      </c>
      <c r="D94" s="55" t="s">
        <v>1277</v>
      </c>
      <c r="E94" s="104">
        <v>73</v>
      </c>
      <c r="F94" s="119">
        <v>0.27777777777777779</v>
      </c>
      <c r="H94" s="155">
        <v>112</v>
      </c>
      <c r="J94" s="219"/>
      <c r="K94" s="155" t="s">
        <v>1135</v>
      </c>
      <c r="L94" s="196" t="s">
        <v>271</v>
      </c>
      <c r="M94" s="658" t="s">
        <v>1277</v>
      </c>
      <c r="N94" s="104">
        <v>73</v>
      </c>
      <c r="O94" s="119">
        <v>0.27777777777777779</v>
      </c>
      <c r="P94" s="104">
        <f t="shared" si="2"/>
        <v>1606</v>
      </c>
    </row>
    <row r="95" spans="1:16" ht="24.75" customHeight="1">
      <c r="A95" s="218"/>
      <c r="B95" s="155">
        <v>115</v>
      </c>
      <c r="C95" s="196" t="s">
        <v>1136</v>
      </c>
      <c r="D95" s="55" t="s">
        <v>1278</v>
      </c>
      <c r="E95" s="104">
        <f>IFERROR(VLOOKUP(B95,'111票價'!$B$4:$H$112,7,0),"")</f>
        <v>83</v>
      </c>
      <c r="F95" s="119">
        <v>0.28125</v>
      </c>
      <c r="H95" s="155">
        <v>115</v>
      </c>
      <c r="J95" s="218"/>
      <c r="K95" s="155">
        <v>115</v>
      </c>
      <c r="L95" s="196" t="s">
        <v>1136</v>
      </c>
      <c r="M95" s="658" t="s">
        <v>1278</v>
      </c>
      <c r="N95" s="104">
        <v>83</v>
      </c>
      <c r="O95" s="119">
        <v>0.28125</v>
      </c>
      <c r="P95" s="104">
        <f t="shared" si="2"/>
        <v>1826</v>
      </c>
    </row>
    <row r="96" spans="1:16" ht="24.75" customHeight="1">
      <c r="A96" s="219"/>
      <c r="B96" s="155">
        <v>116</v>
      </c>
      <c r="C96" s="249" t="s">
        <v>1119</v>
      </c>
      <c r="D96" s="55" t="s">
        <v>2239</v>
      </c>
      <c r="E96" s="104">
        <f>IFERROR(VLOOKUP(B96,'111票價'!$B$4:$H$112,7,0),"")</f>
        <v>72</v>
      </c>
      <c r="F96" s="119">
        <v>0.28333333333333333</v>
      </c>
      <c r="H96" s="155">
        <v>116</v>
      </c>
      <c r="J96" s="219"/>
      <c r="K96" s="155">
        <v>116</v>
      </c>
      <c r="L96" s="249" t="s">
        <v>1119</v>
      </c>
      <c r="M96" s="658" t="s">
        <v>2239</v>
      </c>
      <c r="N96" s="104">
        <v>72</v>
      </c>
      <c r="O96" s="119">
        <v>0.28333333333333333</v>
      </c>
      <c r="P96" s="104">
        <f t="shared" si="2"/>
        <v>1584</v>
      </c>
    </row>
    <row r="97" spans="1:18" ht="24.75" customHeight="1">
      <c r="A97" s="219"/>
      <c r="B97" s="328" t="s">
        <v>1138</v>
      </c>
      <c r="C97" s="196" t="s">
        <v>1137</v>
      </c>
      <c r="D97" s="55" t="s">
        <v>1279</v>
      </c>
      <c r="E97" s="104">
        <v>72</v>
      </c>
      <c r="F97" s="119">
        <v>0.27083333333333331</v>
      </c>
      <c r="H97" s="155">
        <v>116</v>
      </c>
      <c r="J97" s="219"/>
      <c r="K97" s="155" t="s">
        <v>1139</v>
      </c>
      <c r="L97" s="196" t="s">
        <v>1137</v>
      </c>
      <c r="M97" s="658" t="s">
        <v>1279</v>
      </c>
      <c r="N97" s="104">
        <v>72</v>
      </c>
      <c r="O97" s="119">
        <v>0.27083333333333331</v>
      </c>
      <c r="P97" s="104">
        <f t="shared" si="2"/>
        <v>1584</v>
      </c>
    </row>
    <row r="98" spans="1:18" ht="24.75" customHeight="1">
      <c r="A98" s="219"/>
      <c r="B98" s="155">
        <v>117</v>
      </c>
      <c r="C98" s="196" t="s">
        <v>271</v>
      </c>
      <c r="D98" s="55" t="s">
        <v>3250</v>
      </c>
      <c r="E98" s="104">
        <f>IFERROR(VLOOKUP(B98,'111票價'!$B$4:$H$112,7,0),"")</f>
        <v>67</v>
      </c>
      <c r="F98" s="119">
        <v>0.28472222222222221</v>
      </c>
      <c r="H98" s="155">
        <v>117</v>
      </c>
      <c r="J98" s="219"/>
      <c r="K98" s="155">
        <v>117</v>
      </c>
      <c r="L98" s="196" t="s">
        <v>271</v>
      </c>
      <c r="M98" s="658" t="s">
        <v>3250</v>
      </c>
      <c r="N98" s="104">
        <v>67</v>
      </c>
      <c r="O98" s="119">
        <v>0.28472222222222221</v>
      </c>
      <c r="P98" s="104">
        <f t="shared" si="2"/>
        <v>1474</v>
      </c>
    </row>
    <row r="99" spans="1:18" ht="24.75" customHeight="1">
      <c r="A99" s="219"/>
      <c r="B99" s="328" t="s">
        <v>1142</v>
      </c>
      <c r="C99" s="196" t="s">
        <v>1143</v>
      </c>
      <c r="D99" s="55" t="s">
        <v>1280</v>
      </c>
      <c r="E99" s="104">
        <v>67</v>
      </c>
      <c r="F99" s="119">
        <v>0.28125</v>
      </c>
      <c r="H99" s="155" t="s">
        <v>1142</v>
      </c>
      <c r="J99" s="219"/>
      <c r="K99" s="328" t="s">
        <v>1142</v>
      </c>
      <c r="L99" s="196" t="s">
        <v>1143</v>
      </c>
      <c r="M99" s="658" t="s">
        <v>1280</v>
      </c>
      <c r="N99" s="104">
        <v>67</v>
      </c>
      <c r="O99" s="119">
        <v>0.28125</v>
      </c>
      <c r="P99" s="104">
        <f t="shared" si="2"/>
        <v>1474</v>
      </c>
    </row>
    <row r="100" spans="1:18" ht="24.75" customHeight="1">
      <c r="A100" s="219"/>
      <c r="B100" s="328" t="s">
        <v>1036</v>
      </c>
      <c r="C100" s="249" t="s">
        <v>1141</v>
      </c>
      <c r="D100" s="55" t="s">
        <v>1280</v>
      </c>
      <c r="E100" s="104">
        <v>67</v>
      </c>
      <c r="F100" s="119">
        <v>0.28819444444444448</v>
      </c>
      <c r="H100" s="155" t="s">
        <v>1142</v>
      </c>
      <c r="J100" s="219"/>
      <c r="K100" s="328" t="s">
        <v>1036</v>
      </c>
      <c r="L100" s="249" t="s">
        <v>1141</v>
      </c>
      <c r="M100" s="658" t="s">
        <v>1280</v>
      </c>
      <c r="N100" s="104">
        <v>67</v>
      </c>
      <c r="O100" s="119">
        <v>0.28819444444444448</v>
      </c>
      <c r="P100" s="104">
        <f t="shared" si="2"/>
        <v>1474</v>
      </c>
    </row>
    <row r="101" spans="1:18" ht="24.75" customHeight="1">
      <c r="A101" s="219"/>
      <c r="B101" s="155">
        <v>118</v>
      </c>
      <c r="C101" s="196" t="s">
        <v>264</v>
      </c>
      <c r="D101" s="602" t="s">
        <v>1281</v>
      </c>
      <c r="E101" s="104">
        <f>IFERROR(VLOOKUP(B101,'111票價'!$B$4:$H$112,7,0),"")</f>
        <v>58</v>
      </c>
      <c r="F101" s="119">
        <v>0.29166666666666669</v>
      </c>
      <c r="H101" s="155">
        <v>118</v>
      </c>
      <c r="J101" s="219"/>
      <c r="K101" s="155">
        <v>118</v>
      </c>
      <c r="L101" s="196" t="s">
        <v>264</v>
      </c>
      <c r="M101" s="602" t="s">
        <v>1281</v>
      </c>
      <c r="N101" s="104">
        <v>58</v>
      </c>
      <c r="O101" s="119">
        <v>0.29166666666666669</v>
      </c>
      <c r="P101" s="104">
        <f t="shared" si="2"/>
        <v>1276</v>
      </c>
    </row>
    <row r="102" spans="1:18" ht="24.75" customHeight="1">
      <c r="A102" s="219"/>
      <c r="B102" s="328" t="s">
        <v>1144</v>
      </c>
      <c r="C102" s="249" t="s">
        <v>1145</v>
      </c>
      <c r="D102" s="602" t="s">
        <v>1282</v>
      </c>
      <c r="E102" s="104">
        <v>58</v>
      </c>
      <c r="F102" s="119">
        <v>0.28611111111111115</v>
      </c>
      <c r="H102" s="155">
        <v>118</v>
      </c>
      <c r="J102" s="219"/>
      <c r="K102" s="155" t="s">
        <v>1144</v>
      </c>
      <c r="L102" s="249" t="s">
        <v>1145</v>
      </c>
      <c r="M102" s="602" t="s">
        <v>1282</v>
      </c>
      <c r="N102" s="104">
        <v>58</v>
      </c>
      <c r="O102" s="119">
        <v>0.28611111111111115</v>
      </c>
      <c r="P102" s="104">
        <f t="shared" si="2"/>
        <v>1276</v>
      </c>
    </row>
    <row r="103" spans="1:18" ht="24.75" customHeight="1">
      <c r="A103" s="214"/>
      <c r="B103" s="155">
        <v>120</v>
      </c>
      <c r="C103" s="196" t="s">
        <v>1140</v>
      </c>
      <c r="D103" s="55" t="s">
        <v>1283</v>
      </c>
      <c r="E103" s="104">
        <f>IFERROR(VLOOKUP(B103,'111票價'!$B$4:$H$112,7,0),"")</f>
        <v>67</v>
      </c>
      <c r="F103" s="119">
        <v>0.28611111111111115</v>
      </c>
      <c r="H103" s="155">
        <v>120</v>
      </c>
      <c r="J103" s="214"/>
      <c r="K103" s="155">
        <v>120</v>
      </c>
      <c r="L103" s="196" t="s">
        <v>1140</v>
      </c>
      <c r="M103" s="658" t="s">
        <v>1283</v>
      </c>
      <c r="N103" s="104">
        <v>67</v>
      </c>
      <c r="O103" s="119">
        <v>0.28611111111111115</v>
      </c>
      <c r="P103" s="104">
        <f t="shared" si="2"/>
        <v>1474</v>
      </c>
    </row>
    <row r="104" spans="1:18" ht="24.75" customHeight="1">
      <c r="A104" s="215"/>
      <c r="B104" s="155">
        <v>121</v>
      </c>
      <c r="C104" s="196" t="s">
        <v>1140</v>
      </c>
      <c r="D104" s="55" t="s">
        <v>1284</v>
      </c>
      <c r="E104" s="104">
        <f>IFERROR(VLOOKUP(B104,'111票價'!$B$4:$H$112,7,0),"")</f>
        <v>67</v>
      </c>
      <c r="F104" s="119">
        <v>0.28958333333333336</v>
      </c>
      <c r="H104" s="155">
        <v>121</v>
      </c>
      <c r="J104" s="215"/>
      <c r="K104" s="155">
        <v>121</v>
      </c>
      <c r="L104" s="196" t="s">
        <v>1140</v>
      </c>
      <c r="M104" s="658" t="s">
        <v>1284</v>
      </c>
      <c r="N104" s="104">
        <v>67</v>
      </c>
      <c r="O104" s="119">
        <v>0.28958333333333336</v>
      </c>
      <c r="P104" s="104">
        <f t="shared" si="2"/>
        <v>1474</v>
      </c>
    </row>
    <row r="105" spans="1:18" ht="24.75" customHeight="1">
      <c r="A105" s="215"/>
      <c r="B105" s="155">
        <v>122</v>
      </c>
      <c r="C105" s="196" t="s">
        <v>1136</v>
      </c>
      <c r="D105" s="55" t="s">
        <v>1285</v>
      </c>
      <c r="E105" s="104">
        <f>IFERROR(VLOOKUP(B105,'111票價'!$B$4:$H$112,7,0),"")</f>
        <v>67</v>
      </c>
      <c r="F105" s="119">
        <v>0.29375000000000001</v>
      </c>
      <c r="H105" s="155">
        <v>122</v>
      </c>
      <c r="J105" s="215"/>
      <c r="K105" s="155">
        <v>122</v>
      </c>
      <c r="L105" s="196" t="s">
        <v>1136</v>
      </c>
      <c r="M105" s="658" t="s">
        <v>1285</v>
      </c>
      <c r="N105" s="104">
        <v>67</v>
      </c>
      <c r="O105" s="119">
        <v>0.29375000000000001</v>
      </c>
      <c r="P105" s="104">
        <f t="shared" si="2"/>
        <v>1474</v>
      </c>
    </row>
    <row r="106" spans="1:18" ht="24.75" customHeight="1">
      <c r="A106" s="215"/>
      <c r="B106" s="155">
        <v>123</v>
      </c>
      <c r="C106" s="196"/>
      <c r="D106" s="55" t="s">
        <v>1286</v>
      </c>
      <c r="E106" s="104" t="str">
        <f>IFERROR(VLOOKUP(B106,'111票價'!$B$4:$H$112,7,0),"")</f>
        <v/>
      </c>
      <c r="F106" s="119"/>
      <c r="H106" s="155">
        <v>123</v>
      </c>
      <c r="J106" s="215"/>
      <c r="K106" s="155">
        <v>123</v>
      </c>
      <c r="L106" s="196"/>
      <c r="M106" s="658" t="s">
        <v>1286</v>
      </c>
      <c r="N106" s="104" t="s">
        <v>333</v>
      </c>
      <c r="O106" s="119"/>
      <c r="P106" s="104" t="str">
        <f t="shared" si="2"/>
        <v/>
      </c>
    </row>
    <row r="107" spans="1:18" ht="24.75" customHeight="1">
      <c r="A107" s="214"/>
      <c r="B107" s="155">
        <v>125</v>
      </c>
      <c r="C107" s="196" t="s">
        <v>271</v>
      </c>
      <c r="D107" s="607" t="s">
        <v>2302</v>
      </c>
      <c r="E107" s="104">
        <f>IFERROR(VLOOKUP(B107,'111票價'!$B$4:$H$112,7,0),"")</f>
        <v>99</v>
      </c>
      <c r="F107" s="119">
        <v>0.26041666666666669</v>
      </c>
      <c r="H107" s="155">
        <v>125</v>
      </c>
      <c r="J107" s="214"/>
      <c r="K107" s="155">
        <v>125</v>
      </c>
      <c r="L107" s="196" t="s">
        <v>271</v>
      </c>
      <c r="M107" s="607" t="s">
        <v>2302</v>
      </c>
      <c r="N107" s="104">
        <v>99</v>
      </c>
      <c r="O107" s="119">
        <v>0.26041666666666669</v>
      </c>
      <c r="P107" s="104">
        <f t="shared" si="2"/>
        <v>2178</v>
      </c>
    </row>
    <row r="108" spans="1:18" s="333" customFormat="1" ht="24.75" customHeight="1">
      <c r="A108" s="495" t="s">
        <v>1146</v>
      </c>
      <c r="B108" s="155">
        <v>126</v>
      </c>
      <c r="C108" s="196" t="s">
        <v>271</v>
      </c>
      <c r="D108" s="55" t="s">
        <v>1287</v>
      </c>
      <c r="E108" s="104">
        <v>93</v>
      </c>
      <c r="F108" s="119">
        <v>0.26041666666666669</v>
      </c>
      <c r="G108" s="334"/>
      <c r="H108" s="155">
        <v>126</v>
      </c>
      <c r="I108" s="342"/>
      <c r="J108" s="495" t="s">
        <v>1146</v>
      </c>
      <c r="K108" s="155">
        <v>126</v>
      </c>
      <c r="L108" s="196" t="s">
        <v>271</v>
      </c>
      <c r="M108" s="658" t="s">
        <v>1287</v>
      </c>
      <c r="N108" s="104">
        <v>93</v>
      </c>
      <c r="O108" s="119">
        <v>0.26041666666666669</v>
      </c>
      <c r="P108" s="104">
        <f t="shared" si="2"/>
        <v>2046</v>
      </c>
      <c r="Q108" s="340"/>
      <c r="R108" s="334"/>
    </row>
    <row r="109" spans="1:18" ht="24.75" customHeight="1">
      <c r="A109" s="215"/>
      <c r="B109" s="155">
        <v>127</v>
      </c>
      <c r="C109" s="196" t="s">
        <v>271</v>
      </c>
      <c r="D109" s="607" t="s">
        <v>2303</v>
      </c>
      <c r="E109" s="104">
        <f>IFERROR(VLOOKUP(B109,'111票價'!$B$4:$H$112,7,0),"")</f>
        <v>94</v>
      </c>
      <c r="F109" s="119">
        <v>0.2638888888888889</v>
      </c>
      <c r="H109" s="155">
        <v>127</v>
      </c>
      <c r="J109" s="215"/>
      <c r="K109" s="155">
        <v>127</v>
      </c>
      <c r="L109" s="196" t="s">
        <v>271</v>
      </c>
      <c r="M109" s="607" t="s">
        <v>2303</v>
      </c>
      <c r="N109" s="104">
        <v>94</v>
      </c>
      <c r="O109" s="119">
        <v>0.2638888888888889</v>
      </c>
      <c r="P109" s="104">
        <f t="shared" si="2"/>
        <v>2068</v>
      </c>
    </row>
    <row r="110" spans="1:18" ht="24.75" customHeight="1">
      <c r="A110" s="214"/>
      <c r="B110" s="155">
        <v>130</v>
      </c>
      <c r="C110" s="196" t="s">
        <v>1147</v>
      </c>
      <c r="D110" s="602" t="s">
        <v>1288</v>
      </c>
      <c r="E110" s="104">
        <f>IFERROR(VLOOKUP(B110,'111票價'!$B$4:$H$112,7,0),"")</f>
        <v>73</v>
      </c>
      <c r="F110" s="119">
        <v>0.28819444444444448</v>
      </c>
      <c r="H110" s="155">
        <v>130</v>
      </c>
      <c r="J110" s="214"/>
      <c r="K110" s="155">
        <v>130</v>
      </c>
      <c r="L110" s="196" t="s">
        <v>1147</v>
      </c>
      <c r="M110" s="602" t="s">
        <v>1288</v>
      </c>
      <c r="N110" s="104">
        <v>73</v>
      </c>
      <c r="O110" s="119">
        <v>0.28819444444444448</v>
      </c>
      <c r="P110" s="104">
        <f t="shared" si="2"/>
        <v>1606</v>
      </c>
    </row>
    <row r="111" spans="1:18" ht="24.75" customHeight="1">
      <c r="A111" s="215"/>
      <c r="B111" s="328" t="s">
        <v>1148</v>
      </c>
      <c r="C111" s="196" t="s">
        <v>269</v>
      </c>
      <c r="D111" s="602" t="s">
        <v>1289</v>
      </c>
      <c r="E111" s="104">
        <v>73</v>
      </c>
      <c r="F111" s="119">
        <v>0.27430555555555552</v>
      </c>
      <c r="H111" s="155">
        <v>130</v>
      </c>
      <c r="J111" s="215"/>
      <c r="K111" s="155" t="s">
        <v>1148</v>
      </c>
      <c r="L111" s="196" t="s">
        <v>269</v>
      </c>
      <c r="M111" s="602" t="s">
        <v>1289</v>
      </c>
      <c r="N111" s="104">
        <v>73</v>
      </c>
      <c r="O111" s="119">
        <v>0.27430555555555552</v>
      </c>
      <c r="P111" s="104">
        <f t="shared" si="2"/>
        <v>1606</v>
      </c>
    </row>
    <row r="112" spans="1:18" ht="24.75" customHeight="1">
      <c r="A112" s="220"/>
      <c r="B112" s="155">
        <v>131</v>
      </c>
      <c r="C112" s="196" t="s">
        <v>270</v>
      </c>
      <c r="D112" s="55" t="s">
        <v>1290</v>
      </c>
      <c r="E112" s="104">
        <f>IFERROR(VLOOKUP(B112,'111票價'!$B$4:$H$112,7,0),"")</f>
        <v>73</v>
      </c>
      <c r="F112" s="119">
        <v>0.2951388888888889</v>
      </c>
      <c r="H112" s="155">
        <v>131</v>
      </c>
      <c r="J112" s="220"/>
      <c r="K112" s="155">
        <v>131</v>
      </c>
      <c r="L112" s="196" t="s">
        <v>270</v>
      </c>
      <c r="M112" s="658" t="s">
        <v>1290</v>
      </c>
      <c r="N112" s="104">
        <v>73</v>
      </c>
      <c r="O112" s="119">
        <v>0.2951388888888889</v>
      </c>
      <c r="P112" s="104">
        <f t="shared" si="2"/>
        <v>1606</v>
      </c>
    </row>
    <row r="113" spans="1:18" ht="24.75" customHeight="1">
      <c r="A113" s="220"/>
      <c r="B113" s="155">
        <v>132</v>
      </c>
      <c r="C113" s="196" t="s">
        <v>1147</v>
      </c>
      <c r="D113" s="55" t="s">
        <v>1291</v>
      </c>
      <c r="E113" s="104">
        <f>IFERROR(VLOOKUP(B113,'111票價'!$B$4:$H$112,7,0),"")</f>
        <v>63</v>
      </c>
      <c r="F113" s="119">
        <v>0.2986111111111111</v>
      </c>
      <c r="H113" s="155">
        <v>132</v>
      </c>
      <c r="J113" s="220"/>
      <c r="K113" s="155">
        <v>132</v>
      </c>
      <c r="L113" s="196" t="s">
        <v>1147</v>
      </c>
      <c r="M113" s="658" t="s">
        <v>1291</v>
      </c>
      <c r="N113" s="104">
        <v>63</v>
      </c>
      <c r="O113" s="119">
        <v>0.2986111111111111</v>
      </c>
      <c r="P113" s="104">
        <f t="shared" si="2"/>
        <v>1386</v>
      </c>
    </row>
    <row r="114" spans="1:18" ht="24.75" customHeight="1">
      <c r="A114" s="220"/>
      <c r="B114" s="328" t="s">
        <v>1149</v>
      </c>
      <c r="C114" s="196" t="s">
        <v>1129</v>
      </c>
      <c r="D114" s="55" t="s">
        <v>1292</v>
      </c>
      <c r="E114" s="104">
        <v>63</v>
      </c>
      <c r="F114" s="119">
        <v>0.2986111111111111</v>
      </c>
      <c r="H114" s="155" t="s">
        <v>1149</v>
      </c>
      <c r="J114" s="220"/>
      <c r="K114" s="155" t="s">
        <v>1149</v>
      </c>
      <c r="L114" s="196" t="s">
        <v>1129</v>
      </c>
      <c r="M114" s="658" t="s">
        <v>1292</v>
      </c>
      <c r="N114" s="104">
        <v>63</v>
      </c>
      <c r="O114" s="119">
        <v>0.2986111111111111</v>
      </c>
      <c r="P114" s="104">
        <f t="shared" si="2"/>
        <v>1386</v>
      </c>
    </row>
    <row r="115" spans="1:18" ht="24.75" customHeight="1">
      <c r="A115" s="220"/>
      <c r="B115" s="328" t="s">
        <v>59</v>
      </c>
      <c r="C115" s="196" t="s">
        <v>270</v>
      </c>
      <c r="D115" s="55" t="s">
        <v>1293</v>
      </c>
      <c r="E115" s="104">
        <v>63</v>
      </c>
      <c r="F115" s="119">
        <v>0.2986111111111111</v>
      </c>
      <c r="H115" s="155" t="s">
        <v>59</v>
      </c>
      <c r="J115" s="220"/>
      <c r="K115" s="155" t="s">
        <v>59</v>
      </c>
      <c r="L115" s="196" t="s">
        <v>270</v>
      </c>
      <c r="M115" s="658" t="s">
        <v>1293</v>
      </c>
      <c r="N115" s="104">
        <v>63</v>
      </c>
      <c r="O115" s="119">
        <v>0.2986111111111111</v>
      </c>
      <c r="P115" s="104">
        <f t="shared" si="2"/>
        <v>1386</v>
      </c>
    </row>
    <row r="116" spans="1:18" ht="24.75" customHeight="1">
      <c r="A116" s="220"/>
      <c r="B116" s="328" t="s">
        <v>60</v>
      </c>
      <c r="C116" s="196" t="s">
        <v>1150</v>
      </c>
      <c r="D116" s="55" t="s">
        <v>1294</v>
      </c>
      <c r="E116" s="104">
        <v>63</v>
      </c>
      <c r="F116" s="119">
        <v>0.27430555555555552</v>
      </c>
      <c r="H116" s="155" t="s">
        <v>60</v>
      </c>
      <c r="J116" s="220"/>
      <c r="K116" s="155" t="s">
        <v>60</v>
      </c>
      <c r="L116" s="196" t="s">
        <v>1150</v>
      </c>
      <c r="M116" s="658" t="s">
        <v>1294</v>
      </c>
      <c r="N116" s="104">
        <v>63</v>
      </c>
      <c r="O116" s="119">
        <v>0.27430555555555552</v>
      </c>
      <c r="P116" s="104">
        <f t="shared" si="2"/>
        <v>1386</v>
      </c>
    </row>
    <row r="117" spans="1:18" ht="24.75" customHeight="1">
      <c r="A117" s="214"/>
      <c r="B117" s="155">
        <v>134</v>
      </c>
      <c r="C117" s="196" t="s">
        <v>1151</v>
      </c>
      <c r="D117" s="602" t="s">
        <v>1295</v>
      </c>
      <c r="E117" s="104">
        <f>IFERROR(VLOOKUP(B117,'111票價'!$B$4:$H$112,7,0),"")</f>
        <v>84</v>
      </c>
      <c r="F117" s="119">
        <v>0.28125</v>
      </c>
      <c r="H117" s="155">
        <v>134</v>
      </c>
      <c r="J117" s="214"/>
      <c r="K117" s="155">
        <v>134</v>
      </c>
      <c r="L117" s="196" t="s">
        <v>1151</v>
      </c>
      <c r="M117" s="602" t="s">
        <v>1295</v>
      </c>
      <c r="N117" s="104">
        <v>84</v>
      </c>
      <c r="O117" s="119">
        <v>0.28125</v>
      </c>
      <c r="P117" s="104">
        <f t="shared" si="2"/>
        <v>1848</v>
      </c>
    </row>
    <row r="118" spans="1:18" ht="24.75" customHeight="1">
      <c r="A118" s="220"/>
      <c r="B118" s="155">
        <v>135</v>
      </c>
      <c r="C118" s="196" t="s">
        <v>1151</v>
      </c>
      <c r="D118" s="602" t="s">
        <v>1296</v>
      </c>
      <c r="E118" s="104">
        <f>IFERROR(VLOOKUP(B118,'111票價'!$B$4:$H$112,7,0),"")</f>
        <v>84</v>
      </c>
      <c r="F118" s="119">
        <v>0.28472222222222221</v>
      </c>
      <c r="H118" s="155">
        <v>135</v>
      </c>
      <c r="J118" s="220"/>
      <c r="K118" s="155">
        <v>135</v>
      </c>
      <c r="L118" s="196" t="s">
        <v>1151</v>
      </c>
      <c r="M118" s="602" t="s">
        <v>1296</v>
      </c>
      <c r="N118" s="104">
        <v>84</v>
      </c>
      <c r="O118" s="119">
        <v>0.28472222222222221</v>
      </c>
      <c r="P118" s="104">
        <f t="shared" si="2"/>
        <v>1848</v>
      </c>
    </row>
    <row r="119" spans="1:18" ht="24.75" customHeight="1">
      <c r="A119" s="220"/>
      <c r="B119" s="155">
        <v>136</v>
      </c>
      <c r="C119" s="196" t="s">
        <v>1151</v>
      </c>
      <c r="D119" s="602" t="s">
        <v>1297</v>
      </c>
      <c r="E119" s="104">
        <f>IFERROR(VLOOKUP(B119,'111票價'!$B$4:$H$112,7,0),"")</f>
        <v>84</v>
      </c>
      <c r="F119" s="119">
        <v>0.28819444444444448</v>
      </c>
      <c r="H119" s="155">
        <v>136</v>
      </c>
      <c r="J119" s="220"/>
      <c r="K119" s="155">
        <v>136</v>
      </c>
      <c r="L119" s="196" t="s">
        <v>1151</v>
      </c>
      <c r="M119" s="602" t="s">
        <v>1297</v>
      </c>
      <c r="N119" s="104">
        <v>84</v>
      </c>
      <c r="O119" s="119">
        <v>0.28819444444444448</v>
      </c>
      <c r="P119" s="104">
        <f t="shared" si="2"/>
        <v>1848</v>
      </c>
    </row>
    <row r="120" spans="1:18" ht="24.75" customHeight="1">
      <c r="A120" s="220"/>
      <c r="B120" s="155">
        <v>137</v>
      </c>
      <c r="C120" s="196" t="s">
        <v>1151</v>
      </c>
      <c r="D120" s="55" t="s">
        <v>1298</v>
      </c>
      <c r="E120" s="104">
        <f>IFERROR(VLOOKUP(B120,'111票價'!$B$4:$H$112,7,0),"")</f>
        <v>78</v>
      </c>
      <c r="F120" s="119">
        <v>0.2951388888888889</v>
      </c>
      <c r="H120" s="155">
        <v>137</v>
      </c>
      <c r="J120" s="220"/>
      <c r="K120" s="155">
        <v>137</v>
      </c>
      <c r="L120" s="196" t="s">
        <v>1151</v>
      </c>
      <c r="M120" s="658" t="s">
        <v>1298</v>
      </c>
      <c r="N120" s="104">
        <v>78</v>
      </c>
      <c r="O120" s="119">
        <v>0.2951388888888889</v>
      </c>
      <c r="P120" s="104">
        <f t="shared" si="2"/>
        <v>1716</v>
      </c>
    </row>
    <row r="121" spans="1:18" s="333" customFormat="1" ht="24.75" customHeight="1">
      <c r="A121" s="402" t="s">
        <v>1152</v>
      </c>
      <c r="B121" s="403">
        <v>138</v>
      </c>
      <c r="C121" s="196" t="s">
        <v>263</v>
      </c>
      <c r="D121" s="605" t="s">
        <v>1220</v>
      </c>
      <c r="E121" s="104">
        <v>83</v>
      </c>
      <c r="F121" s="405">
        <v>0.28125</v>
      </c>
      <c r="G121" s="406" t="s">
        <v>1153</v>
      </c>
      <c r="H121" s="403">
        <v>138</v>
      </c>
      <c r="I121" s="407"/>
      <c r="J121" s="402"/>
      <c r="K121" s="403">
        <v>138</v>
      </c>
      <c r="L121" s="196" t="s">
        <v>263</v>
      </c>
      <c r="M121" s="605" t="s">
        <v>1220</v>
      </c>
      <c r="N121" s="104">
        <v>83</v>
      </c>
      <c r="O121" s="405">
        <v>0.28125</v>
      </c>
      <c r="P121" s="404">
        <f t="shared" si="2"/>
        <v>1826</v>
      </c>
      <c r="Q121" s="407"/>
      <c r="R121" s="334"/>
    </row>
    <row r="122" spans="1:18" ht="24.75" customHeight="1">
      <c r="A122" s="217"/>
      <c r="B122" s="153">
        <v>139</v>
      </c>
      <c r="C122" s="196" t="s">
        <v>267</v>
      </c>
      <c r="D122" s="55" t="s">
        <v>1299</v>
      </c>
      <c r="E122" s="104">
        <f>IFERROR(VLOOKUP(B122,'111票價'!$B$4:$H$112,7,0),"")</f>
        <v>62</v>
      </c>
      <c r="F122" s="119">
        <v>0.29305555555555557</v>
      </c>
      <c r="G122" s="149" t="s">
        <v>1153</v>
      </c>
      <c r="H122" s="153">
        <v>139</v>
      </c>
      <c r="J122" s="217"/>
      <c r="K122" s="153">
        <v>139</v>
      </c>
      <c r="L122" s="196" t="s">
        <v>267</v>
      </c>
      <c r="M122" s="658" t="s">
        <v>1299</v>
      </c>
      <c r="N122" s="104">
        <v>62</v>
      </c>
      <c r="O122" s="119">
        <v>0.29305555555555557</v>
      </c>
      <c r="P122" s="104">
        <f t="shared" si="2"/>
        <v>1364</v>
      </c>
    </row>
    <row r="123" spans="1:18" ht="24.75" customHeight="1">
      <c r="A123" s="217"/>
      <c r="B123" s="153">
        <v>140</v>
      </c>
      <c r="C123" s="196" t="s">
        <v>1129</v>
      </c>
      <c r="D123" s="55" t="s">
        <v>1300</v>
      </c>
      <c r="E123" s="104">
        <f>IFERROR(VLOOKUP(B123,'111票價'!$B$4:$H$112,7,0),"")</f>
        <v>73</v>
      </c>
      <c r="F123" s="119">
        <v>0.29375000000000001</v>
      </c>
      <c r="G123" s="151" t="s">
        <v>1153</v>
      </c>
      <c r="H123" s="153">
        <v>140</v>
      </c>
      <c r="J123" s="217"/>
      <c r="K123" s="153">
        <v>140</v>
      </c>
      <c r="L123" s="196" t="s">
        <v>1129</v>
      </c>
      <c r="M123" s="658" t="s">
        <v>1300</v>
      </c>
      <c r="N123" s="104">
        <v>73</v>
      </c>
      <c r="O123" s="119">
        <v>0.29375000000000001</v>
      </c>
      <c r="P123" s="104">
        <f t="shared" si="2"/>
        <v>1606</v>
      </c>
    </row>
    <row r="124" spans="1:18" ht="24.75" customHeight="1">
      <c r="A124" s="210"/>
      <c r="B124" s="153">
        <v>141</v>
      </c>
      <c r="C124" s="196" t="s">
        <v>1154</v>
      </c>
      <c r="D124" s="55" t="s">
        <v>1301</v>
      </c>
      <c r="E124" s="104">
        <f>IFERROR(VLOOKUP(B124,'111票價'!$B$4:$H$112,7,0),"")</f>
        <v>99</v>
      </c>
      <c r="F124" s="119">
        <v>0.25347222222222221</v>
      </c>
      <c r="G124" s="149" t="s">
        <v>1153</v>
      </c>
      <c r="H124" s="153">
        <v>141</v>
      </c>
      <c r="J124" s="210"/>
      <c r="K124" s="153">
        <v>141</v>
      </c>
      <c r="L124" s="196" t="s">
        <v>1154</v>
      </c>
      <c r="M124" s="658" t="s">
        <v>1301</v>
      </c>
      <c r="N124" s="104">
        <v>99</v>
      </c>
      <c r="O124" s="119">
        <v>0.25347222222222221</v>
      </c>
      <c r="P124" s="104">
        <f t="shared" si="2"/>
        <v>2178</v>
      </c>
    </row>
    <row r="125" spans="1:18" ht="24.75" customHeight="1">
      <c r="A125" s="220"/>
      <c r="B125" s="155">
        <v>142</v>
      </c>
      <c r="C125" s="745"/>
      <c r="D125" s="602" t="s">
        <v>1302</v>
      </c>
      <c r="E125" s="104">
        <f>IFERROR(VLOOKUP(B125,'111票價'!$B$4:$H$112,7,0),"")</f>
        <v>73</v>
      </c>
      <c r="F125" s="120"/>
      <c r="H125" s="155">
        <v>142</v>
      </c>
      <c r="J125" s="220"/>
      <c r="K125" s="155">
        <v>142</v>
      </c>
      <c r="L125" s="712"/>
      <c r="M125" s="602" t="s">
        <v>1302</v>
      </c>
      <c r="N125" s="104">
        <v>73</v>
      </c>
      <c r="O125" s="120"/>
      <c r="P125" s="107"/>
    </row>
    <row r="126" spans="1:18" ht="24.75" customHeight="1">
      <c r="A126" s="220"/>
      <c r="B126" s="155"/>
      <c r="C126" s="183"/>
      <c r="D126" s="608"/>
      <c r="E126" s="106"/>
      <c r="F126" s="122"/>
      <c r="H126" s="155"/>
      <c r="J126" s="220"/>
      <c r="K126" s="155"/>
      <c r="L126" s="183"/>
      <c r="M126" s="608"/>
      <c r="N126" s="106"/>
      <c r="O126" s="122"/>
      <c r="P126" s="106"/>
    </row>
    <row r="127" spans="1:18" ht="24.75" customHeight="1">
      <c r="A127" s="220"/>
      <c r="B127" s="156"/>
      <c r="C127" s="148"/>
      <c r="D127" s="55"/>
      <c r="E127" s="105"/>
      <c r="F127" s="121"/>
      <c r="H127" s="156"/>
      <c r="J127" s="220"/>
      <c r="K127" s="156"/>
      <c r="L127" s="148"/>
      <c r="M127" s="658"/>
      <c r="N127" s="105"/>
      <c r="O127" s="121"/>
      <c r="P127" s="104"/>
    </row>
    <row r="128" spans="1:18" ht="24.75" customHeight="1">
      <c r="A128" s="273"/>
      <c r="B128" s="274"/>
      <c r="C128" s="148"/>
      <c r="D128" s="609"/>
      <c r="E128" s="275"/>
      <c r="F128" s="276"/>
      <c r="G128" s="277"/>
      <c r="H128" s="274"/>
      <c r="J128" s="273"/>
      <c r="K128" s="274"/>
      <c r="L128" s="148"/>
      <c r="M128" s="609"/>
      <c r="N128" s="275"/>
      <c r="O128" s="276"/>
      <c r="P128" s="275"/>
    </row>
    <row r="129" spans="1:18" ht="24.75" customHeight="1"/>
    <row r="130" spans="1:18" s="496" customFormat="1" ht="24.75" customHeight="1">
      <c r="A130" s="51"/>
      <c r="B130" s="158"/>
      <c r="C130" s="197"/>
      <c r="D130" s="16"/>
      <c r="E130" s="108"/>
      <c r="F130" s="123"/>
      <c r="G130" s="149"/>
      <c r="H130" s="158"/>
      <c r="I130" s="340"/>
      <c r="J130" s="51"/>
      <c r="K130" s="158"/>
      <c r="L130" s="197"/>
      <c r="M130" s="16"/>
      <c r="N130" s="108"/>
      <c r="O130" s="123"/>
      <c r="P130" s="108"/>
      <c r="Q130" s="340"/>
      <c r="R130" s="51"/>
    </row>
    <row r="131" spans="1:18" s="496" customFormat="1" ht="24.75" customHeight="1">
      <c r="A131" s="51"/>
      <c r="B131" s="158"/>
      <c r="C131" s="197"/>
      <c r="D131" s="16"/>
      <c r="E131" s="108"/>
      <c r="F131" s="123"/>
      <c r="G131" s="149"/>
      <c r="H131" s="158"/>
      <c r="I131" s="340"/>
      <c r="J131" s="51"/>
      <c r="K131" s="158"/>
      <c r="L131" s="197"/>
      <c r="M131" s="16"/>
      <c r="N131" s="108"/>
      <c r="O131" s="123"/>
      <c r="P131" s="108"/>
      <c r="Q131" s="340"/>
      <c r="R131" s="51"/>
    </row>
    <row r="132" spans="1:18" s="496" customFormat="1" ht="24.75" customHeight="1">
      <c r="A132" s="51"/>
      <c r="B132" s="158"/>
      <c r="C132" s="197"/>
      <c r="D132" s="16"/>
      <c r="E132" s="108"/>
      <c r="F132" s="123"/>
      <c r="G132" s="149"/>
      <c r="H132" s="158"/>
      <c r="I132" s="340"/>
      <c r="J132" s="51"/>
      <c r="K132" s="158"/>
      <c r="L132" s="197"/>
      <c r="M132" s="16"/>
      <c r="N132" s="108"/>
      <c r="O132" s="123"/>
      <c r="P132" s="108"/>
      <c r="Q132" s="340"/>
      <c r="R132" s="51"/>
    </row>
    <row r="133" spans="1:18" s="496" customFormat="1" ht="24.75" customHeight="1">
      <c r="A133" s="51"/>
      <c r="B133" s="158"/>
      <c r="C133" s="197"/>
      <c r="D133" s="16"/>
      <c r="E133" s="108"/>
      <c r="F133" s="123"/>
      <c r="G133" s="149"/>
      <c r="H133" s="158"/>
      <c r="I133" s="340"/>
      <c r="J133" s="51"/>
      <c r="K133" s="158"/>
      <c r="L133" s="197"/>
      <c r="M133" s="16"/>
      <c r="N133" s="108"/>
      <c r="O133" s="123"/>
      <c r="P133" s="108"/>
      <c r="Q133" s="340"/>
      <c r="R133" s="51"/>
    </row>
    <row r="134" spans="1:18" s="496" customFormat="1" ht="24.75" customHeight="1">
      <c r="A134" s="51"/>
      <c r="B134" s="158"/>
      <c r="C134" s="197"/>
      <c r="D134" s="16"/>
      <c r="E134" s="108"/>
      <c r="F134" s="123"/>
      <c r="G134" s="149"/>
      <c r="H134" s="158"/>
      <c r="I134" s="340"/>
      <c r="J134" s="51"/>
      <c r="K134" s="158"/>
      <c r="L134" s="197"/>
      <c r="M134" s="16"/>
      <c r="N134" s="108"/>
      <c r="O134" s="123"/>
      <c r="P134" s="108"/>
      <c r="Q134" s="340"/>
      <c r="R134" s="51"/>
    </row>
    <row r="135" spans="1:18" s="496" customFormat="1">
      <c r="A135" s="51"/>
      <c r="B135" s="158"/>
      <c r="C135" s="197"/>
      <c r="D135" s="16"/>
      <c r="E135" s="108"/>
      <c r="F135" s="123"/>
      <c r="G135" s="149"/>
      <c r="H135" s="158"/>
      <c r="I135" s="340"/>
      <c r="J135" s="51"/>
      <c r="K135" s="158"/>
      <c r="L135" s="197"/>
      <c r="M135" s="16"/>
      <c r="N135" s="108"/>
      <c r="O135" s="123"/>
      <c r="P135" s="108"/>
      <c r="Q135" s="340"/>
      <c r="R135" s="51"/>
    </row>
  </sheetData>
  <protectedRanges>
    <protectedRange sqref="D28 M28" name="範圍1"/>
    <protectedRange sqref="D121 D29:D30 M121 M29:M30" name="範圍1_1"/>
  </protectedRanges>
  <autoFilter ref="B1:D135" xr:uid="{00000000-0009-0000-0000-000003000000}"/>
  <mergeCells count="3">
    <mergeCell ref="D2:D3"/>
    <mergeCell ref="M2:M3"/>
    <mergeCell ref="P2:P3"/>
  </mergeCells>
  <phoneticPr fontId="6" type="noConversion"/>
  <conditionalFormatting sqref="D33">
    <cfRule type="cellIs" dxfId="1199" priority="7" operator="equal">
      <formula>"單線合計"</formula>
    </cfRule>
  </conditionalFormatting>
  <conditionalFormatting sqref="D45 D34">
    <cfRule type="cellIs" dxfId="1198" priority="8" operator="equal">
      <formula>"單線合計"</formula>
    </cfRule>
  </conditionalFormatting>
  <conditionalFormatting sqref="M33">
    <cfRule type="cellIs" dxfId="1197" priority="1" operator="equal">
      <formula>"單線合計"</formula>
    </cfRule>
  </conditionalFormatting>
  <conditionalFormatting sqref="M45 M34">
    <cfRule type="cellIs" dxfId="1196" priority="2" operator="equal">
      <formula>"單線合計"</formula>
    </cfRule>
  </conditionalFormatting>
  <dataValidations count="1">
    <dataValidation type="custom" allowBlank="1" showInputMessage="1" showErrorMessage="1" error="重覆" sqref="C126 L126 B2:B1048576 H1:H1048576 K2:K1048576" xr:uid="{00000000-0002-0000-0300-000000000000}">
      <formula1>COUNTIF(B:B,B1)=1</formula1>
    </dataValidation>
  </dataValidations>
  <printOptions horizontalCentered="1"/>
  <pageMargins left="0.39370078740157483" right="0.39370078740157483" top="0.15748031496062992" bottom="0.15748031496062992" header="0.31496062992125984" footer="0.31496062992125984"/>
  <pageSetup paperSize="9" scale="21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00FF"/>
    <pageSetUpPr fitToPage="1"/>
  </sheetPr>
  <dimension ref="A1:AA112"/>
  <sheetViews>
    <sheetView workbookViewId="0">
      <selection activeCell="U21" sqref="U21"/>
    </sheetView>
  </sheetViews>
  <sheetFormatPr defaultColWidth="8.9140625" defaultRowHeight="15"/>
  <cols>
    <col min="1" max="1" width="4.58203125" style="2" customWidth="1"/>
    <col min="2" max="2" width="3.6640625" style="490" customWidth="1"/>
    <col min="3" max="3" width="10.58203125" style="2" customWidth="1"/>
    <col min="4" max="4" width="6.58203125" style="2" hidden="1" customWidth="1"/>
    <col min="5" max="5" width="6.08203125" style="490" customWidth="1"/>
    <col min="6" max="6" width="6.08203125" style="2" hidden="1" customWidth="1"/>
    <col min="7" max="7" width="8.58203125" style="2" hidden="1" customWidth="1"/>
    <col min="8" max="8" width="6.08203125" style="491" customWidth="1"/>
    <col min="9" max="9" width="8.33203125" style="491" customWidth="1"/>
    <col min="10" max="10" width="4.58203125" style="2" customWidth="1"/>
    <col min="11" max="11" width="3.6640625" style="2" customWidth="1"/>
    <col min="12" max="12" width="10.58203125" style="2" customWidth="1"/>
    <col min="13" max="13" width="6.58203125" style="2" hidden="1" customWidth="1"/>
    <col min="14" max="14" width="6.08203125" style="490" customWidth="1"/>
    <col min="15" max="15" width="6.08203125" style="2" hidden="1" customWidth="1"/>
    <col min="16" max="16" width="8.58203125" style="2" hidden="1" customWidth="1"/>
    <col min="17" max="17" width="6.08203125" style="491" customWidth="1"/>
    <col min="18" max="18" width="9.25" style="491" customWidth="1"/>
    <col min="19" max="19" width="4.58203125" style="2" customWidth="1"/>
    <col min="20" max="20" width="3.6640625" style="2" customWidth="1"/>
    <col min="21" max="21" width="10.58203125" style="2" customWidth="1"/>
    <col min="22" max="22" width="6.58203125" style="2" customWidth="1"/>
    <col min="23" max="24" width="6.08203125" style="2" customWidth="1"/>
    <col min="25" max="25" width="8.58203125" style="2" customWidth="1"/>
    <col min="26" max="26" width="8.33203125" style="491" customWidth="1"/>
    <col min="27" max="27" width="7.08203125" style="492" hidden="1" customWidth="1"/>
    <col min="28" max="28" width="11.33203125" style="2" customWidth="1"/>
    <col min="29" max="16384" width="8.9140625" style="2"/>
  </cols>
  <sheetData>
    <row r="1" spans="1:27" ht="51.6" customHeight="1">
      <c r="A1" s="920" t="s">
        <v>1047</v>
      </c>
      <c r="B1" s="920"/>
      <c r="C1" s="920"/>
      <c r="D1" s="920"/>
      <c r="E1" s="920"/>
      <c r="F1" s="920"/>
      <c r="G1" s="920"/>
      <c r="H1" s="920"/>
      <c r="I1" s="920"/>
      <c r="J1" s="920"/>
      <c r="K1" s="920"/>
      <c r="L1" s="920"/>
      <c r="M1" s="920"/>
      <c r="N1" s="920"/>
      <c r="O1" s="920"/>
      <c r="P1" s="920"/>
      <c r="Q1" s="920"/>
      <c r="R1" s="920"/>
      <c r="S1" s="920"/>
      <c r="T1" s="920"/>
      <c r="U1" s="920"/>
      <c r="V1" s="920"/>
      <c r="W1" s="920"/>
      <c r="X1" s="920"/>
      <c r="Y1" s="920"/>
      <c r="Z1" s="920"/>
      <c r="AA1" s="920"/>
    </row>
    <row r="2" spans="1:27" ht="19.8" customHeight="1">
      <c r="A2" s="455" t="s">
        <v>1048</v>
      </c>
      <c r="B2" s="904" t="s">
        <v>1049</v>
      </c>
      <c r="C2" s="906" t="s">
        <v>1050</v>
      </c>
      <c r="D2" s="897" t="s">
        <v>1051</v>
      </c>
      <c r="E2" s="901" t="s">
        <v>1155</v>
      </c>
      <c r="F2" s="902" t="s">
        <v>1156</v>
      </c>
      <c r="G2" s="897" t="s">
        <v>1157</v>
      </c>
      <c r="H2" s="899" t="s">
        <v>1158</v>
      </c>
      <c r="I2" s="900" t="s">
        <v>1159</v>
      </c>
      <c r="J2" s="455" t="s">
        <v>1048</v>
      </c>
      <c r="K2" s="904" t="s">
        <v>1049</v>
      </c>
      <c r="L2" s="906" t="s">
        <v>1050</v>
      </c>
      <c r="M2" s="897" t="s">
        <v>1160</v>
      </c>
      <c r="N2" s="901" t="s">
        <v>1155</v>
      </c>
      <c r="O2" s="902" t="s">
        <v>1156</v>
      </c>
      <c r="P2" s="897" t="s">
        <v>1157</v>
      </c>
      <c r="Q2" s="899" t="s">
        <v>1158</v>
      </c>
      <c r="R2" s="900" t="s">
        <v>1159</v>
      </c>
      <c r="S2" s="455" t="s">
        <v>1048</v>
      </c>
      <c r="T2" s="904" t="s">
        <v>1049</v>
      </c>
      <c r="U2" s="906" t="s">
        <v>1050</v>
      </c>
      <c r="V2" s="897" t="s">
        <v>1160</v>
      </c>
      <c r="W2" s="901" t="s">
        <v>1155</v>
      </c>
      <c r="X2" s="902" t="s">
        <v>1156</v>
      </c>
      <c r="Y2" s="897" t="s">
        <v>1157</v>
      </c>
      <c r="Z2" s="899" t="s">
        <v>1158</v>
      </c>
      <c r="AA2" s="900" t="s">
        <v>1159</v>
      </c>
    </row>
    <row r="3" spans="1:27" ht="19.8" customHeight="1">
      <c r="A3" s="455" t="s">
        <v>1052</v>
      </c>
      <c r="B3" s="905"/>
      <c r="C3" s="906"/>
      <c r="D3" s="921"/>
      <c r="E3" s="901"/>
      <c r="F3" s="902"/>
      <c r="G3" s="897"/>
      <c r="H3" s="899"/>
      <c r="I3" s="900"/>
      <c r="J3" s="455" t="s">
        <v>1052</v>
      </c>
      <c r="K3" s="905"/>
      <c r="L3" s="906"/>
      <c r="M3" s="898"/>
      <c r="N3" s="901"/>
      <c r="O3" s="902"/>
      <c r="P3" s="897"/>
      <c r="Q3" s="899"/>
      <c r="R3" s="900"/>
      <c r="S3" s="455" t="s">
        <v>1052</v>
      </c>
      <c r="T3" s="905"/>
      <c r="U3" s="906"/>
      <c r="V3" s="898"/>
      <c r="W3" s="901"/>
      <c r="X3" s="902"/>
      <c r="Y3" s="897"/>
      <c r="Z3" s="899"/>
      <c r="AA3" s="900"/>
    </row>
    <row r="4" spans="1:27" ht="18">
      <c r="A4" s="917">
        <v>1</v>
      </c>
      <c r="B4" s="153">
        <v>1</v>
      </c>
      <c r="C4" s="456" t="s">
        <v>1161</v>
      </c>
      <c r="D4" s="457">
        <v>44</v>
      </c>
      <c r="E4" s="458">
        <v>116</v>
      </c>
      <c r="F4" s="459">
        <v>127</v>
      </c>
      <c r="G4" s="459">
        <f>ROUND(F4*22,0)</f>
        <v>2794</v>
      </c>
      <c r="H4" s="460">
        <f>E4+3</f>
        <v>119</v>
      </c>
      <c r="I4" s="461">
        <f>ROUND(H4*22,0)</f>
        <v>2618</v>
      </c>
      <c r="J4" s="896">
        <v>12</v>
      </c>
      <c r="K4" s="153">
        <v>69</v>
      </c>
      <c r="L4" s="456" t="s">
        <v>24</v>
      </c>
      <c r="M4" s="457">
        <v>12</v>
      </c>
      <c r="N4" s="458">
        <v>82</v>
      </c>
      <c r="O4" s="459">
        <v>88</v>
      </c>
      <c r="P4" s="459">
        <f>O4*22</f>
        <v>1936</v>
      </c>
      <c r="Q4" s="461">
        <f>N4+2</f>
        <v>84</v>
      </c>
      <c r="R4" s="461">
        <f t="shared" ref="R4:R47" si="0">ROUND(Q4*22,0)</f>
        <v>1848</v>
      </c>
      <c r="S4" s="897">
        <v>28</v>
      </c>
      <c r="T4" s="153">
        <v>116</v>
      </c>
      <c r="U4" s="462" t="s">
        <v>1053</v>
      </c>
      <c r="V4" s="457">
        <v>12</v>
      </c>
      <c r="W4" s="463">
        <v>70</v>
      </c>
      <c r="X4" s="459">
        <v>74</v>
      </c>
      <c r="Y4" s="459">
        <f>X4*22</f>
        <v>1628</v>
      </c>
      <c r="Z4" s="461">
        <f>W4+2</f>
        <v>72</v>
      </c>
      <c r="AA4" s="464">
        <f t="shared" ref="AA4:AA19" si="1">ROUND(Z4*22,0)</f>
        <v>1584</v>
      </c>
    </row>
    <row r="5" spans="1:27" ht="18">
      <c r="A5" s="918"/>
      <c r="B5" s="153">
        <v>2</v>
      </c>
      <c r="C5" s="462" t="s">
        <v>19</v>
      </c>
      <c r="D5" s="457">
        <v>41</v>
      </c>
      <c r="E5" s="458">
        <v>116</v>
      </c>
      <c r="F5" s="459">
        <v>127</v>
      </c>
      <c r="G5" s="459">
        <f t="shared" ref="G5:G46" si="2">ROUND(F5*22,0)</f>
        <v>2794</v>
      </c>
      <c r="H5" s="460">
        <f>E5+3</f>
        <v>119</v>
      </c>
      <c r="I5" s="461">
        <f t="shared" ref="I5:I47" si="3">ROUND(H5*22,0)</f>
        <v>2618</v>
      </c>
      <c r="J5" s="896"/>
      <c r="K5" s="153">
        <v>137</v>
      </c>
      <c r="L5" s="462" t="s">
        <v>613</v>
      </c>
      <c r="M5" s="457">
        <v>7</v>
      </c>
      <c r="N5" s="458">
        <v>76</v>
      </c>
      <c r="O5" s="459">
        <v>81</v>
      </c>
      <c r="P5" s="459">
        <f t="shared" ref="P5:P46" si="4">O5*22</f>
        <v>1782</v>
      </c>
      <c r="Q5" s="461">
        <f>N5+2</f>
        <v>78</v>
      </c>
      <c r="R5" s="461">
        <f t="shared" si="0"/>
        <v>1716</v>
      </c>
      <c r="S5" s="897"/>
      <c r="T5" s="153">
        <v>115</v>
      </c>
      <c r="U5" s="456" t="s">
        <v>1054</v>
      </c>
      <c r="V5" s="457">
        <v>18</v>
      </c>
      <c r="W5" s="463">
        <v>81</v>
      </c>
      <c r="X5" s="459">
        <v>87</v>
      </c>
      <c r="Y5" s="459">
        <f t="shared" ref="Y5:Y19" si="5">X5*22</f>
        <v>1914</v>
      </c>
      <c r="Z5" s="461">
        <f>W5+2</f>
        <v>83</v>
      </c>
      <c r="AA5" s="464">
        <f t="shared" si="1"/>
        <v>1826</v>
      </c>
    </row>
    <row r="6" spans="1:27" ht="18">
      <c r="A6" s="918"/>
      <c r="B6" s="465">
        <v>3</v>
      </c>
      <c r="C6" s="466" t="s">
        <v>1055</v>
      </c>
      <c r="D6" s="457">
        <v>40</v>
      </c>
      <c r="E6" s="458"/>
      <c r="F6" s="459"/>
      <c r="G6" s="459"/>
      <c r="H6" s="460">
        <f>106+3</f>
        <v>109</v>
      </c>
      <c r="I6" s="461">
        <f t="shared" si="3"/>
        <v>2398</v>
      </c>
      <c r="J6" s="896"/>
      <c r="K6" s="153"/>
      <c r="L6" s="462"/>
      <c r="M6" s="457"/>
      <c r="N6" s="458"/>
      <c r="O6" s="459"/>
      <c r="P6" s="459"/>
      <c r="Q6" s="461"/>
      <c r="R6" s="461"/>
      <c r="S6" s="897"/>
      <c r="T6" s="153">
        <v>120</v>
      </c>
      <c r="U6" s="462" t="s">
        <v>977</v>
      </c>
      <c r="V6" s="457">
        <v>12</v>
      </c>
      <c r="W6" s="463">
        <v>65</v>
      </c>
      <c r="X6" s="459">
        <v>69</v>
      </c>
      <c r="Y6" s="459">
        <f t="shared" si="5"/>
        <v>1518</v>
      </c>
      <c r="Z6" s="461">
        <f>W6+2</f>
        <v>67</v>
      </c>
      <c r="AA6" s="464">
        <f t="shared" si="1"/>
        <v>1474</v>
      </c>
    </row>
    <row r="7" spans="1:27" ht="18">
      <c r="A7" s="918"/>
      <c r="B7" s="153">
        <v>4</v>
      </c>
      <c r="C7" s="462" t="s">
        <v>1056</v>
      </c>
      <c r="D7" s="457">
        <v>34</v>
      </c>
      <c r="E7" s="458">
        <v>96</v>
      </c>
      <c r="F7" s="459">
        <v>104</v>
      </c>
      <c r="G7" s="459">
        <f t="shared" si="2"/>
        <v>2288</v>
      </c>
      <c r="H7" s="460">
        <v>99</v>
      </c>
      <c r="I7" s="461">
        <f t="shared" si="3"/>
        <v>2178</v>
      </c>
      <c r="J7" s="896"/>
      <c r="K7" s="153">
        <v>6</v>
      </c>
      <c r="L7" s="467" t="s">
        <v>1057</v>
      </c>
      <c r="M7" s="459">
        <f>SUM(M4:M5)</f>
        <v>19</v>
      </c>
      <c r="N7" s="458">
        <v>158</v>
      </c>
      <c r="O7" s="459">
        <f>SUM(O4:O5)</f>
        <v>169</v>
      </c>
      <c r="P7" s="459">
        <f>SUM(P4:P5)</f>
        <v>3718</v>
      </c>
      <c r="Q7" s="459">
        <f>SUM(Q4:Q5)</f>
        <v>162</v>
      </c>
      <c r="R7" s="459">
        <f>SUM(R4:R5)</f>
        <v>3564</v>
      </c>
      <c r="S7" s="897"/>
      <c r="T7" s="153">
        <v>121</v>
      </c>
      <c r="U7" s="462" t="s">
        <v>607</v>
      </c>
      <c r="V7" s="457">
        <v>10</v>
      </c>
      <c r="W7" s="463">
        <v>65</v>
      </c>
      <c r="X7" s="459">
        <v>69</v>
      </c>
      <c r="Y7" s="459">
        <f t="shared" si="5"/>
        <v>1518</v>
      </c>
      <c r="Z7" s="461">
        <f>W7+2</f>
        <v>67</v>
      </c>
      <c r="AA7" s="464">
        <f t="shared" si="1"/>
        <v>1474</v>
      </c>
    </row>
    <row r="8" spans="1:27" ht="18">
      <c r="A8" s="918"/>
      <c r="B8" s="153">
        <v>11</v>
      </c>
      <c r="C8" s="456" t="s">
        <v>1058</v>
      </c>
      <c r="D8" s="457">
        <v>23</v>
      </c>
      <c r="E8" s="458">
        <v>75</v>
      </c>
      <c r="F8" s="459">
        <v>80</v>
      </c>
      <c r="G8" s="459">
        <f t="shared" si="2"/>
        <v>1760</v>
      </c>
      <c r="H8" s="461">
        <f>E8+2</f>
        <v>77</v>
      </c>
      <c r="I8" s="461">
        <f t="shared" si="3"/>
        <v>1694</v>
      </c>
      <c r="J8" s="896">
        <v>13</v>
      </c>
      <c r="K8" s="153">
        <v>83</v>
      </c>
      <c r="L8" s="456" t="s">
        <v>1059</v>
      </c>
      <c r="M8" s="457">
        <v>17</v>
      </c>
      <c r="N8" s="458">
        <v>71</v>
      </c>
      <c r="O8" s="459">
        <v>76</v>
      </c>
      <c r="P8" s="459">
        <f t="shared" si="4"/>
        <v>1672</v>
      </c>
      <c r="Q8" s="461">
        <f>N8+2</f>
        <v>73</v>
      </c>
      <c r="R8" s="461">
        <f t="shared" si="0"/>
        <v>1606</v>
      </c>
      <c r="S8" s="897"/>
      <c r="T8" s="153">
        <v>122</v>
      </c>
      <c r="U8" s="467" t="s">
        <v>604</v>
      </c>
      <c r="V8" s="459">
        <v>7</v>
      </c>
      <c r="W8" s="468">
        <v>65</v>
      </c>
      <c r="X8" s="459">
        <v>69</v>
      </c>
      <c r="Y8" s="459">
        <f t="shared" si="5"/>
        <v>1518</v>
      </c>
      <c r="Z8" s="461">
        <f>W8+2</f>
        <v>67</v>
      </c>
      <c r="AA8" s="464">
        <f t="shared" si="1"/>
        <v>1474</v>
      </c>
    </row>
    <row r="9" spans="1:27" ht="18">
      <c r="A9" s="918"/>
      <c r="B9" s="153">
        <v>117</v>
      </c>
      <c r="C9" s="456" t="s">
        <v>1060</v>
      </c>
      <c r="D9" s="457">
        <v>11</v>
      </c>
      <c r="E9" s="458">
        <v>65</v>
      </c>
      <c r="F9" s="459">
        <v>69</v>
      </c>
      <c r="G9" s="459">
        <f t="shared" si="2"/>
        <v>1518</v>
      </c>
      <c r="H9" s="461">
        <f>E9+2</f>
        <v>67</v>
      </c>
      <c r="I9" s="461">
        <f t="shared" si="3"/>
        <v>1474</v>
      </c>
      <c r="J9" s="896"/>
      <c r="K9" s="153">
        <v>84</v>
      </c>
      <c r="L9" s="456" t="s">
        <v>608</v>
      </c>
      <c r="M9" s="457">
        <v>16</v>
      </c>
      <c r="N9" s="458">
        <v>71</v>
      </c>
      <c r="O9" s="459">
        <v>76</v>
      </c>
      <c r="P9" s="459">
        <f t="shared" si="4"/>
        <v>1672</v>
      </c>
      <c r="Q9" s="461">
        <f>N9+2</f>
        <v>73</v>
      </c>
      <c r="R9" s="461">
        <f t="shared" si="0"/>
        <v>1606</v>
      </c>
      <c r="S9" s="897"/>
      <c r="T9" s="153"/>
      <c r="U9" s="462"/>
      <c r="V9" s="457"/>
      <c r="W9" s="463"/>
      <c r="X9" s="459"/>
      <c r="Y9" s="459"/>
      <c r="Z9" s="459"/>
      <c r="AA9" s="459"/>
    </row>
    <row r="10" spans="1:27" ht="18">
      <c r="A10" s="919"/>
      <c r="B10" s="153">
        <v>6</v>
      </c>
      <c r="C10" s="467" t="s">
        <v>1057</v>
      </c>
      <c r="D10" s="459">
        <f>SUM(D4:D9)</f>
        <v>193</v>
      </c>
      <c r="E10" s="458">
        <f>SUM(E4:E9)</f>
        <v>468</v>
      </c>
      <c r="F10" s="459">
        <f>SUM(F4:F9)</f>
        <v>507</v>
      </c>
      <c r="G10" s="459">
        <f>SUM(G4:G9)</f>
        <v>11154</v>
      </c>
      <c r="H10" s="459">
        <f>SUM(H4:H9)</f>
        <v>590</v>
      </c>
      <c r="I10" s="461">
        <f t="shared" si="3"/>
        <v>12980</v>
      </c>
      <c r="J10" s="896"/>
      <c r="K10" s="153">
        <v>140</v>
      </c>
      <c r="L10" s="462" t="s">
        <v>1061</v>
      </c>
      <c r="M10" s="457">
        <v>15</v>
      </c>
      <c r="N10" s="458">
        <v>71</v>
      </c>
      <c r="O10" s="459">
        <v>76</v>
      </c>
      <c r="P10" s="459">
        <f t="shared" si="4"/>
        <v>1672</v>
      </c>
      <c r="Q10" s="461">
        <f>N10+2</f>
        <v>73</v>
      </c>
      <c r="R10" s="461">
        <f t="shared" si="0"/>
        <v>1606</v>
      </c>
      <c r="S10" s="897"/>
      <c r="T10" s="153">
        <v>6</v>
      </c>
      <c r="U10" s="462" t="s">
        <v>21</v>
      </c>
      <c r="V10" s="457">
        <f>SUM(V4:V9)</f>
        <v>59</v>
      </c>
      <c r="W10" s="463">
        <v>346</v>
      </c>
      <c r="X10" s="459">
        <f>SUM(X4:X9)</f>
        <v>368</v>
      </c>
      <c r="Y10" s="459">
        <f>SUM(Y4:Y9)</f>
        <v>8096</v>
      </c>
      <c r="Z10" s="459">
        <f t="shared" ref="Z10:AA10" si="6">SUM(Z4:Z9)</f>
        <v>356</v>
      </c>
      <c r="AA10" s="459">
        <f t="shared" si="6"/>
        <v>7832</v>
      </c>
    </row>
    <row r="11" spans="1:27" ht="18">
      <c r="A11" s="469"/>
      <c r="B11" s="153"/>
      <c r="C11" s="467"/>
      <c r="D11" s="459"/>
      <c r="E11" s="458"/>
      <c r="F11" s="459"/>
      <c r="G11" s="459"/>
      <c r="H11" s="459"/>
      <c r="I11" s="461"/>
      <c r="J11" s="896"/>
      <c r="K11" s="465">
        <v>142</v>
      </c>
      <c r="L11" s="466" t="s">
        <v>1062</v>
      </c>
      <c r="M11" s="457">
        <v>16</v>
      </c>
      <c r="N11" s="458"/>
      <c r="O11" s="459"/>
      <c r="P11" s="459"/>
      <c r="Q11" s="461">
        <f>71+2</f>
        <v>73</v>
      </c>
      <c r="R11" s="461">
        <f t="shared" si="0"/>
        <v>1606</v>
      </c>
      <c r="S11" s="470"/>
      <c r="T11" s="153"/>
      <c r="U11" s="462"/>
      <c r="V11" s="457"/>
      <c r="W11" s="463"/>
      <c r="X11" s="459"/>
      <c r="Y11" s="459"/>
      <c r="Z11" s="459"/>
      <c r="AA11" s="459"/>
    </row>
    <row r="12" spans="1:27" ht="18">
      <c r="A12" s="896">
        <v>2</v>
      </c>
      <c r="B12" s="153">
        <v>36</v>
      </c>
      <c r="C12" s="456" t="s">
        <v>1063</v>
      </c>
      <c r="D12" s="457">
        <v>11</v>
      </c>
      <c r="E12" s="458">
        <v>64</v>
      </c>
      <c r="F12" s="459">
        <v>68</v>
      </c>
      <c r="G12" s="459">
        <f t="shared" si="2"/>
        <v>1496</v>
      </c>
      <c r="H12" s="461">
        <f>E12+2</f>
        <v>66</v>
      </c>
      <c r="I12" s="461">
        <f t="shared" si="3"/>
        <v>1452</v>
      </c>
      <c r="J12" s="896"/>
      <c r="K12" s="153">
        <v>130</v>
      </c>
      <c r="L12" s="462" t="s">
        <v>1045</v>
      </c>
      <c r="M12" s="457">
        <v>14</v>
      </c>
      <c r="N12" s="458">
        <v>71</v>
      </c>
      <c r="O12" s="459">
        <v>76</v>
      </c>
      <c r="P12" s="459">
        <f t="shared" si="4"/>
        <v>1672</v>
      </c>
      <c r="Q12" s="461">
        <f>N12+2</f>
        <v>73</v>
      </c>
      <c r="R12" s="461">
        <f t="shared" si="0"/>
        <v>1606</v>
      </c>
      <c r="S12" s="903">
        <v>29</v>
      </c>
      <c r="T12" s="153">
        <v>37</v>
      </c>
      <c r="U12" s="462" t="s">
        <v>1042</v>
      </c>
      <c r="V12" s="457">
        <v>10</v>
      </c>
      <c r="W12" s="463">
        <v>60</v>
      </c>
      <c r="X12" s="459">
        <v>62</v>
      </c>
      <c r="Y12" s="459">
        <f t="shared" si="5"/>
        <v>1364</v>
      </c>
      <c r="Z12" s="461">
        <f>W12+2</f>
        <v>62</v>
      </c>
      <c r="AA12" s="464">
        <f t="shared" si="1"/>
        <v>1364</v>
      </c>
    </row>
    <row r="13" spans="1:27" ht="18">
      <c r="A13" s="896"/>
      <c r="B13" s="153">
        <v>35</v>
      </c>
      <c r="C13" s="462" t="s">
        <v>1064</v>
      </c>
      <c r="D13" s="457">
        <v>12</v>
      </c>
      <c r="E13" s="458">
        <v>64</v>
      </c>
      <c r="F13" s="459">
        <v>68</v>
      </c>
      <c r="G13" s="459">
        <f t="shared" si="2"/>
        <v>1496</v>
      </c>
      <c r="H13" s="461">
        <f>E13+2</f>
        <v>66</v>
      </c>
      <c r="I13" s="461">
        <f t="shared" si="3"/>
        <v>1452</v>
      </c>
      <c r="J13" s="896"/>
      <c r="K13" s="153">
        <v>6</v>
      </c>
      <c r="L13" s="467" t="s">
        <v>1057</v>
      </c>
      <c r="M13" s="459">
        <f t="shared" ref="M13:R13" si="7">SUM(M8:M12)</f>
        <v>78</v>
      </c>
      <c r="N13" s="458">
        <f t="shared" si="7"/>
        <v>284</v>
      </c>
      <c r="O13" s="459">
        <f t="shared" si="7"/>
        <v>304</v>
      </c>
      <c r="P13" s="459">
        <f t="shared" si="7"/>
        <v>6688</v>
      </c>
      <c r="Q13" s="459">
        <f t="shared" si="7"/>
        <v>365</v>
      </c>
      <c r="R13" s="459">
        <f t="shared" si="7"/>
        <v>8030</v>
      </c>
      <c r="S13" s="903"/>
      <c r="T13" s="153">
        <v>46</v>
      </c>
      <c r="U13" s="462" t="s">
        <v>596</v>
      </c>
      <c r="V13" s="457">
        <v>13</v>
      </c>
      <c r="W13" s="463">
        <v>65</v>
      </c>
      <c r="X13" s="459">
        <v>68</v>
      </c>
      <c r="Y13" s="459">
        <f t="shared" si="5"/>
        <v>1496</v>
      </c>
      <c r="Z13" s="461">
        <f>W13+2</f>
        <v>67</v>
      </c>
      <c r="AA13" s="464">
        <f t="shared" si="1"/>
        <v>1474</v>
      </c>
    </row>
    <row r="14" spans="1:27" ht="18">
      <c r="A14" s="896"/>
      <c r="B14" s="153">
        <v>47</v>
      </c>
      <c r="C14" s="462" t="s">
        <v>1065</v>
      </c>
      <c r="D14" s="457">
        <v>12</v>
      </c>
      <c r="E14" s="458">
        <v>64</v>
      </c>
      <c r="F14" s="459">
        <v>68</v>
      </c>
      <c r="G14" s="459">
        <f t="shared" si="2"/>
        <v>1496</v>
      </c>
      <c r="H14" s="461">
        <f>E14+2</f>
        <v>66</v>
      </c>
      <c r="I14" s="461">
        <f t="shared" si="3"/>
        <v>1452</v>
      </c>
      <c r="J14" s="896">
        <v>15</v>
      </c>
      <c r="K14" s="153">
        <v>80</v>
      </c>
      <c r="L14" s="462" t="s">
        <v>984</v>
      </c>
      <c r="M14" s="457">
        <v>20</v>
      </c>
      <c r="N14" s="458">
        <v>76</v>
      </c>
      <c r="O14" s="459">
        <v>81</v>
      </c>
      <c r="P14" s="459">
        <f t="shared" si="4"/>
        <v>1782</v>
      </c>
      <c r="Q14" s="461">
        <f>N14+2</f>
        <v>78</v>
      </c>
      <c r="R14" s="461">
        <f t="shared" si="0"/>
        <v>1716</v>
      </c>
      <c r="S14" s="903"/>
      <c r="T14" s="153">
        <v>48</v>
      </c>
      <c r="U14" s="462" t="s">
        <v>609</v>
      </c>
      <c r="V14" s="457">
        <v>9</v>
      </c>
      <c r="W14" s="463">
        <v>60</v>
      </c>
      <c r="X14" s="459">
        <v>62</v>
      </c>
      <c r="Y14" s="459">
        <f t="shared" si="5"/>
        <v>1364</v>
      </c>
      <c r="Z14" s="461">
        <f>W14+2</f>
        <v>62</v>
      </c>
      <c r="AA14" s="464">
        <f t="shared" si="1"/>
        <v>1364</v>
      </c>
    </row>
    <row r="15" spans="1:27" ht="17.25" customHeight="1">
      <c r="A15" s="896"/>
      <c r="B15" s="153">
        <v>65</v>
      </c>
      <c r="C15" s="467" t="s">
        <v>601</v>
      </c>
      <c r="D15" s="457">
        <v>12</v>
      </c>
      <c r="E15" s="458">
        <v>61</v>
      </c>
      <c r="F15" s="459">
        <v>63</v>
      </c>
      <c r="G15" s="459">
        <f t="shared" si="2"/>
        <v>1386</v>
      </c>
      <c r="H15" s="461">
        <f>E15+2</f>
        <v>63</v>
      </c>
      <c r="I15" s="461">
        <f t="shared" si="3"/>
        <v>1386</v>
      </c>
      <c r="J15" s="896"/>
      <c r="K15" s="153">
        <v>81</v>
      </c>
      <c r="L15" s="462" t="s">
        <v>597</v>
      </c>
      <c r="M15" s="457">
        <v>19</v>
      </c>
      <c r="N15" s="458">
        <v>76</v>
      </c>
      <c r="O15" s="459">
        <v>81</v>
      </c>
      <c r="P15" s="459">
        <f t="shared" si="4"/>
        <v>1782</v>
      </c>
      <c r="Q15" s="461">
        <f>N15+2</f>
        <v>78</v>
      </c>
      <c r="R15" s="461">
        <f t="shared" si="0"/>
        <v>1716</v>
      </c>
      <c r="S15" s="903"/>
      <c r="T15" s="153">
        <v>6</v>
      </c>
      <c r="U15" s="462" t="s">
        <v>21</v>
      </c>
      <c r="V15" s="457">
        <f>SUM(V12:V14)</f>
        <v>32</v>
      </c>
      <c r="W15" s="463">
        <v>185</v>
      </c>
      <c r="X15" s="459">
        <f>SUM(X12:X14)</f>
        <v>192</v>
      </c>
      <c r="Y15" s="459">
        <f>SUM(Y12:Y14)</f>
        <v>4224</v>
      </c>
      <c r="Z15" s="459">
        <f t="shared" ref="Z15:AA15" si="8">SUM(Z12:Z14)</f>
        <v>191</v>
      </c>
      <c r="AA15" s="459">
        <f t="shared" si="8"/>
        <v>4202</v>
      </c>
    </row>
    <row r="16" spans="1:27" ht="18">
      <c r="A16" s="896"/>
      <c r="B16" s="153">
        <v>6</v>
      </c>
      <c r="C16" s="467" t="s">
        <v>1057</v>
      </c>
      <c r="D16" s="457">
        <f>SUM(D12:D15)</f>
        <v>47</v>
      </c>
      <c r="E16" s="458">
        <v>253</v>
      </c>
      <c r="F16" s="459">
        <f>SUM(F12:F15)</f>
        <v>267</v>
      </c>
      <c r="G16" s="459">
        <f>SUM(G12:G15)</f>
        <v>5874</v>
      </c>
      <c r="H16" s="459">
        <f>SUM(H12:H15)</f>
        <v>261</v>
      </c>
      <c r="I16" s="461">
        <f t="shared" si="3"/>
        <v>5742</v>
      </c>
      <c r="J16" s="896"/>
      <c r="K16" s="153">
        <v>82</v>
      </c>
      <c r="L16" s="462" t="s">
        <v>1066</v>
      </c>
      <c r="M16" s="457">
        <v>18</v>
      </c>
      <c r="N16" s="458">
        <v>76</v>
      </c>
      <c r="O16" s="459">
        <v>81</v>
      </c>
      <c r="P16" s="459">
        <f t="shared" si="4"/>
        <v>1782</v>
      </c>
      <c r="Q16" s="461">
        <f>N16+2</f>
        <v>78</v>
      </c>
      <c r="R16" s="461">
        <f t="shared" si="0"/>
        <v>1716</v>
      </c>
      <c r="S16" s="903">
        <v>30</v>
      </c>
      <c r="T16" s="153">
        <v>134</v>
      </c>
      <c r="U16" s="462" t="s">
        <v>1067</v>
      </c>
      <c r="V16" s="457">
        <v>15</v>
      </c>
      <c r="W16" s="463">
        <v>82</v>
      </c>
      <c r="X16" s="459">
        <v>88</v>
      </c>
      <c r="Y16" s="459">
        <f t="shared" si="5"/>
        <v>1936</v>
      </c>
      <c r="Z16" s="461">
        <f>W16+2</f>
        <v>84</v>
      </c>
      <c r="AA16" s="464">
        <f t="shared" si="1"/>
        <v>1848</v>
      </c>
    </row>
    <row r="17" spans="1:27" ht="18" customHeight="1">
      <c r="A17" s="896">
        <v>3</v>
      </c>
      <c r="B17" s="153">
        <v>32</v>
      </c>
      <c r="C17" s="467" t="s">
        <v>1068</v>
      </c>
      <c r="D17" s="471">
        <v>17</v>
      </c>
      <c r="E17" s="458">
        <v>81</v>
      </c>
      <c r="F17" s="459">
        <v>87</v>
      </c>
      <c r="G17" s="459">
        <f t="shared" si="2"/>
        <v>1914</v>
      </c>
      <c r="H17" s="461">
        <f>E17+2</f>
        <v>83</v>
      </c>
      <c r="I17" s="461">
        <f t="shared" si="3"/>
        <v>1826</v>
      </c>
      <c r="J17" s="896"/>
      <c r="K17" s="153">
        <v>6</v>
      </c>
      <c r="L17" s="467" t="s">
        <v>1057</v>
      </c>
      <c r="M17" s="459">
        <f>SUM(M13:M16)</f>
        <v>135</v>
      </c>
      <c r="N17" s="458">
        <v>228</v>
      </c>
      <c r="O17" s="459">
        <f>SUM(O14:O16)</f>
        <v>243</v>
      </c>
      <c r="P17" s="459">
        <f>SUM(P14:P16)</f>
        <v>5346</v>
      </c>
      <c r="Q17" s="459">
        <f t="shared" ref="Q17:R17" si="9">SUM(Q14:Q16)</f>
        <v>234</v>
      </c>
      <c r="R17" s="459">
        <f t="shared" si="9"/>
        <v>5148</v>
      </c>
      <c r="S17" s="903"/>
      <c r="T17" s="153">
        <v>135</v>
      </c>
      <c r="U17" s="472" t="s">
        <v>1069</v>
      </c>
      <c r="V17" s="473">
        <v>14</v>
      </c>
      <c r="W17" s="474">
        <v>82</v>
      </c>
      <c r="X17" s="459">
        <v>88</v>
      </c>
      <c r="Y17" s="459">
        <f t="shared" si="5"/>
        <v>1936</v>
      </c>
      <c r="Z17" s="461">
        <f>W17+2</f>
        <v>84</v>
      </c>
      <c r="AA17" s="464">
        <f t="shared" si="1"/>
        <v>1848</v>
      </c>
    </row>
    <row r="18" spans="1:27" ht="18">
      <c r="A18" s="896"/>
      <c r="B18" s="153">
        <v>44</v>
      </c>
      <c r="C18" s="456" t="s">
        <v>1070</v>
      </c>
      <c r="D18" s="470">
        <v>13</v>
      </c>
      <c r="E18" s="458">
        <v>70</v>
      </c>
      <c r="F18" s="459">
        <v>73</v>
      </c>
      <c r="G18" s="459">
        <f t="shared" si="2"/>
        <v>1606</v>
      </c>
      <c r="H18" s="461">
        <f>E18+2</f>
        <v>72</v>
      </c>
      <c r="I18" s="461">
        <f t="shared" si="3"/>
        <v>1584</v>
      </c>
      <c r="J18" s="896">
        <v>16</v>
      </c>
      <c r="K18" s="153">
        <v>88</v>
      </c>
      <c r="L18" s="462" t="s">
        <v>599</v>
      </c>
      <c r="M18" s="457">
        <v>7</v>
      </c>
      <c r="N18" s="458">
        <v>60</v>
      </c>
      <c r="O18" s="459">
        <v>62</v>
      </c>
      <c r="P18" s="459">
        <f t="shared" si="4"/>
        <v>1364</v>
      </c>
      <c r="Q18" s="461">
        <f>N18+2</f>
        <v>62</v>
      </c>
      <c r="R18" s="461">
        <f t="shared" si="0"/>
        <v>1364</v>
      </c>
      <c r="S18" s="903"/>
      <c r="T18" s="153">
        <v>136</v>
      </c>
      <c r="U18" s="467" t="s">
        <v>1071</v>
      </c>
      <c r="V18" s="475">
        <v>11</v>
      </c>
      <c r="W18" s="476">
        <v>82</v>
      </c>
      <c r="X18" s="459">
        <v>88</v>
      </c>
      <c r="Y18" s="459">
        <f t="shared" si="5"/>
        <v>1936</v>
      </c>
      <c r="Z18" s="461">
        <f>W18+2</f>
        <v>84</v>
      </c>
      <c r="AA18" s="464">
        <f t="shared" si="1"/>
        <v>1848</v>
      </c>
    </row>
    <row r="19" spans="1:27" ht="18">
      <c r="A19" s="896"/>
      <c r="B19" s="153">
        <v>6</v>
      </c>
      <c r="C19" s="467" t="s">
        <v>1057</v>
      </c>
      <c r="D19" s="459">
        <f>SUM(D17:D18)</f>
        <v>30</v>
      </c>
      <c r="E19" s="458">
        <v>151</v>
      </c>
      <c r="F19" s="459">
        <f>SUM(F17:F18)</f>
        <v>160</v>
      </c>
      <c r="G19" s="459">
        <f>SUM(G17:G18)</f>
        <v>3520</v>
      </c>
      <c r="H19" s="459">
        <f>SUM(H17:H18)</f>
        <v>155</v>
      </c>
      <c r="I19" s="461">
        <f t="shared" si="3"/>
        <v>3410</v>
      </c>
      <c r="J19" s="896"/>
      <c r="K19" s="153">
        <v>139</v>
      </c>
      <c r="L19" s="477" t="s">
        <v>1072</v>
      </c>
      <c r="M19" s="457">
        <v>7</v>
      </c>
      <c r="N19" s="458">
        <v>60</v>
      </c>
      <c r="O19" s="459">
        <v>62</v>
      </c>
      <c r="P19" s="459">
        <f t="shared" si="4"/>
        <v>1364</v>
      </c>
      <c r="Q19" s="461">
        <f>N19+2</f>
        <v>62</v>
      </c>
      <c r="R19" s="461">
        <f t="shared" si="0"/>
        <v>1364</v>
      </c>
      <c r="S19" s="903"/>
      <c r="T19" s="153">
        <v>70</v>
      </c>
      <c r="U19" s="462" t="s">
        <v>1073</v>
      </c>
      <c r="V19" s="457">
        <v>9</v>
      </c>
      <c r="W19" s="463">
        <v>71</v>
      </c>
      <c r="X19" s="459">
        <v>76</v>
      </c>
      <c r="Y19" s="459">
        <f t="shared" si="5"/>
        <v>1672</v>
      </c>
      <c r="Z19" s="461">
        <f>W19+2</f>
        <v>73</v>
      </c>
      <c r="AA19" s="464">
        <f t="shared" si="1"/>
        <v>1606</v>
      </c>
    </row>
    <row r="20" spans="1:27" ht="18">
      <c r="A20" s="896">
        <v>5</v>
      </c>
      <c r="B20" s="153">
        <v>23</v>
      </c>
      <c r="C20" s="467" t="s">
        <v>1074</v>
      </c>
      <c r="D20" s="470">
        <v>17</v>
      </c>
      <c r="E20" s="458">
        <v>81</v>
      </c>
      <c r="F20" s="459">
        <v>87</v>
      </c>
      <c r="G20" s="459">
        <f t="shared" si="2"/>
        <v>1914</v>
      </c>
      <c r="H20" s="461">
        <f>E20+2</f>
        <v>83</v>
      </c>
      <c r="I20" s="461">
        <f t="shared" si="3"/>
        <v>1826</v>
      </c>
      <c r="J20" s="896"/>
      <c r="K20" s="153">
        <v>89</v>
      </c>
      <c r="L20" s="462" t="s">
        <v>1044</v>
      </c>
      <c r="M20" s="457">
        <v>7</v>
      </c>
      <c r="N20" s="458">
        <v>60</v>
      </c>
      <c r="O20" s="459">
        <v>62</v>
      </c>
      <c r="P20" s="459">
        <f t="shared" si="4"/>
        <v>1364</v>
      </c>
      <c r="Q20" s="461">
        <f>N20+2</f>
        <v>62</v>
      </c>
      <c r="R20" s="461">
        <f t="shared" si="0"/>
        <v>1364</v>
      </c>
      <c r="S20" s="903"/>
      <c r="T20" s="153">
        <v>6</v>
      </c>
      <c r="U20" s="467" t="s">
        <v>1057</v>
      </c>
      <c r="V20" s="457">
        <f>SUM(V16:V19)</f>
        <v>49</v>
      </c>
      <c r="W20" s="463">
        <v>317</v>
      </c>
      <c r="X20" s="459">
        <f>SUM(X16:X19)</f>
        <v>340</v>
      </c>
      <c r="Y20" s="459">
        <f>SUM(Y16:Y19)</f>
        <v>7480</v>
      </c>
      <c r="Z20" s="459">
        <f t="shared" ref="Z20:AA20" si="10">SUM(Z16:Z19)</f>
        <v>325</v>
      </c>
      <c r="AA20" s="459">
        <f t="shared" si="10"/>
        <v>7150</v>
      </c>
    </row>
    <row r="21" spans="1:27" ht="18">
      <c r="A21" s="896"/>
      <c r="B21" s="153">
        <v>31</v>
      </c>
      <c r="C21" s="467" t="s">
        <v>1075</v>
      </c>
      <c r="D21" s="470">
        <v>16</v>
      </c>
      <c r="E21" s="458">
        <v>75</v>
      </c>
      <c r="F21" s="459">
        <v>80</v>
      </c>
      <c r="G21" s="459">
        <f t="shared" si="2"/>
        <v>1760</v>
      </c>
      <c r="H21" s="461">
        <f>E21+2</f>
        <v>77</v>
      </c>
      <c r="I21" s="461">
        <f t="shared" si="3"/>
        <v>1694</v>
      </c>
      <c r="J21" s="896"/>
      <c r="K21" s="153">
        <v>58</v>
      </c>
      <c r="L21" s="456" t="s">
        <v>598</v>
      </c>
      <c r="M21" s="457">
        <v>7</v>
      </c>
      <c r="N21" s="458">
        <v>61</v>
      </c>
      <c r="O21" s="459">
        <v>62</v>
      </c>
      <c r="P21" s="459">
        <f t="shared" si="4"/>
        <v>1364</v>
      </c>
      <c r="Q21" s="461">
        <f>N21+2</f>
        <v>63</v>
      </c>
      <c r="R21" s="461">
        <f t="shared" si="0"/>
        <v>1386</v>
      </c>
      <c r="S21" s="903"/>
      <c r="T21" s="478"/>
      <c r="U21" s="462"/>
      <c r="V21" s="457"/>
      <c r="W21" s="457"/>
      <c r="X21" s="459"/>
      <c r="Y21" s="459"/>
      <c r="Z21" s="461"/>
      <c r="AA21" s="464"/>
    </row>
    <row r="22" spans="1:27" ht="18">
      <c r="A22" s="896"/>
      <c r="B22" s="153">
        <v>24</v>
      </c>
      <c r="C22" s="467" t="s">
        <v>1076</v>
      </c>
      <c r="D22" s="470">
        <v>16</v>
      </c>
      <c r="E22" s="458">
        <v>75</v>
      </c>
      <c r="F22" s="459">
        <v>80</v>
      </c>
      <c r="G22" s="459">
        <f t="shared" si="2"/>
        <v>1760</v>
      </c>
      <c r="H22" s="461">
        <f>E22+2</f>
        <v>77</v>
      </c>
      <c r="I22" s="461">
        <f t="shared" si="3"/>
        <v>1694</v>
      </c>
      <c r="J22" s="896"/>
      <c r="K22" s="153">
        <v>6</v>
      </c>
      <c r="L22" s="467" t="s">
        <v>1057</v>
      </c>
      <c r="M22" s="479">
        <f>SUM(M18:M21)</f>
        <v>28</v>
      </c>
      <c r="N22" s="458">
        <v>241</v>
      </c>
      <c r="O22" s="459">
        <f>SUM(O18:O21)</f>
        <v>248</v>
      </c>
      <c r="P22" s="459">
        <f>SUM(P18:P21)</f>
        <v>5456</v>
      </c>
      <c r="Q22" s="459">
        <f t="shared" ref="Q22:R22" si="11">SUM(Q18:Q21)</f>
        <v>249</v>
      </c>
      <c r="R22" s="459">
        <f t="shared" si="11"/>
        <v>5478</v>
      </c>
      <c r="S22" s="903"/>
      <c r="T22" s="478"/>
      <c r="U22" s="462"/>
      <c r="V22" s="457"/>
      <c r="W22" s="457"/>
      <c r="X22" s="459"/>
      <c r="Y22" s="459"/>
      <c r="Z22" s="461"/>
      <c r="AA22" s="464"/>
    </row>
    <row r="23" spans="1:27" ht="18">
      <c r="A23" s="896"/>
      <c r="B23" s="153">
        <v>6</v>
      </c>
      <c r="C23" s="467" t="s">
        <v>1057</v>
      </c>
      <c r="D23" s="470">
        <f>SUM(D20:D22)</f>
        <v>49</v>
      </c>
      <c r="E23" s="458">
        <v>231</v>
      </c>
      <c r="F23" s="459">
        <f>SUM(F20:F22)</f>
        <v>247</v>
      </c>
      <c r="G23" s="459">
        <f>SUM(G20:G22)</f>
        <v>5434</v>
      </c>
      <c r="H23" s="459">
        <f>SUM(H20:H22)</f>
        <v>237</v>
      </c>
      <c r="I23" s="461">
        <f t="shared" si="3"/>
        <v>5214</v>
      </c>
      <c r="J23" s="896">
        <v>19</v>
      </c>
      <c r="K23" s="153">
        <v>125</v>
      </c>
      <c r="L23" s="456" t="s">
        <v>1077</v>
      </c>
      <c r="M23" s="457">
        <v>28</v>
      </c>
      <c r="N23" s="458">
        <v>96</v>
      </c>
      <c r="O23" s="459">
        <v>104</v>
      </c>
      <c r="P23" s="459">
        <f t="shared" si="4"/>
        <v>2288</v>
      </c>
      <c r="Q23" s="460">
        <f>N23+3</f>
        <v>99</v>
      </c>
      <c r="R23" s="461">
        <f t="shared" si="0"/>
        <v>2178</v>
      </c>
      <c r="S23" s="903"/>
      <c r="T23" s="478"/>
      <c r="U23" s="456"/>
      <c r="V23" s="457"/>
      <c r="W23" s="457"/>
      <c r="X23" s="459"/>
      <c r="Y23" s="459"/>
      <c r="Z23" s="461"/>
      <c r="AA23" s="464"/>
    </row>
    <row r="24" spans="1:27" ht="18">
      <c r="A24" s="896">
        <v>6</v>
      </c>
      <c r="B24" s="153">
        <v>27</v>
      </c>
      <c r="C24" s="462" t="s">
        <v>1078</v>
      </c>
      <c r="D24" s="470">
        <v>24</v>
      </c>
      <c r="E24" s="458">
        <v>85</v>
      </c>
      <c r="F24" s="459">
        <v>92</v>
      </c>
      <c r="G24" s="459">
        <f t="shared" si="2"/>
        <v>2024</v>
      </c>
      <c r="H24" s="460">
        <f>E24+3</f>
        <v>88</v>
      </c>
      <c r="I24" s="461">
        <f t="shared" si="3"/>
        <v>1936</v>
      </c>
      <c r="J24" s="896"/>
      <c r="K24" s="153">
        <v>127</v>
      </c>
      <c r="L24" s="462" t="s">
        <v>1079</v>
      </c>
      <c r="M24" s="457">
        <v>25</v>
      </c>
      <c r="N24" s="458">
        <v>92</v>
      </c>
      <c r="O24" s="459">
        <v>100</v>
      </c>
      <c r="P24" s="459">
        <f t="shared" si="4"/>
        <v>2200</v>
      </c>
      <c r="Q24" s="461">
        <f>N24+2</f>
        <v>94</v>
      </c>
      <c r="R24" s="461">
        <f t="shared" si="0"/>
        <v>2068</v>
      </c>
      <c r="S24" s="903"/>
      <c r="T24" s="478"/>
      <c r="U24" s="472"/>
      <c r="V24" s="473"/>
      <c r="W24" s="473"/>
      <c r="X24" s="459"/>
      <c r="Y24" s="459"/>
      <c r="Z24" s="461"/>
      <c r="AA24" s="464"/>
    </row>
    <row r="25" spans="1:27" ht="18">
      <c r="A25" s="896"/>
      <c r="B25" s="153">
        <v>18</v>
      </c>
      <c r="C25" s="462" t="s">
        <v>1080</v>
      </c>
      <c r="D25" s="470">
        <v>24</v>
      </c>
      <c r="E25" s="458">
        <v>86</v>
      </c>
      <c r="F25" s="459">
        <v>92</v>
      </c>
      <c r="G25" s="459">
        <f t="shared" si="2"/>
        <v>2024</v>
      </c>
      <c r="H25" s="460">
        <f>E25+3</f>
        <v>89</v>
      </c>
      <c r="I25" s="461">
        <f t="shared" si="3"/>
        <v>1958</v>
      </c>
      <c r="J25" s="896"/>
      <c r="K25" s="153">
        <v>93</v>
      </c>
      <c r="L25" s="462" t="s">
        <v>25</v>
      </c>
      <c r="M25" s="457">
        <v>23</v>
      </c>
      <c r="N25" s="458">
        <v>88</v>
      </c>
      <c r="O25" s="459">
        <v>95</v>
      </c>
      <c r="P25" s="459">
        <f t="shared" si="4"/>
        <v>2090</v>
      </c>
      <c r="Q25" s="461">
        <f>N25+2</f>
        <v>90</v>
      </c>
      <c r="R25" s="461">
        <f t="shared" si="0"/>
        <v>1980</v>
      </c>
      <c r="S25" s="480"/>
      <c r="T25" s="478"/>
      <c r="U25" s="467"/>
      <c r="V25" s="473"/>
      <c r="W25" s="473"/>
      <c r="X25" s="459"/>
      <c r="Y25" s="459"/>
      <c r="Z25" s="461"/>
      <c r="AA25" s="464"/>
    </row>
    <row r="26" spans="1:27" ht="18">
      <c r="A26" s="896"/>
      <c r="B26" s="153">
        <v>20</v>
      </c>
      <c r="C26" s="456" t="s">
        <v>1081</v>
      </c>
      <c r="D26" s="470">
        <v>21</v>
      </c>
      <c r="E26" s="458">
        <v>81</v>
      </c>
      <c r="F26" s="459">
        <v>87</v>
      </c>
      <c r="G26" s="459">
        <f t="shared" si="2"/>
        <v>1914</v>
      </c>
      <c r="H26" s="461">
        <f>E26+2</f>
        <v>83</v>
      </c>
      <c r="I26" s="461">
        <f t="shared" si="3"/>
        <v>1826</v>
      </c>
      <c r="J26" s="896"/>
      <c r="K26" s="153">
        <v>95</v>
      </c>
      <c r="L26" s="456" t="s">
        <v>1082</v>
      </c>
      <c r="M26" s="457">
        <v>20</v>
      </c>
      <c r="N26" s="458">
        <v>82</v>
      </c>
      <c r="O26" s="459">
        <v>88</v>
      </c>
      <c r="P26" s="459">
        <f t="shared" si="4"/>
        <v>1936</v>
      </c>
      <c r="Q26" s="461">
        <f>N26+2</f>
        <v>84</v>
      </c>
      <c r="R26" s="461">
        <f t="shared" si="0"/>
        <v>1848</v>
      </c>
      <c r="S26" s="480"/>
      <c r="T26" s="478"/>
      <c r="U26" s="467"/>
      <c r="V26" s="473"/>
      <c r="W26" s="473"/>
      <c r="X26" s="459"/>
      <c r="Y26" s="459"/>
      <c r="Z26" s="461"/>
      <c r="AA26" s="464"/>
    </row>
    <row r="27" spans="1:27" ht="18">
      <c r="A27" s="896"/>
      <c r="B27" s="153">
        <v>16</v>
      </c>
      <c r="C27" s="462" t="s">
        <v>1083</v>
      </c>
      <c r="D27" s="470">
        <v>18</v>
      </c>
      <c r="E27" s="458">
        <v>75</v>
      </c>
      <c r="F27" s="459">
        <v>80</v>
      </c>
      <c r="G27" s="459">
        <f t="shared" si="2"/>
        <v>1760</v>
      </c>
      <c r="H27" s="461">
        <f>E27+2</f>
        <v>77</v>
      </c>
      <c r="I27" s="461">
        <f t="shared" si="3"/>
        <v>1694</v>
      </c>
      <c r="J27" s="896"/>
      <c r="K27" s="153">
        <v>96</v>
      </c>
      <c r="L27" s="462" t="s">
        <v>1084</v>
      </c>
      <c r="M27" s="457">
        <v>17</v>
      </c>
      <c r="N27" s="458">
        <v>82</v>
      </c>
      <c r="O27" s="459">
        <v>88</v>
      </c>
      <c r="P27" s="459">
        <f t="shared" si="4"/>
        <v>1936</v>
      </c>
      <c r="Q27" s="461">
        <f>N27+2</f>
        <v>84</v>
      </c>
      <c r="R27" s="461">
        <f t="shared" si="0"/>
        <v>1848</v>
      </c>
      <c r="S27" s="480"/>
      <c r="T27" s="478"/>
      <c r="U27" s="467"/>
      <c r="V27" s="473"/>
      <c r="W27" s="473"/>
      <c r="X27" s="459"/>
      <c r="Y27" s="459"/>
      <c r="Z27" s="461"/>
      <c r="AA27" s="464"/>
    </row>
    <row r="28" spans="1:27" ht="18">
      <c r="A28" s="896"/>
      <c r="B28" s="153">
        <v>33</v>
      </c>
      <c r="C28" s="456" t="s">
        <v>1085</v>
      </c>
      <c r="D28" s="470">
        <v>15</v>
      </c>
      <c r="E28" s="458">
        <v>81</v>
      </c>
      <c r="F28" s="459">
        <v>87</v>
      </c>
      <c r="G28" s="459">
        <f t="shared" si="2"/>
        <v>1914</v>
      </c>
      <c r="H28" s="461">
        <f>E28+2</f>
        <v>83</v>
      </c>
      <c r="I28" s="461">
        <f t="shared" si="3"/>
        <v>1826</v>
      </c>
      <c r="J28" s="896"/>
      <c r="K28" s="153">
        <v>6</v>
      </c>
      <c r="L28" s="467" t="s">
        <v>1057</v>
      </c>
      <c r="M28" s="475">
        <f>SUM(M23:M27)</f>
        <v>113</v>
      </c>
      <c r="N28" s="458">
        <v>440</v>
      </c>
      <c r="O28" s="459">
        <f>SUM(O23:O27)</f>
        <v>475</v>
      </c>
      <c r="P28" s="459">
        <f>SUM(P23:P27)</f>
        <v>10450</v>
      </c>
      <c r="Q28" s="459">
        <f t="shared" ref="Q28:R28" si="12">SUM(Q23:Q27)</f>
        <v>451</v>
      </c>
      <c r="R28" s="459">
        <f t="shared" si="12"/>
        <v>9922</v>
      </c>
      <c r="S28" s="896"/>
      <c r="T28" s="455"/>
      <c r="U28" s="456"/>
      <c r="V28" s="457"/>
      <c r="W28" s="457"/>
      <c r="X28" s="459"/>
      <c r="Y28" s="459"/>
      <c r="Z28" s="461"/>
      <c r="AA28" s="464"/>
    </row>
    <row r="29" spans="1:27" ht="18">
      <c r="A29" s="896"/>
      <c r="B29" s="153">
        <v>6</v>
      </c>
      <c r="C29" s="467" t="s">
        <v>1057</v>
      </c>
      <c r="D29" s="459">
        <f>SUM(D24:D28)</f>
        <v>102</v>
      </c>
      <c r="E29" s="458">
        <v>408</v>
      </c>
      <c r="F29" s="459">
        <f>SUM(F24:F28)</f>
        <v>438</v>
      </c>
      <c r="G29" s="459">
        <f>SUM(G24:G28)</f>
        <v>9636</v>
      </c>
      <c r="H29" s="459">
        <f>SUM(H24:H28)</f>
        <v>420</v>
      </c>
      <c r="I29" s="461">
        <f t="shared" si="3"/>
        <v>9240</v>
      </c>
      <c r="J29" s="896">
        <v>21</v>
      </c>
      <c r="K29" s="153">
        <v>131</v>
      </c>
      <c r="L29" s="462" t="s">
        <v>985</v>
      </c>
      <c r="M29" s="457">
        <v>11</v>
      </c>
      <c r="N29" s="458">
        <v>71</v>
      </c>
      <c r="O29" s="459">
        <v>76</v>
      </c>
      <c r="P29" s="459">
        <f t="shared" si="4"/>
        <v>1672</v>
      </c>
      <c r="Q29" s="461">
        <f>N29+2</f>
        <v>73</v>
      </c>
      <c r="R29" s="461">
        <f t="shared" si="0"/>
        <v>1606</v>
      </c>
      <c r="S29" s="896"/>
      <c r="T29" s="455"/>
      <c r="U29" s="473"/>
      <c r="V29" s="459"/>
      <c r="W29" s="459"/>
      <c r="X29" s="459"/>
      <c r="Y29" s="459"/>
      <c r="Z29" s="461"/>
      <c r="AA29" s="464"/>
    </row>
    <row r="30" spans="1:27" ht="18">
      <c r="A30" s="896">
        <v>8</v>
      </c>
      <c r="B30" s="153">
        <v>28</v>
      </c>
      <c r="C30" s="477" t="s">
        <v>605</v>
      </c>
      <c r="D30" s="470">
        <v>7</v>
      </c>
      <c r="E30" s="458">
        <v>55</v>
      </c>
      <c r="F30" s="459">
        <v>56</v>
      </c>
      <c r="G30" s="459">
        <f t="shared" si="2"/>
        <v>1232</v>
      </c>
      <c r="H30" s="461">
        <f>E30+2</f>
        <v>57</v>
      </c>
      <c r="I30" s="461">
        <f t="shared" si="3"/>
        <v>1254</v>
      </c>
      <c r="J30" s="896"/>
      <c r="K30" s="153">
        <v>132</v>
      </c>
      <c r="L30" s="462" t="s">
        <v>1086</v>
      </c>
      <c r="M30" s="457">
        <v>8</v>
      </c>
      <c r="N30" s="458">
        <v>61</v>
      </c>
      <c r="O30" s="459">
        <v>63</v>
      </c>
      <c r="P30" s="459">
        <f t="shared" si="4"/>
        <v>1386</v>
      </c>
      <c r="Q30" s="461">
        <f>N30+2</f>
        <v>63</v>
      </c>
      <c r="R30" s="461">
        <f t="shared" si="0"/>
        <v>1386</v>
      </c>
      <c r="S30" s="481"/>
      <c r="T30" s="455"/>
      <c r="U30" s="473"/>
      <c r="V30" s="459"/>
      <c r="W30" s="459"/>
      <c r="X30" s="459"/>
      <c r="Y30" s="459"/>
      <c r="Z30" s="461"/>
      <c r="AA30" s="464"/>
    </row>
    <row r="31" spans="1:27" ht="18">
      <c r="A31" s="896"/>
      <c r="B31" s="153">
        <v>118</v>
      </c>
      <c r="C31" s="456" t="s">
        <v>606</v>
      </c>
      <c r="D31" s="470">
        <v>6</v>
      </c>
      <c r="E31" s="458">
        <v>56</v>
      </c>
      <c r="F31" s="459">
        <v>57</v>
      </c>
      <c r="G31" s="459">
        <f t="shared" si="2"/>
        <v>1254</v>
      </c>
      <c r="H31" s="461">
        <f>E31+2</f>
        <v>58</v>
      </c>
      <c r="I31" s="461">
        <f t="shared" si="3"/>
        <v>1276</v>
      </c>
      <c r="J31" s="896"/>
      <c r="K31" s="153">
        <v>6</v>
      </c>
      <c r="L31" s="467" t="s">
        <v>1162</v>
      </c>
      <c r="M31" s="459">
        <f>SUM(M29:M30)</f>
        <v>19</v>
      </c>
      <c r="N31" s="458">
        <v>132</v>
      </c>
      <c r="O31" s="459">
        <f>SUM(O29:O30)</f>
        <v>139</v>
      </c>
      <c r="P31" s="459">
        <f>SUM(P29:P30)</f>
        <v>3058</v>
      </c>
      <c r="Q31" s="459">
        <f>SUM(Q29:Q30)</f>
        <v>136</v>
      </c>
      <c r="R31" s="459">
        <f t="shared" si="0"/>
        <v>2992</v>
      </c>
      <c r="S31" s="481"/>
      <c r="T31" s="455"/>
      <c r="U31" s="473"/>
      <c r="V31" s="459"/>
      <c r="W31" s="459"/>
      <c r="X31" s="459"/>
      <c r="Y31" s="459"/>
      <c r="Z31" s="461"/>
      <c r="AA31" s="464"/>
    </row>
    <row r="32" spans="1:27" ht="18">
      <c r="A32" s="896"/>
      <c r="B32" s="153">
        <v>6</v>
      </c>
      <c r="C32" s="467" t="s">
        <v>1162</v>
      </c>
      <c r="D32" s="459">
        <f>SUM(D30:D31)</f>
        <v>13</v>
      </c>
      <c r="E32" s="458">
        <v>111</v>
      </c>
      <c r="F32" s="459">
        <f>SUM(F30:F31)</f>
        <v>113</v>
      </c>
      <c r="G32" s="459">
        <f>SUM(G30:G31)</f>
        <v>2486</v>
      </c>
      <c r="H32" s="459">
        <f>SUM(H30:H31)</f>
        <v>115</v>
      </c>
      <c r="I32" s="461">
        <f t="shared" si="3"/>
        <v>2530</v>
      </c>
      <c r="J32" s="896">
        <v>22</v>
      </c>
      <c r="K32" s="153">
        <v>75</v>
      </c>
      <c r="L32" s="462" t="s">
        <v>1163</v>
      </c>
      <c r="M32" s="457">
        <v>11</v>
      </c>
      <c r="N32" s="458">
        <v>66</v>
      </c>
      <c r="O32" s="459">
        <v>69</v>
      </c>
      <c r="P32" s="459">
        <f t="shared" si="4"/>
        <v>1518</v>
      </c>
      <c r="Q32" s="461">
        <f>N32+2</f>
        <v>68</v>
      </c>
      <c r="R32" s="461">
        <f t="shared" si="0"/>
        <v>1496</v>
      </c>
      <c r="S32" s="896"/>
      <c r="T32" s="455"/>
      <c r="U32" s="456"/>
      <c r="V32" s="457"/>
      <c r="W32" s="457"/>
      <c r="X32" s="459"/>
      <c r="Y32" s="459"/>
      <c r="Z32" s="461"/>
      <c r="AA32" s="464"/>
    </row>
    <row r="33" spans="1:27" ht="18">
      <c r="A33" s="896">
        <v>9</v>
      </c>
      <c r="B33" s="153">
        <v>13</v>
      </c>
      <c r="C33" s="477" t="s">
        <v>612</v>
      </c>
      <c r="D33" s="470">
        <v>28</v>
      </c>
      <c r="E33" s="458">
        <v>81</v>
      </c>
      <c r="F33" s="459">
        <v>87</v>
      </c>
      <c r="G33" s="459">
        <f t="shared" si="2"/>
        <v>1914</v>
      </c>
      <c r="H33" s="460">
        <f>E33+3</f>
        <v>84</v>
      </c>
      <c r="I33" s="461">
        <f t="shared" si="3"/>
        <v>1848</v>
      </c>
      <c r="J33" s="896"/>
      <c r="K33" s="153">
        <v>76</v>
      </c>
      <c r="L33" s="462" t="s">
        <v>1088</v>
      </c>
      <c r="M33" s="457">
        <v>9</v>
      </c>
      <c r="N33" s="458">
        <v>61</v>
      </c>
      <c r="O33" s="459">
        <v>63</v>
      </c>
      <c r="P33" s="459">
        <f t="shared" si="4"/>
        <v>1386</v>
      </c>
      <c r="Q33" s="461">
        <f>N33+2</f>
        <v>63</v>
      </c>
      <c r="R33" s="461">
        <f t="shared" si="0"/>
        <v>1386</v>
      </c>
      <c r="S33" s="896"/>
      <c r="T33" s="455"/>
      <c r="U33" s="467"/>
      <c r="V33" s="473"/>
      <c r="W33" s="473"/>
      <c r="X33" s="459"/>
      <c r="Y33" s="459"/>
      <c r="Z33" s="461"/>
      <c r="AA33" s="464"/>
    </row>
    <row r="34" spans="1:27" ht="18">
      <c r="A34" s="896"/>
      <c r="B34" s="153">
        <v>40</v>
      </c>
      <c r="C34" s="462" t="s">
        <v>611</v>
      </c>
      <c r="D34" s="470">
        <v>19</v>
      </c>
      <c r="E34" s="458">
        <v>75</v>
      </c>
      <c r="F34" s="459">
        <v>80</v>
      </c>
      <c r="G34" s="459">
        <f t="shared" si="2"/>
        <v>1760</v>
      </c>
      <c r="H34" s="461">
        <f>E34+2</f>
        <v>77</v>
      </c>
      <c r="I34" s="461">
        <f t="shared" si="3"/>
        <v>1694</v>
      </c>
      <c r="J34" s="896"/>
      <c r="K34" s="153">
        <v>6</v>
      </c>
      <c r="L34" s="467" t="s">
        <v>1057</v>
      </c>
      <c r="M34" s="459">
        <f>SUM(M32:M33)</f>
        <v>20</v>
      </c>
      <c r="N34" s="458">
        <v>127</v>
      </c>
      <c r="O34" s="459">
        <f>SUM(O32:O33)</f>
        <v>132</v>
      </c>
      <c r="P34" s="459">
        <f>SUM(P32:P33)</f>
        <v>2904</v>
      </c>
      <c r="Q34" s="459">
        <f>SUM(Q32:Q33)</f>
        <v>131</v>
      </c>
      <c r="R34" s="459">
        <f t="shared" si="0"/>
        <v>2882</v>
      </c>
      <c r="S34" s="896"/>
      <c r="T34" s="455"/>
      <c r="U34" s="467"/>
      <c r="V34" s="473"/>
      <c r="W34" s="473"/>
      <c r="X34" s="459"/>
      <c r="Y34" s="459"/>
      <c r="Z34" s="461"/>
      <c r="AA34" s="464"/>
    </row>
    <row r="35" spans="1:27" ht="18">
      <c r="A35" s="896"/>
      <c r="B35" s="153">
        <v>41</v>
      </c>
      <c r="C35" s="462" t="s">
        <v>22</v>
      </c>
      <c r="D35" s="470">
        <v>18</v>
      </c>
      <c r="E35" s="458">
        <v>70</v>
      </c>
      <c r="F35" s="459">
        <v>75</v>
      </c>
      <c r="G35" s="459">
        <f t="shared" si="2"/>
        <v>1650</v>
      </c>
      <c r="H35" s="461">
        <f>E35+2</f>
        <v>72</v>
      </c>
      <c r="I35" s="461">
        <f t="shared" si="3"/>
        <v>1584</v>
      </c>
      <c r="J35" s="896">
        <v>23</v>
      </c>
      <c r="K35" s="153">
        <v>10</v>
      </c>
      <c r="L35" s="467" t="s">
        <v>20</v>
      </c>
      <c r="M35" s="459">
        <v>29</v>
      </c>
      <c r="N35" s="458">
        <v>96</v>
      </c>
      <c r="O35" s="459">
        <v>104</v>
      </c>
      <c r="P35" s="459">
        <f t="shared" si="4"/>
        <v>2288</v>
      </c>
      <c r="Q35" s="460">
        <f>N35+3</f>
        <v>99</v>
      </c>
      <c r="R35" s="461">
        <f t="shared" si="0"/>
        <v>2178</v>
      </c>
      <c r="S35" s="896"/>
      <c r="T35" s="455"/>
      <c r="U35" s="473"/>
      <c r="V35" s="459"/>
      <c r="W35" s="459"/>
      <c r="X35" s="459"/>
      <c r="Y35" s="459"/>
      <c r="Z35" s="461"/>
      <c r="AA35" s="464"/>
    </row>
    <row r="36" spans="1:27" ht="18">
      <c r="A36" s="896"/>
      <c r="B36" s="153">
        <v>43</v>
      </c>
      <c r="C36" s="462" t="s">
        <v>973</v>
      </c>
      <c r="D36" s="470">
        <v>15</v>
      </c>
      <c r="E36" s="458">
        <v>70</v>
      </c>
      <c r="F36" s="459">
        <v>75</v>
      </c>
      <c r="G36" s="459">
        <f t="shared" si="2"/>
        <v>1650</v>
      </c>
      <c r="H36" s="461">
        <f>E36+2</f>
        <v>72</v>
      </c>
      <c r="I36" s="461">
        <f t="shared" si="3"/>
        <v>1584</v>
      </c>
      <c r="J36" s="896"/>
      <c r="K36" s="153">
        <v>100</v>
      </c>
      <c r="L36" s="456" t="s">
        <v>1043</v>
      </c>
      <c r="M36" s="457">
        <v>25</v>
      </c>
      <c r="N36" s="458">
        <v>96</v>
      </c>
      <c r="O36" s="459">
        <v>104</v>
      </c>
      <c r="P36" s="459">
        <f t="shared" si="4"/>
        <v>2288</v>
      </c>
      <c r="Q36" s="460">
        <f>N36+3</f>
        <v>99</v>
      </c>
      <c r="R36" s="461">
        <f t="shared" si="0"/>
        <v>2178</v>
      </c>
      <c r="S36" s="896"/>
      <c r="T36" s="455"/>
      <c r="U36" s="473"/>
      <c r="V36" s="473"/>
      <c r="W36" s="473"/>
      <c r="X36" s="459"/>
      <c r="Y36" s="459"/>
      <c r="Z36" s="461"/>
      <c r="AA36" s="464"/>
    </row>
    <row r="37" spans="1:27" ht="18">
      <c r="A37" s="896"/>
      <c r="B37" s="153">
        <v>56</v>
      </c>
      <c r="C37" s="456" t="s">
        <v>610</v>
      </c>
      <c r="D37" s="470">
        <v>10</v>
      </c>
      <c r="E37" s="458">
        <v>61</v>
      </c>
      <c r="F37" s="459">
        <v>63</v>
      </c>
      <c r="G37" s="459">
        <f t="shared" si="2"/>
        <v>1386</v>
      </c>
      <c r="H37" s="461">
        <f>E37+2</f>
        <v>63</v>
      </c>
      <c r="I37" s="461">
        <f t="shared" si="3"/>
        <v>1386</v>
      </c>
      <c r="J37" s="896"/>
      <c r="K37" s="153">
        <v>6</v>
      </c>
      <c r="L37" s="467" t="s">
        <v>1057</v>
      </c>
      <c r="M37" s="475">
        <f>SUM(M35:M36)</f>
        <v>54</v>
      </c>
      <c r="N37" s="458">
        <v>192</v>
      </c>
      <c r="O37" s="459">
        <f>SUM(O35:O36)</f>
        <v>208</v>
      </c>
      <c r="P37" s="459">
        <f>SUM(P35:P36)</f>
        <v>4576</v>
      </c>
      <c r="Q37" s="459">
        <f>SUM(Q35:Q36)</f>
        <v>198</v>
      </c>
      <c r="R37" s="459">
        <f t="shared" si="0"/>
        <v>4356</v>
      </c>
      <c r="S37" s="896"/>
      <c r="T37" s="455"/>
      <c r="U37" s="467"/>
      <c r="V37" s="473"/>
      <c r="W37" s="473"/>
      <c r="X37" s="459"/>
      <c r="Y37" s="459"/>
      <c r="Z37" s="461"/>
      <c r="AA37" s="464"/>
    </row>
    <row r="38" spans="1:27" ht="18">
      <c r="A38" s="896"/>
      <c r="B38" s="153">
        <v>6</v>
      </c>
      <c r="C38" s="467" t="s">
        <v>1057</v>
      </c>
      <c r="D38" s="482">
        <f>SUM(D33:D37)</f>
        <v>90</v>
      </c>
      <c r="E38" s="458">
        <v>357</v>
      </c>
      <c r="F38" s="459">
        <f>SUM(F33:F37)</f>
        <v>380</v>
      </c>
      <c r="G38" s="459">
        <f>SUM(G33:G37)</f>
        <v>8360</v>
      </c>
      <c r="H38" s="459">
        <f>SUM(H33:H37)</f>
        <v>368</v>
      </c>
      <c r="I38" s="461">
        <f t="shared" si="3"/>
        <v>8096</v>
      </c>
      <c r="J38" s="896">
        <v>25</v>
      </c>
      <c r="K38" s="153">
        <v>141</v>
      </c>
      <c r="L38" s="477" t="s">
        <v>1089</v>
      </c>
      <c r="M38" s="457">
        <v>27</v>
      </c>
      <c r="N38" s="458">
        <v>96</v>
      </c>
      <c r="O38" s="459">
        <v>116</v>
      </c>
      <c r="P38" s="459">
        <f t="shared" si="4"/>
        <v>2552</v>
      </c>
      <c r="Q38" s="460">
        <f>N38+3</f>
        <v>99</v>
      </c>
      <c r="R38" s="461">
        <f t="shared" si="0"/>
        <v>2178</v>
      </c>
      <c r="S38" s="914"/>
      <c r="T38" s="329"/>
      <c r="U38" s="473"/>
      <c r="V38" s="473"/>
      <c r="W38" s="473"/>
      <c r="X38" s="459"/>
      <c r="Y38" s="459"/>
      <c r="Z38" s="461"/>
      <c r="AA38" s="464"/>
    </row>
    <row r="39" spans="1:27" ht="18">
      <c r="A39" s="896">
        <v>10</v>
      </c>
      <c r="B39" s="153">
        <v>50</v>
      </c>
      <c r="C39" s="462" t="s">
        <v>978</v>
      </c>
      <c r="D39" s="470">
        <v>14</v>
      </c>
      <c r="E39" s="458">
        <v>64</v>
      </c>
      <c r="F39" s="459">
        <v>68</v>
      </c>
      <c r="G39" s="459">
        <f t="shared" si="2"/>
        <v>1496</v>
      </c>
      <c r="H39" s="461">
        <f>E39+2</f>
        <v>66</v>
      </c>
      <c r="I39" s="461">
        <f t="shared" si="3"/>
        <v>1452</v>
      </c>
      <c r="J39" s="896"/>
      <c r="K39" s="153">
        <v>102</v>
      </c>
      <c r="L39" s="462" t="s">
        <v>1041</v>
      </c>
      <c r="M39" s="457">
        <v>23</v>
      </c>
      <c r="N39" s="458">
        <v>91</v>
      </c>
      <c r="O39" s="459">
        <v>98</v>
      </c>
      <c r="P39" s="459">
        <f t="shared" si="4"/>
        <v>2156</v>
      </c>
      <c r="Q39" s="460">
        <f>N39+3</f>
        <v>94</v>
      </c>
      <c r="R39" s="461">
        <f t="shared" si="0"/>
        <v>2068</v>
      </c>
      <c r="S39" s="914"/>
      <c r="T39" s="329"/>
      <c r="U39" s="473"/>
      <c r="V39" s="459"/>
      <c r="W39" s="459"/>
      <c r="X39" s="459"/>
      <c r="Y39" s="459"/>
      <c r="Z39" s="461"/>
      <c r="AA39" s="464"/>
    </row>
    <row r="40" spans="1:27" ht="18">
      <c r="A40" s="896"/>
      <c r="B40" s="153">
        <v>51</v>
      </c>
      <c r="C40" s="467" t="s">
        <v>1090</v>
      </c>
      <c r="D40" s="481">
        <v>13</v>
      </c>
      <c r="E40" s="458">
        <v>64</v>
      </c>
      <c r="F40" s="459">
        <v>68</v>
      </c>
      <c r="G40" s="459">
        <f t="shared" si="2"/>
        <v>1496</v>
      </c>
      <c r="H40" s="461">
        <f>E40+2</f>
        <v>66</v>
      </c>
      <c r="I40" s="461">
        <f t="shared" si="3"/>
        <v>1452</v>
      </c>
      <c r="J40" s="896"/>
      <c r="K40" s="153">
        <v>107</v>
      </c>
      <c r="L40" s="467" t="s">
        <v>1091</v>
      </c>
      <c r="M40" s="459">
        <v>24</v>
      </c>
      <c r="N40" s="458">
        <v>91</v>
      </c>
      <c r="O40" s="459">
        <v>98</v>
      </c>
      <c r="P40" s="459">
        <f t="shared" si="4"/>
        <v>2156</v>
      </c>
      <c r="Q40" s="460">
        <f>N40+3</f>
        <v>94</v>
      </c>
      <c r="R40" s="461">
        <f t="shared" si="0"/>
        <v>2068</v>
      </c>
      <c r="S40" s="483"/>
      <c r="T40" s="329"/>
      <c r="U40" s="473"/>
      <c r="V40" s="459"/>
      <c r="W40" s="459"/>
      <c r="X40" s="459"/>
      <c r="Y40" s="459"/>
      <c r="Z40" s="461"/>
      <c r="AA40" s="464"/>
    </row>
    <row r="41" spans="1:27" ht="18">
      <c r="A41" s="896"/>
      <c r="B41" s="153">
        <v>53</v>
      </c>
      <c r="C41" s="462" t="s">
        <v>18</v>
      </c>
      <c r="D41" s="470">
        <v>11</v>
      </c>
      <c r="E41" s="458">
        <v>60</v>
      </c>
      <c r="F41" s="459">
        <v>62</v>
      </c>
      <c r="G41" s="459">
        <f t="shared" si="2"/>
        <v>1364</v>
      </c>
      <c r="H41" s="461">
        <f>E41+2</f>
        <v>62</v>
      </c>
      <c r="I41" s="461">
        <f t="shared" si="3"/>
        <v>1364</v>
      </c>
      <c r="J41" s="896"/>
      <c r="K41" s="153">
        <v>108</v>
      </c>
      <c r="L41" s="462" t="s">
        <v>1092</v>
      </c>
      <c r="M41" s="457">
        <v>23</v>
      </c>
      <c r="N41" s="458">
        <v>86</v>
      </c>
      <c r="O41" s="459">
        <v>98</v>
      </c>
      <c r="P41" s="459">
        <f t="shared" si="4"/>
        <v>2156</v>
      </c>
      <c r="Q41" s="460">
        <f>N41+3</f>
        <v>89</v>
      </c>
      <c r="R41" s="461">
        <f t="shared" si="0"/>
        <v>1958</v>
      </c>
      <c r="S41" s="483"/>
      <c r="T41" s="329"/>
      <c r="U41" s="473"/>
      <c r="V41" s="459"/>
      <c r="W41" s="459"/>
      <c r="X41" s="459"/>
      <c r="Y41" s="459"/>
      <c r="Z41" s="461"/>
      <c r="AA41" s="464"/>
    </row>
    <row r="42" spans="1:27" ht="18" customHeight="1">
      <c r="A42" s="896"/>
      <c r="B42" s="153">
        <v>6</v>
      </c>
      <c r="C42" s="467" t="s">
        <v>1057</v>
      </c>
      <c r="D42" s="459">
        <f>SUM(D39:D41)</f>
        <v>38</v>
      </c>
      <c r="E42" s="458">
        <v>188</v>
      </c>
      <c r="F42" s="459">
        <f>SUM(F39:F41)</f>
        <v>198</v>
      </c>
      <c r="G42" s="459">
        <f>SUM(G39:G41)</f>
        <v>4356</v>
      </c>
      <c r="H42" s="459">
        <f>SUM(H39:H41)</f>
        <v>194</v>
      </c>
      <c r="I42" s="461">
        <f t="shared" si="3"/>
        <v>4268</v>
      </c>
      <c r="J42" s="896"/>
      <c r="K42" s="153">
        <v>109</v>
      </c>
      <c r="L42" s="456" t="s">
        <v>1093</v>
      </c>
      <c r="M42" s="457">
        <v>22</v>
      </c>
      <c r="N42" s="458">
        <v>76</v>
      </c>
      <c r="O42" s="459">
        <v>98</v>
      </c>
      <c r="P42" s="459">
        <f t="shared" si="4"/>
        <v>2156</v>
      </c>
      <c r="Q42" s="460">
        <f>N42+3</f>
        <v>79</v>
      </c>
      <c r="R42" s="461">
        <f t="shared" si="0"/>
        <v>1738</v>
      </c>
      <c r="S42" s="896"/>
      <c r="T42" s="455"/>
      <c r="U42" s="484" t="s">
        <v>1094</v>
      </c>
      <c r="V42" s="915">
        <f>SUMIF(C4:L47,C10,E4:N47)+SUMIF(U4:U20,U10,W4:W20)</f>
        <v>5727</v>
      </c>
      <c r="W42" s="915"/>
      <c r="X42" s="485"/>
      <c r="Y42" s="485"/>
      <c r="Z42" s="461"/>
      <c r="AA42" s="464"/>
    </row>
    <row r="43" spans="1:27" ht="18">
      <c r="A43" s="896">
        <v>11</v>
      </c>
      <c r="B43" s="153">
        <v>62</v>
      </c>
      <c r="C43" s="467" t="s">
        <v>1046</v>
      </c>
      <c r="D43" s="481">
        <v>11</v>
      </c>
      <c r="E43" s="458">
        <v>65</v>
      </c>
      <c r="F43" s="459">
        <v>69</v>
      </c>
      <c r="G43" s="459">
        <f t="shared" si="2"/>
        <v>1518</v>
      </c>
      <c r="H43" s="461">
        <f>E43+2</f>
        <v>67</v>
      </c>
      <c r="I43" s="461">
        <f t="shared" si="3"/>
        <v>1474</v>
      </c>
      <c r="J43" s="896"/>
      <c r="K43" s="153">
        <v>6</v>
      </c>
      <c r="L43" s="462" t="s">
        <v>21</v>
      </c>
      <c r="M43" s="457">
        <f>SUM(M38:M42)</f>
        <v>119</v>
      </c>
      <c r="N43" s="458">
        <v>440</v>
      </c>
      <c r="O43" s="459">
        <f>SUM(O38:O42)</f>
        <v>508</v>
      </c>
      <c r="P43" s="459">
        <f>SUM(P38:P42)</f>
        <v>11176</v>
      </c>
      <c r="Q43" s="459">
        <f>SUM(Q38:Q42)</f>
        <v>455</v>
      </c>
      <c r="R43" s="459">
        <f t="shared" si="0"/>
        <v>10010</v>
      </c>
      <c r="S43" s="914"/>
      <c r="T43" s="329"/>
      <c r="U43" s="484" t="s">
        <v>1095</v>
      </c>
      <c r="V43" s="915">
        <v>126000</v>
      </c>
      <c r="W43" s="915"/>
      <c r="X43" s="485"/>
      <c r="Y43" s="485"/>
      <c r="Z43" s="461"/>
      <c r="AA43" s="464"/>
    </row>
    <row r="44" spans="1:27" ht="18">
      <c r="A44" s="896"/>
      <c r="B44" s="153">
        <v>63</v>
      </c>
      <c r="C44" s="467" t="s">
        <v>23</v>
      </c>
      <c r="D44" s="481">
        <v>10</v>
      </c>
      <c r="E44" s="458">
        <v>65</v>
      </c>
      <c r="F44" s="459">
        <v>69</v>
      </c>
      <c r="G44" s="459">
        <f t="shared" si="2"/>
        <v>1518</v>
      </c>
      <c r="H44" s="461">
        <f>E44+2</f>
        <v>67</v>
      </c>
      <c r="I44" s="461">
        <f t="shared" si="3"/>
        <v>1474</v>
      </c>
      <c r="J44" s="897">
        <v>26</v>
      </c>
      <c r="K44" s="153">
        <v>97</v>
      </c>
      <c r="L44" s="456" t="s">
        <v>602</v>
      </c>
      <c r="M44" s="457">
        <v>15</v>
      </c>
      <c r="N44" s="458">
        <v>76</v>
      </c>
      <c r="O44" s="459">
        <v>81</v>
      </c>
      <c r="P44" s="459">
        <f t="shared" si="4"/>
        <v>1782</v>
      </c>
      <c r="Q44" s="461">
        <f>N44+2</f>
        <v>78</v>
      </c>
      <c r="R44" s="461">
        <f t="shared" si="0"/>
        <v>1716</v>
      </c>
      <c r="S44" s="914"/>
      <c r="T44" s="329"/>
      <c r="U44" s="486" t="s">
        <v>1164</v>
      </c>
      <c r="V44" s="916">
        <f ca="1">SUMIF($C$4:$R$47,$C$10,$H$4:$R$47)+SUMIF($U$4:$AA$20,U10,$Z$4:$AA$20)</f>
        <v>6077</v>
      </c>
      <c r="W44" s="916"/>
      <c r="X44" s="487"/>
      <c r="Y44" s="487"/>
      <c r="Z44" s="488"/>
      <c r="AA44" s="464"/>
    </row>
    <row r="45" spans="1:27" ht="18">
      <c r="A45" s="896"/>
      <c r="B45" s="153">
        <v>57</v>
      </c>
      <c r="C45" s="462" t="s">
        <v>1096</v>
      </c>
      <c r="D45" s="470">
        <v>9</v>
      </c>
      <c r="E45" s="458">
        <v>61</v>
      </c>
      <c r="F45" s="459">
        <v>63</v>
      </c>
      <c r="G45" s="459">
        <f t="shared" si="2"/>
        <v>1386</v>
      </c>
      <c r="H45" s="461">
        <f>E45+2</f>
        <v>63</v>
      </c>
      <c r="I45" s="461">
        <f t="shared" si="3"/>
        <v>1386</v>
      </c>
      <c r="J45" s="897"/>
      <c r="K45" s="153">
        <v>111</v>
      </c>
      <c r="L45" s="456" t="s">
        <v>1097</v>
      </c>
      <c r="M45" s="457">
        <v>14</v>
      </c>
      <c r="N45" s="458">
        <v>71</v>
      </c>
      <c r="O45" s="459">
        <v>76</v>
      </c>
      <c r="P45" s="459">
        <f t="shared" si="4"/>
        <v>1672</v>
      </c>
      <c r="Q45" s="461">
        <f>N45+2</f>
        <v>73</v>
      </c>
      <c r="R45" s="461">
        <f t="shared" si="0"/>
        <v>1606</v>
      </c>
      <c r="S45" s="914"/>
      <c r="T45" s="329"/>
      <c r="U45" s="486" t="s">
        <v>1165</v>
      </c>
      <c r="V45" s="916">
        <f ca="1">SUMIF(C4:R47,C10,I4:R47)+SUMIF(U4:U20,U10,AA4:AA20)</f>
        <v>133694</v>
      </c>
      <c r="W45" s="916"/>
      <c r="X45" s="487"/>
      <c r="Y45" s="487"/>
      <c r="Z45" s="907">
        <f ca="1">ROUND(V45*V47/W47,0)</f>
        <v>1563712</v>
      </c>
      <c r="AA45" s="908"/>
    </row>
    <row r="46" spans="1:27" ht="18">
      <c r="A46" s="896"/>
      <c r="B46" s="153">
        <v>66</v>
      </c>
      <c r="C46" s="462" t="s">
        <v>603</v>
      </c>
      <c r="D46" s="470">
        <v>5</v>
      </c>
      <c r="E46" s="458">
        <v>61</v>
      </c>
      <c r="F46" s="459">
        <v>63</v>
      </c>
      <c r="G46" s="459">
        <f t="shared" si="2"/>
        <v>1386</v>
      </c>
      <c r="H46" s="461">
        <f>E46+2</f>
        <v>63</v>
      </c>
      <c r="I46" s="461">
        <f t="shared" si="3"/>
        <v>1386</v>
      </c>
      <c r="J46" s="897"/>
      <c r="K46" s="153">
        <v>112</v>
      </c>
      <c r="L46" s="456" t="s">
        <v>600</v>
      </c>
      <c r="M46" s="457">
        <v>12</v>
      </c>
      <c r="N46" s="458">
        <v>71</v>
      </c>
      <c r="O46" s="459">
        <v>76</v>
      </c>
      <c r="P46" s="459">
        <f t="shared" si="4"/>
        <v>1672</v>
      </c>
      <c r="Q46" s="461">
        <f>N46+2</f>
        <v>73</v>
      </c>
      <c r="R46" s="461">
        <f t="shared" si="0"/>
        <v>1606</v>
      </c>
      <c r="S46" s="914"/>
      <c r="T46" s="329"/>
      <c r="U46" s="472" t="s">
        <v>1166</v>
      </c>
      <c r="V46" s="489" t="s">
        <v>1167</v>
      </c>
      <c r="W46" s="489" t="s">
        <v>1168</v>
      </c>
      <c r="X46" s="909">
        <f ca="1">ROUND($V$45*$V$47/$W$47,0)</f>
        <v>1563712</v>
      </c>
      <c r="Y46" s="909"/>
      <c r="Z46" s="910" t="s">
        <v>1169</v>
      </c>
      <c r="AA46" s="911"/>
    </row>
    <row r="47" spans="1:27" ht="18">
      <c r="A47" s="896"/>
      <c r="B47" s="153">
        <v>6</v>
      </c>
      <c r="C47" s="467" t="s">
        <v>1170</v>
      </c>
      <c r="D47" s="482">
        <f>SUM(D43:D46)</f>
        <v>35</v>
      </c>
      <c r="E47" s="458">
        <v>252</v>
      </c>
      <c r="F47" s="459">
        <f>SUM(F43:F46)</f>
        <v>264</v>
      </c>
      <c r="G47" s="459">
        <f>SUM(G43:G46)</f>
        <v>5808</v>
      </c>
      <c r="H47" s="459">
        <f>SUM(H43:H46)</f>
        <v>260</v>
      </c>
      <c r="I47" s="461">
        <f t="shared" si="3"/>
        <v>5720</v>
      </c>
      <c r="J47" s="897"/>
      <c r="K47" s="153">
        <v>6</v>
      </c>
      <c r="L47" s="467" t="s">
        <v>1170</v>
      </c>
      <c r="M47" s="459">
        <f>SUM(M44:M46)</f>
        <v>41</v>
      </c>
      <c r="N47" s="458">
        <v>218</v>
      </c>
      <c r="O47" s="459">
        <f>SUM(O44:O46)</f>
        <v>233</v>
      </c>
      <c r="P47" s="459">
        <f>SUM(P44:P46)</f>
        <v>5126</v>
      </c>
      <c r="Q47" s="459">
        <f>SUM(Q44:Q46)</f>
        <v>224</v>
      </c>
      <c r="R47" s="459">
        <f t="shared" si="0"/>
        <v>4928</v>
      </c>
      <c r="S47" s="914"/>
      <c r="T47" s="329"/>
      <c r="U47" s="332">
        <v>9</v>
      </c>
      <c r="V47" s="331">
        <v>924</v>
      </c>
      <c r="W47" s="331">
        <v>79</v>
      </c>
      <c r="X47" s="912">
        <f ca="1">ROUND($X$46*10,0)</f>
        <v>15637120</v>
      </c>
      <c r="Y47" s="912"/>
      <c r="Z47" s="913">
        <f ca="1">ROUND(Z45*U47,0)</f>
        <v>14073408</v>
      </c>
      <c r="AA47" s="913"/>
    </row>
    <row r="48" spans="1:27" ht="15.6">
      <c r="A48" s="455" t="s">
        <v>1171</v>
      </c>
      <c r="B48" s="904" t="s">
        <v>1172</v>
      </c>
      <c r="C48" s="906" t="s">
        <v>1050</v>
      </c>
      <c r="D48" s="897" t="s">
        <v>1173</v>
      </c>
      <c r="E48" s="901" t="s">
        <v>1174</v>
      </c>
      <c r="F48" s="902" t="s">
        <v>1175</v>
      </c>
      <c r="G48" s="897" t="s">
        <v>1176</v>
      </c>
      <c r="H48" s="899" t="s">
        <v>1177</v>
      </c>
      <c r="I48" s="900" t="s">
        <v>1178</v>
      </c>
      <c r="O48" s="323"/>
      <c r="X48" s="323"/>
    </row>
    <row r="49" spans="1:27" ht="15.6">
      <c r="A49" s="455" t="s">
        <v>1052</v>
      </c>
      <c r="B49" s="905"/>
      <c r="C49" s="906"/>
      <c r="D49" s="898"/>
      <c r="E49" s="901"/>
      <c r="F49" s="902"/>
      <c r="G49" s="897"/>
      <c r="H49" s="899"/>
      <c r="I49" s="900"/>
      <c r="O49" s="323"/>
      <c r="X49" s="323"/>
    </row>
    <row r="50" spans="1:27" ht="17.399999999999999">
      <c r="A50" s="896">
        <v>12</v>
      </c>
      <c r="B50" s="153">
        <v>69</v>
      </c>
      <c r="C50" s="456" t="s">
        <v>24</v>
      </c>
      <c r="D50" s="457">
        <v>12</v>
      </c>
      <c r="E50" s="458">
        <v>82</v>
      </c>
      <c r="F50" s="459">
        <v>88</v>
      </c>
      <c r="G50" s="459">
        <f>F50*22</f>
        <v>1936</v>
      </c>
      <c r="H50" s="461">
        <f>E50+2</f>
        <v>84</v>
      </c>
      <c r="I50" s="461">
        <f t="shared" ref="I50:I51" si="13">ROUND(H50*22,0)</f>
        <v>1848</v>
      </c>
      <c r="N50" s="2"/>
      <c r="Q50" s="2"/>
      <c r="R50" s="2"/>
      <c r="Z50" s="2"/>
      <c r="AA50" s="2"/>
    </row>
    <row r="51" spans="1:27" ht="18">
      <c r="A51" s="896"/>
      <c r="B51" s="153">
        <v>137</v>
      </c>
      <c r="C51" s="462" t="s">
        <v>613</v>
      </c>
      <c r="D51" s="457">
        <v>7</v>
      </c>
      <c r="E51" s="458">
        <v>76</v>
      </c>
      <c r="F51" s="459">
        <v>81</v>
      </c>
      <c r="G51" s="459">
        <f t="shared" ref="G51" si="14">F51*22</f>
        <v>1782</v>
      </c>
      <c r="H51" s="461">
        <f>E51+2</f>
        <v>78</v>
      </c>
      <c r="I51" s="461">
        <f t="shared" si="13"/>
        <v>1716</v>
      </c>
      <c r="N51" s="2"/>
      <c r="Q51" s="2"/>
      <c r="R51" s="2"/>
      <c r="Z51" s="2"/>
      <c r="AA51" s="2"/>
    </row>
    <row r="52" spans="1:27" ht="18">
      <c r="A52" s="896"/>
      <c r="B52" s="153"/>
      <c r="C52" s="462"/>
      <c r="D52" s="457"/>
      <c r="E52" s="458"/>
      <c r="F52" s="459"/>
      <c r="G52" s="459"/>
      <c r="H52" s="461"/>
      <c r="I52" s="461"/>
      <c r="N52" s="2"/>
      <c r="Q52" s="2"/>
      <c r="R52" s="2"/>
      <c r="Z52" s="2"/>
      <c r="AA52" s="2"/>
    </row>
    <row r="53" spans="1:27" ht="18">
      <c r="A53" s="896"/>
      <c r="B53" s="153">
        <v>6</v>
      </c>
      <c r="C53" s="467" t="s">
        <v>1057</v>
      </c>
      <c r="D53" s="459">
        <f>SUM(D50:D51)</f>
        <v>19</v>
      </c>
      <c r="E53" s="458">
        <v>158</v>
      </c>
      <c r="F53" s="459">
        <f>SUM(F50:F51)</f>
        <v>169</v>
      </c>
      <c r="G53" s="459">
        <f>SUM(G50:G51)</f>
        <v>3718</v>
      </c>
      <c r="H53" s="459">
        <f>SUM(H50:H51)</f>
        <v>162</v>
      </c>
      <c r="I53" s="459">
        <f>SUM(I50:I51)</f>
        <v>3564</v>
      </c>
      <c r="N53" s="2"/>
      <c r="Q53" s="2"/>
      <c r="R53" s="2"/>
      <c r="Z53" s="2"/>
      <c r="AA53" s="2"/>
    </row>
    <row r="54" spans="1:27" ht="17.399999999999999">
      <c r="A54" s="896">
        <v>13</v>
      </c>
      <c r="B54" s="153">
        <v>83</v>
      </c>
      <c r="C54" s="456" t="s">
        <v>1059</v>
      </c>
      <c r="D54" s="457">
        <v>17</v>
      </c>
      <c r="E54" s="458">
        <v>71</v>
      </c>
      <c r="F54" s="459">
        <v>76</v>
      </c>
      <c r="G54" s="459">
        <f t="shared" ref="G54:G56" si="15">F54*22</f>
        <v>1672</v>
      </c>
      <c r="H54" s="461">
        <f>E54+2</f>
        <v>73</v>
      </c>
      <c r="I54" s="461">
        <f t="shared" ref="I54:I58" si="16">ROUND(H54*22,0)</f>
        <v>1606</v>
      </c>
      <c r="N54" s="2"/>
      <c r="Q54" s="2"/>
      <c r="R54" s="2"/>
      <c r="Z54" s="2"/>
      <c r="AA54" s="2"/>
    </row>
    <row r="55" spans="1:27" ht="17.399999999999999">
      <c r="A55" s="896"/>
      <c r="B55" s="153">
        <v>84</v>
      </c>
      <c r="C55" s="456" t="s">
        <v>608</v>
      </c>
      <c r="D55" s="457">
        <v>16</v>
      </c>
      <c r="E55" s="458">
        <v>71</v>
      </c>
      <c r="F55" s="459">
        <v>76</v>
      </c>
      <c r="G55" s="459">
        <f t="shared" si="15"/>
        <v>1672</v>
      </c>
      <c r="H55" s="461">
        <f>E55+2</f>
        <v>73</v>
      </c>
      <c r="I55" s="461">
        <f t="shared" si="16"/>
        <v>1606</v>
      </c>
      <c r="N55" s="2"/>
      <c r="Q55" s="2"/>
      <c r="R55" s="2"/>
      <c r="Z55" s="2"/>
      <c r="AA55" s="2"/>
    </row>
    <row r="56" spans="1:27" ht="18">
      <c r="A56" s="896"/>
      <c r="B56" s="153">
        <v>140</v>
      </c>
      <c r="C56" s="462" t="s">
        <v>1061</v>
      </c>
      <c r="D56" s="457">
        <v>15</v>
      </c>
      <c r="E56" s="458">
        <v>71</v>
      </c>
      <c r="F56" s="459">
        <v>76</v>
      </c>
      <c r="G56" s="459">
        <f t="shared" si="15"/>
        <v>1672</v>
      </c>
      <c r="H56" s="461">
        <f>E56+2</f>
        <v>73</v>
      </c>
      <c r="I56" s="461">
        <f t="shared" si="16"/>
        <v>1606</v>
      </c>
      <c r="N56" s="2"/>
      <c r="Q56" s="2"/>
      <c r="R56" s="2"/>
      <c r="Z56" s="2"/>
      <c r="AA56" s="2"/>
    </row>
    <row r="57" spans="1:27" ht="18">
      <c r="A57" s="896"/>
      <c r="B57" s="465">
        <v>142</v>
      </c>
      <c r="C57" s="466" t="s">
        <v>1062</v>
      </c>
      <c r="D57" s="457">
        <v>16</v>
      </c>
      <c r="E57" s="458"/>
      <c r="F57" s="459"/>
      <c r="G57" s="459"/>
      <c r="H57" s="461">
        <f>71+2</f>
        <v>73</v>
      </c>
      <c r="I57" s="461">
        <f t="shared" si="16"/>
        <v>1606</v>
      </c>
      <c r="N57" s="2"/>
      <c r="Q57" s="2"/>
      <c r="R57" s="2"/>
      <c r="Z57" s="2"/>
      <c r="AA57" s="2"/>
    </row>
    <row r="58" spans="1:27" ht="18">
      <c r="A58" s="896"/>
      <c r="B58" s="153">
        <v>130</v>
      </c>
      <c r="C58" s="462" t="s">
        <v>1045</v>
      </c>
      <c r="D58" s="457">
        <v>14</v>
      </c>
      <c r="E58" s="458">
        <v>71</v>
      </c>
      <c r="F58" s="459">
        <v>76</v>
      </c>
      <c r="G58" s="459">
        <f t="shared" ref="G58" si="17">F58*22</f>
        <v>1672</v>
      </c>
      <c r="H58" s="461">
        <f>E58+2</f>
        <v>73</v>
      </c>
      <c r="I58" s="461">
        <f t="shared" si="16"/>
        <v>1606</v>
      </c>
      <c r="N58" s="2"/>
      <c r="Q58" s="2"/>
      <c r="R58" s="2"/>
      <c r="Z58" s="2"/>
      <c r="AA58" s="2"/>
    </row>
    <row r="59" spans="1:27" ht="18">
      <c r="A59" s="896"/>
      <c r="B59" s="153">
        <v>6</v>
      </c>
      <c r="C59" s="467" t="s">
        <v>1057</v>
      </c>
      <c r="D59" s="459">
        <f t="shared" ref="D59:I59" si="18">SUM(D54:D58)</f>
        <v>78</v>
      </c>
      <c r="E59" s="458">
        <f t="shared" si="18"/>
        <v>284</v>
      </c>
      <c r="F59" s="459">
        <f t="shared" si="18"/>
        <v>304</v>
      </c>
      <c r="G59" s="459">
        <f t="shared" si="18"/>
        <v>6688</v>
      </c>
      <c r="H59" s="459">
        <f t="shared" si="18"/>
        <v>365</v>
      </c>
      <c r="I59" s="459">
        <f t="shared" si="18"/>
        <v>8030</v>
      </c>
    </row>
    <row r="60" spans="1:27" ht="18">
      <c r="A60" s="896">
        <v>15</v>
      </c>
      <c r="B60" s="153">
        <v>80</v>
      </c>
      <c r="C60" s="462" t="s">
        <v>984</v>
      </c>
      <c r="D60" s="457">
        <v>20</v>
      </c>
      <c r="E60" s="458">
        <v>76</v>
      </c>
      <c r="F60" s="459">
        <v>81</v>
      </c>
      <c r="G60" s="459">
        <f t="shared" ref="G60:G62" si="19">F60*22</f>
        <v>1782</v>
      </c>
      <c r="H60" s="461">
        <f>E60+2</f>
        <v>78</v>
      </c>
      <c r="I60" s="461">
        <f t="shared" ref="I60:I62" si="20">ROUND(H60*22,0)</f>
        <v>1716</v>
      </c>
    </row>
    <row r="61" spans="1:27" ht="18">
      <c r="A61" s="896"/>
      <c r="B61" s="153">
        <v>81</v>
      </c>
      <c r="C61" s="462" t="s">
        <v>597</v>
      </c>
      <c r="D61" s="457">
        <v>19</v>
      </c>
      <c r="E61" s="458">
        <v>76</v>
      </c>
      <c r="F61" s="459">
        <v>81</v>
      </c>
      <c r="G61" s="459">
        <f t="shared" si="19"/>
        <v>1782</v>
      </c>
      <c r="H61" s="461">
        <f>E61+2</f>
        <v>78</v>
      </c>
      <c r="I61" s="461">
        <f t="shared" si="20"/>
        <v>1716</v>
      </c>
    </row>
    <row r="62" spans="1:27" ht="18">
      <c r="A62" s="896"/>
      <c r="B62" s="153">
        <v>82</v>
      </c>
      <c r="C62" s="462" t="s">
        <v>1066</v>
      </c>
      <c r="D62" s="457">
        <v>18</v>
      </c>
      <c r="E62" s="458">
        <v>76</v>
      </c>
      <c r="F62" s="459">
        <v>81</v>
      </c>
      <c r="G62" s="459">
        <f t="shared" si="19"/>
        <v>1782</v>
      </c>
      <c r="H62" s="461">
        <f>E62+2</f>
        <v>78</v>
      </c>
      <c r="I62" s="461">
        <f t="shared" si="20"/>
        <v>1716</v>
      </c>
    </row>
    <row r="63" spans="1:27" ht="18">
      <c r="A63" s="896"/>
      <c r="B63" s="153">
        <v>6</v>
      </c>
      <c r="C63" s="467" t="s">
        <v>1057</v>
      </c>
      <c r="D63" s="459">
        <f>SUM(D59:D62)</f>
        <v>135</v>
      </c>
      <c r="E63" s="458">
        <v>228</v>
      </c>
      <c r="F63" s="459">
        <f>SUM(F60:F62)</f>
        <v>243</v>
      </c>
      <c r="G63" s="459">
        <f>SUM(G60:G62)</f>
        <v>5346</v>
      </c>
      <c r="H63" s="459">
        <f t="shared" ref="H63:I63" si="21">SUM(H60:H62)</f>
        <v>234</v>
      </c>
      <c r="I63" s="459">
        <f t="shared" si="21"/>
        <v>5148</v>
      </c>
    </row>
    <row r="64" spans="1:27" ht="18">
      <c r="A64" s="896">
        <v>16</v>
      </c>
      <c r="B64" s="153">
        <v>88</v>
      </c>
      <c r="C64" s="462" t="s">
        <v>599</v>
      </c>
      <c r="D64" s="457">
        <v>7</v>
      </c>
      <c r="E64" s="458">
        <v>60</v>
      </c>
      <c r="F64" s="459">
        <v>62</v>
      </c>
      <c r="G64" s="459">
        <f t="shared" ref="G64:G67" si="22">F64*22</f>
        <v>1364</v>
      </c>
      <c r="H64" s="461">
        <f>E64+2</f>
        <v>62</v>
      </c>
      <c r="I64" s="461">
        <f t="shared" ref="I64:I67" si="23">ROUND(H64*22,0)</f>
        <v>1364</v>
      </c>
    </row>
    <row r="65" spans="1:9" ht="17.399999999999999">
      <c r="A65" s="896"/>
      <c r="B65" s="153">
        <v>139</v>
      </c>
      <c r="C65" s="477" t="s">
        <v>1072</v>
      </c>
      <c r="D65" s="457">
        <v>7</v>
      </c>
      <c r="E65" s="458">
        <v>60</v>
      </c>
      <c r="F65" s="459">
        <v>62</v>
      </c>
      <c r="G65" s="459">
        <f t="shared" si="22"/>
        <v>1364</v>
      </c>
      <c r="H65" s="461">
        <f>E65+2</f>
        <v>62</v>
      </c>
      <c r="I65" s="461">
        <f t="shared" si="23"/>
        <v>1364</v>
      </c>
    </row>
    <row r="66" spans="1:9" ht="18">
      <c r="A66" s="896"/>
      <c r="B66" s="153">
        <v>89</v>
      </c>
      <c r="C66" s="462" t="s">
        <v>1044</v>
      </c>
      <c r="D66" s="457">
        <v>7</v>
      </c>
      <c r="E66" s="458">
        <v>60</v>
      </c>
      <c r="F66" s="459">
        <v>62</v>
      </c>
      <c r="G66" s="459">
        <f t="shared" si="22"/>
        <v>1364</v>
      </c>
      <c r="H66" s="461">
        <f>E66+2</f>
        <v>62</v>
      </c>
      <c r="I66" s="461">
        <f t="shared" si="23"/>
        <v>1364</v>
      </c>
    </row>
    <row r="67" spans="1:9" ht="17.399999999999999">
      <c r="A67" s="896"/>
      <c r="B67" s="153">
        <v>58</v>
      </c>
      <c r="C67" s="456" t="s">
        <v>598</v>
      </c>
      <c r="D67" s="457">
        <v>7</v>
      </c>
      <c r="E67" s="458">
        <v>61</v>
      </c>
      <c r="F67" s="459">
        <v>62</v>
      </c>
      <c r="G67" s="459">
        <f t="shared" si="22"/>
        <v>1364</v>
      </c>
      <c r="H67" s="461">
        <f>E67+2</f>
        <v>63</v>
      </c>
      <c r="I67" s="461">
        <f t="shared" si="23"/>
        <v>1386</v>
      </c>
    </row>
    <row r="68" spans="1:9" ht="18">
      <c r="A68" s="896"/>
      <c r="B68" s="153">
        <v>6</v>
      </c>
      <c r="C68" s="467" t="s">
        <v>1057</v>
      </c>
      <c r="D68" s="479">
        <f>SUM(D64:D67)</f>
        <v>28</v>
      </c>
      <c r="E68" s="458">
        <v>241</v>
      </c>
      <c r="F68" s="459">
        <f>SUM(F64:F67)</f>
        <v>248</v>
      </c>
      <c r="G68" s="459">
        <f>SUM(G64:G67)</f>
        <v>5456</v>
      </c>
      <c r="H68" s="459">
        <f t="shared" ref="H68:I68" si="24">SUM(H64:H67)</f>
        <v>249</v>
      </c>
      <c r="I68" s="459">
        <f t="shared" si="24"/>
        <v>5478</v>
      </c>
    </row>
    <row r="69" spans="1:9" ht="17.399999999999999">
      <c r="A69" s="896">
        <v>19</v>
      </c>
      <c r="B69" s="153">
        <v>125</v>
      </c>
      <c r="C69" s="456" t="s">
        <v>1077</v>
      </c>
      <c r="D69" s="457">
        <v>28</v>
      </c>
      <c r="E69" s="458">
        <v>96</v>
      </c>
      <c r="F69" s="459">
        <v>104</v>
      </c>
      <c r="G69" s="459">
        <f t="shared" ref="G69:G73" si="25">F69*22</f>
        <v>2288</v>
      </c>
      <c r="H69" s="460">
        <f>E69+3</f>
        <v>99</v>
      </c>
      <c r="I69" s="461">
        <f t="shared" ref="I69:I73" si="26">ROUND(H69*22,0)</f>
        <v>2178</v>
      </c>
    </row>
    <row r="70" spans="1:9" ht="18">
      <c r="A70" s="896"/>
      <c r="B70" s="153">
        <v>127</v>
      </c>
      <c r="C70" s="462" t="s">
        <v>1079</v>
      </c>
      <c r="D70" s="457">
        <v>25</v>
      </c>
      <c r="E70" s="458">
        <v>92</v>
      </c>
      <c r="F70" s="459">
        <v>100</v>
      </c>
      <c r="G70" s="459">
        <f t="shared" si="25"/>
        <v>2200</v>
      </c>
      <c r="H70" s="461">
        <f>E70+2</f>
        <v>94</v>
      </c>
      <c r="I70" s="461">
        <f t="shared" si="26"/>
        <v>2068</v>
      </c>
    </row>
    <row r="71" spans="1:9" ht="18">
      <c r="A71" s="896"/>
      <c r="B71" s="153">
        <v>93</v>
      </c>
      <c r="C71" s="462" t="s">
        <v>25</v>
      </c>
      <c r="D71" s="457">
        <v>23</v>
      </c>
      <c r="E71" s="458">
        <v>88</v>
      </c>
      <c r="F71" s="459">
        <v>95</v>
      </c>
      <c r="G71" s="459">
        <f t="shared" si="25"/>
        <v>2090</v>
      </c>
      <c r="H71" s="461">
        <f>E71+2</f>
        <v>90</v>
      </c>
      <c r="I71" s="461">
        <f t="shared" si="26"/>
        <v>1980</v>
      </c>
    </row>
    <row r="72" spans="1:9" ht="17.399999999999999">
      <c r="A72" s="896"/>
      <c r="B72" s="153">
        <v>95</v>
      </c>
      <c r="C72" s="456" t="s">
        <v>1082</v>
      </c>
      <c r="D72" s="457">
        <v>20</v>
      </c>
      <c r="E72" s="458">
        <v>82</v>
      </c>
      <c r="F72" s="459">
        <v>88</v>
      </c>
      <c r="G72" s="459">
        <f t="shared" si="25"/>
        <v>1936</v>
      </c>
      <c r="H72" s="461">
        <f>E72+2</f>
        <v>84</v>
      </c>
      <c r="I72" s="461">
        <f t="shared" si="26"/>
        <v>1848</v>
      </c>
    </row>
    <row r="73" spans="1:9" ht="18">
      <c r="A73" s="896"/>
      <c r="B73" s="153">
        <v>96</v>
      </c>
      <c r="C73" s="462" t="s">
        <v>1084</v>
      </c>
      <c r="D73" s="457">
        <v>17</v>
      </c>
      <c r="E73" s="458">
        <v>82</v>
      </c>
      <c r="F73" s="459">
        <v>88</v>
      </c>
      <c r="G73" s="459">
        <f t="shared" si="25"/>
        <v>1936</v>
      </c>
      <c r="H73" s="461">
        <f>E73+2</f>
        <v>84</v>
      </c>
      <c r="I73" s="461">
        <f t="shared" si="26"/>
        <v>1848</v>
      </c>
    </row>
    <row r="74" spans="1:9" ht="18">
      <c r="A74" s="896"/>
      <c r="B74" s="153">
        <v>6</v>
      </c>
      <c r="C74" s="467" t="s">
        <v>1057</v>
      </c>
      <c r="D74" s="475">
        <f>SUM(D69:D73)</f>
        <v>113</v>
      </c>
      <c r="E74" s="458">
        <v>440</v>
      </c>
      <c r="F74" s="459">
        <f>SUM(F69:F73)</f>
        <v>475</v>
      </c>
      <c r="G74" s="459">
        <f>SUM(G69:G73)</f>
        <v>10450</v>
      </c>
      <c r="H74" s="459">
        <f t="shared" ref="H74:I74" si="27">SUM(H69:H73)</f>
        <v>451</v>
      </c>
      <c r="I74" s="459">
        <f t="shared" si="27"/>
        <v>9922</v>
      </c>
    </row>
    <row r="75" spans="1:9" ht="18">
      <c r="A75" s="896">
        <v>21</v>
      </c>
      <c r="B75" s="153">
        <v>131</v>
      </c>
      <c r="C75" s="462" t="s">
        <v>985</v>
      </c>
      <c r="D75" s="457">
        <v>11</v>
      </c>
      <c r="E75" s="458">
        <v>71</v>
      </c>
      <c r="F75" s="459">
        <v>76</v>
      </c>
      <c r="G75" s="459">
        <f t="shared" ref="G75:G76" si="28">F75*22</f>
        <v>1672</v>
      </c>
      <c r="H75" s="461">
        <f>E75+2</f>
        <v>73</v>
      </c>
      <c r="I75" s="461">
        <f t="shared" ref="I75:I93" si="29">ROUND(H75*22,0)</f>
        <v>1606</v>
      </c>
    </row>
    <row r="76" spans="1:9" ht="18">
      <c r="A76" s="896"/>
      <c r="B76" s="153">
        <v>132</v>
      </c>
      <c r="C76" s="462" t="s">
        <v>1086</v>
      </c>
      <c r="D76" s="457">
        <v>8</v>
      </c>
      <c r="E76" s="458">
        <v>61</v>
      </c>
      <c r="F76" s="459">
        <v>63</v>
      </c>
      <c r="G76" s="459">
        <f t="shared" si="28"/>
        <v>1386</v>
      </c>
      <c r="H76" s="461">
        <f>E76+2</f>
        <v>63</v>
      </c>
      <c r="I76" s="461">
        <f t="shared" si="29"/>
        <v>1386</v>
      </c>
    </row>
    <row r="77" spans="1:9" ht="18">
      <c r="A77" s="896"/>
      <c r="B77" s="153">
        <v>6</v>
      </c>
      <c r="C77" s="467" t="s">
        <v>1057</v>
      </c>
      <c r="D77" s="459">
        <f>SUM(D75:D76)</f>
        <v>19</v>
      </c>
      <c r="E77" s="458">
        <v>132</v>
      </c>
      <c r="F77" s="459">
        <f>SUM(F75:F76)</f>
        <v>139</v>
      </c>
      <c r="G77" s="459">
        <f>SUM(G75:G76)</f>
        <v>3058</v>
      </c>
      <c r="H77" s="459">
        <f>SUM(H75:H76)</f>
        <v>136</v>
      </c>
      <c r="I77" s="459">
        <f t="shared" si="29"/>
        <v>2992</v>
      </c>
    </row>
    <row r="78" spans="1:9" ht="18">
      <c r="A78" s="896">
        <v>22</v>
      </c>
      <c r="B78" s="153">
        <v>75</v>
      </c>
      <c r="C78" s="462" t="s">
        <v>1087</v>
      </c>
      <c r="D78" s="457">
        <v>11</v>
      </c>
      <c r="E78" s="458">
        <v>66</v>
      </c>
      <c r="F78" s="459">
        <v>69</v>
      </c>
      <c r="G78" s="459">
        <f t="shared" ref="G78:G79" si="30">F78*22</f>
        <v>1518</v>
      </c>
      <c r="H78" s="461">
        <f>E78+2</f>
        <v>68</v>
      </c>
      <c r="I78" s="461">
        <f t="shared" si="29"/>
        <v>1496</v>
      </c>
    </row>
    <row r="79" spans="1:9" ht="18">
      <c r="A79" s="896"/>
      <c r="B79" s="153">
        <v>76</v>
      </c>
      <c r="C79" s="462" t="s">
        <v>1088</v>
      </c>
      <c r="D79" s="457">
        <v>9</v>
      </c>
      <c r="E79" s="458">
        <v>61</v>
      </c>
      <c r="F79" s="459">
        <v>63</v>
      </c>
      <c r="G79" s="459">
        <f t="shared" si="30"/>
        <v>1386</v>
      </c>
      <c r="H79" s="461">
        <f>E79+2</f>
        <v>63</v>
      </c>
      <c r="I79" s="461">
        <f t="shared" si="29"/>
        <v>1386</v>
      </c>
    </row>
    <row r="80" spans="1:9" ht="18">
      <c r="A80" s="896"/>
      <c r="B80" s="153">
        <v>6</v>
      </c>
      <c r="C80" s="467" t="s">
        <v>1057</v>
      </c>
      <c r="D80" s="459">
        <f>SUM(D78:D79)</f>
        <v>20</v>
      </c>
      <c r="E80" s="458">
        <v>127</v>
      </c>
      <c r="F80" s="459">
        <f>SUM(F78:F79)</f>
        <v>132</v>
      </c>
      <c r="G80" s="459">
        <f>SUM(G78:G79)</f>
        <v>2904</v>
      </c>
      <c r="H80" s="459">
        <f>SUM(H78:H79)</f>
        <v>131</v>
      </c>
      <c r="I80" s="459">
        <f t="shared" si="29"/>
        <v>2882</v>
      </c>
    </row>
    <row r="81" spans="1:9" ht="18">
      <c r="A81" s="896">
        <v>23</v>
      </c>
      <c r="B81" s="153">
        <v>10</v>
      </c>
      <c r="C81" s="467" t="s">
        <v>20</v>
      </c>
      <c r="D81" s="459">
        <v>29</v>
      </c>
      <c r="E81" s="458">
        <v>96</v>
      </c>
      <c r="F81" s="459">
        <v>104</v>
      </c>
      <c r="G81" s="459">
        <f t="shared" ref="G81:G82" si="31">F81*22</f>
        <v>2288</v>
      </c>
      <c r="H81" s="460">
        <f>E81+3</f>
        <v>99</v>
      </c>
      <c r="I81" s="461">
        <f t="shared" si="29"/>
        <v>2178</v>
      </c>
    </row>
    <row r="82" spans="1:9" ht="17.399999999999999">
      <c r="A82" s="896"/>
      <c r="B82" s="153">
        <v>100</v>
      </c>
      <c r="C82" s="456" t="s">
        <v>1043</v>
      </c>
      <c r="D82" s="457">
        <v>25</v>
      </c>
      <c r="E82" s="458">
        <v>96</v>
      </c>
      <c r="F82" s="459">
        <v>104</v>
      </c>
      <c r="G82" s="459">
        <f t="shared" si="31"/>
        <v>2288</v>
      </c>
      <c r="H82" s="460">
        <f>E82+3</f>
        <v>99</v>
      </c>
      <c r="I82" s="461">
        <f t="shared" si="29"/>
        <v>2178</v>
      </c>
    </row>
    <row r="83" spans="1:9" ht="18">
      <c r="A83" s="896"/>
      <c r="B83" s="153">
        <v>6</v>
      </c>
      <c r="C83" s="467" t="s">
        <v>1057</v>
      </c>
      <c r="D83" s="475">
        <f>SUM(D81:D82)</f>
        <v>54</v>
      </c>
      <c r="E83" s="458">
        <v>192</v>
      </c>
      <c r="F83" s="459">
        <f>SUM(F81:F82)</f>
        <v>208</v>
      </c>
      <c r="G83" s="459">
        <f>SUM(G81:G82)</f>
        <v>4576</v>
      </c>
      <c r="H83" s="459">
        <f>SUM(H81:H82)</f>
        <v>198</v>
      </c>
      <c r="I83" s="459">
        <f t="shared" si="29"/>
        <v>4356</v>
      </c>
    </row>
    <row r="84" spans="1:9" ht="17.399999999999999">
      <c r="A84" s="896">
        <v>25</v>
      </c>
      <c r="B84" s="153">
        <v>141</v>
      </c>
      <c r="C84" s="477" t="s">
        <v>1089</v>
      </c>
      <c r="D84" s="457">
        <v>27</v>
      </c>
      <c r="E84" s="458">
        <v>96</v>
      </c>
      <c r="F84" s="459">
        <v>116</v>
      </c>
      <c r="G84" s="459">
        <f t="shared" ref="G84:G88" si="32">F84*22</f>
        <v>2552</v>
      </c>
      <c r="H84" s="460">
        <f>E84+3</f>
        <v>99</v>
      </c>
      <c r="I84" s="461">
        <f t="shared" si="29"/>
        <v>2178</v>
      </c>
    </row>
    <row r="85" spans="1:9" ht="18">
      <c r="A85" s="896"/>
      <c r="B85" s="153">
        <v>102</v>
      </c>
      <c r="C85" s="462" t="s">
        <v>1041</v>
      </c>
      <c r="D85" s="457">
        <v>23</v>
      </c>
      <c r="E85" s="458">
        <v>91</v>
      </c>
      <c r="F85" s="459">
        <v>98</v>
      </c>
      <c r="G85" s="459">
        <f t="shared" si="32"/>
        <v>2156</v>
      </c>
      <c r="H85" s="460">
        <f>E85+3</f>
        <v>94</v>
      </c>
      <c r="I85" s="461">
        <f t="shared" si="29"/>
        <v>2068</v>
      </c>
    </row>
    <row r="86" spans="1:9" ht="18">
      <c r="A86" s="896"/>
      <c r="B86" s="153">
        <v>107</v>
      </c>
      <c r="C86" s="467" t="s">
        <v>1091</v>
      </c>
      <c r="D86" s="459">
        <v>24</v>
      </c>
      <c r="E86" s="458">
        <v>91</v>
      </c>
      <c r="F86" s="459">
        <v>98</v>
      </c>
      <c r="G86" s="459">
        <f t="shared" si="32"/>
        <v>2156</v>
      </c>
      <c r="H86" s="460">
        <f>E86+3</f>
        <v>94</v>
      </c>
      <c r="I86" s="461">
        <f t="shared" si="29"/>
        <v>2068</v>
      </c>
    </row>
    <row r="87" spans="1:9" ht="18">
      <c r="A87" s="896"/>
      <c r="B87" s="153">
        <v>108</v>
      </c>
      <c r="C87" s="462" t="s">
        <v>1092</v>
      </c>
      <c r="D87" s="457">
        <v>23</v>
      </c>
      <c r="E87" s="458">
        <v>86</v>
      </c>
      <c r="F87" s="459">
        <v>98</v>
      </c>
      <c r="G87" s="459">
        <f t="shared" si="32"/>
        <v>2156</v>
      </c>
      <c r="H87" s="460">
        <f>E87+3</f>
        <v>89</v>
      </c>
      <c r="I87" s="461">
        <f t="shared" si="29"/>
        <v>1958</v>
      </c>
    </row>
    <row r="88" spans="1:9" ht="17.399999999999999">
      <c r="A88" s="896"/>
      <c r="B88" s="153">
        <v>109</v>
      </c>
      <c r="C88" s="456" t="s">
        <v>1093</v>
      </c>
      <c r="D88" s="457">
        <v>22</v>
      </c>
      <c r="E88" s="458">
        <v>76</v>
      </c>
      <c r="F88" s="459">
        <v>98</v>
      </c>
      <c r="G88" s="459">
        <f t="shared" si="32"/>
        <v>2156</v>
      </c>
      <c r="H88" s="460">
        <f>E88+3</f>
        <v>79</v>
      </c>
      <c r="I88" s="461">
        <f t="shared" si="29"/>
        <v>1738</v>
      </c>
    </row>
    <row r="89" spans="1:9" ht="18">
      <c r="A89" s="896"/>
      <c r="B89" s="153">
        <v>6</v>
      </c>
      <c r="C89" s="462" t="s">
        <v>21</v>
      </c>
      <c r="D89" s="457">
        <f>SUM(D84:D88)</f>
        <v>119</v>
      </c>
      <c r="E89" s="458">
        <v>440</v>
      </c>
      <c r="F89" s="459">
        <f>SUM(F84:F88)</f>
        <v>508</v>
      </c>
      <c r="G89" s="459">
        <f>SUM(G84:G88)</f>
        <v>11176</v>
      </c>
      <c r="H89" s="459">
        <f>SUM(H84:H88)</f>
        <v>455</v>
      </c>
      <c r="I89" s="459">
        <f t="shared" si="29"/>
        <v>10010</v>
      </c>
    </row>
    <row r="90" spans="1:9" ht="17.399999999999999">
      <c r="A90" s="897">
        <v>26</v>
      </c>
      <c r="B90" s="153">
        <v>97</v>
      </c>
      <c r="C90" s="456" t="s">
        <v>602</v>
      </c>
      <c r="D90" s="457">
        <v>15</v>
      </c>
      <c r="E90" s="458">
        <v>76</v>
      </c>
      <c r="F90" s="459">
        <v>81</v>
      </c>
      <c r="G90" s="459">
        <f t="shared" ref="G90:G92" si="33">F90*22</f>
        <v>1782</v>
      </c>
      <c r="H90" s="461">
        <f>E90+2</f>
        <v>78</v>
      </c>
      <c r="I90" s="461">
        <f t="shared" si="29"/>
        <v>1716</v>
      </c>
    </row>
    <row r="91" spans="1:9" ht="17.399999999999999">
      <c r="A91" s="897"/>
      <c r="B91" s="153">
        <v>111</v>
      </c>
      <c r="C91" s="456" t="s">
        <v>1097</v>
      </c>
      <c r="D91" s="457">
        <v>14</v>
      </c>
      <c r="E91" s="458">
        <v>71</v>
      </c>
      <c r="F91" s="459">
        <v>76</v>
      </c>
      <c r="G91" s="459">
        <f t="shared" si="33"/>
        <v>1672</v>
      </c>
      <c r="H91" s="461">
        <f>E91+2</f>
        <v>73</v>
      </c>
      <c r="I91" s="461">
        <f t="shared" si="29"/>
        <v>1606</v>
      </c>
    </row>
    <row r="92" spans="1:9" ht="17.399999999999999">
      <c r="A92" s="897"/>
      <c r="B92" s="153">
        <v>112</v>
      </c>
      <c r="C92" s="456" t="s">
        <v>600</v>
      </c>
      <c r="D92" s="457">
        <v>12</v>
      </c>
      <c r="E92" s="458">
        <v>71</v>
      </c>
      <c r="F92" s="459">
        <v>76</v>
      </c>
      <c r="G92" s="459">
        <f t="shared" si="33"/>
        <v>1672</v>
      </c>
      <c r="H92" s="461">
        <f>E92+2</f>
        <v>73</v>
      </c>
      <c r="I92" s="461">
        <f t="shared" si="29"/>
        <v>1606</v>
      </c>
    </row>
    <row r="93" spans="1:9" ht="18">
      <c r="A93" s="897"/>
      <c r="B93" s="153">
        <v>6</v>
      </c>
      <c r="C93" s="467" t="s">
        <v>1057</v>
      </c>
      <c r="D93" s="459">
        <f>SUM(D90:D92)</f>
        <v>41</v>
      </c>
      <c r="E93" s="458">
        <v>218</v>
      </c>
      <c r="F93" s="459">
        <f>SUM(F90:F92)</f>
        <v>233</v>
      </c>
      <c r="G93" s="459">
        <f>SUM(G90:G92)</f>
        <v>5126</v>
      </c>
      <c r="H93" s="459">
        <f>SUM(H90:H92)</f>
        <v>224</v>
      </c>
      <c r="I93" s="459">
        <f t="shared" si="29"/>
        <v>4928</v>
      </c>
    </row>
    <row r="94" spans="1:9" ht="15.6">
      <c r="A94" s="455" t="s">
        <v>1098</v>
      </c>
      <c r="B94" s="904" t="s">
        <v>1099</v>
      </c>
      <c r="C94" s="906" t="s">
        <v>1050</v>
      </c>
      <c r="D94" s="897" t="s">
        <v>1100</v>
      </c>
      <c r="E94" s="901" t="s">
        <v>1101</v>
      </c>
      <c r="F94" s="902" t="s">
        <v>1102</v>
      </c>
      <c r="G94" s="897" t="s">
        <v>1103</v>
      </c>
      <c r="H94" s="899" t="s">
        <v>1104</v>
      </c>
      <c r="I94" s="900" t="s">
        <v>1105</v>
      </c>
    </row>
    <row r="95" spans="1:9" ht="15.6">
      <c r="A95" s="455" t="s">
        <v>1052</v>
      </c>
      <c r="B95" s="905"/>
      <c r="C95" s="906"/>
      <c r="D95" s="898"/>
      <c r="E95" s="901"/>
      <c r="F95" s="902"/>
      <c r="G95" s="897"/>
      <c r="H95" s="899"/>
      <c r="I95" s="900"/>
    </row>
    <row r="96" spans="1:9" ht="18">
      <c r="A96" s="897">
        <v>28</v>
      </c>
      <c r="B96" s="153">
        <v>116</v>
      </c>
      <c r="C96" s="462" t="s">
        <v>1053</v>
      </c>
      <c r="D96" s="457">
        <v>12</v>
      </c>
      <c r="E96" s="463">
        <v>70</v>
      </c>
      <c r="F96" s="459">
        <v>74</v>
      </c>
      <c r="G96" s="459">
        <f>F96*22</f>
        <v>1628</v>
      </c>
      <c r="H96" s="461">
        <f>E96+2</f>
        <v>72</v>
      </c>
      <c r="I96" s="464">
        <f t="shared" ref="I96:I100" si="34">ROUND(H96*22,0)</f>
        <v>1584</v>
      </c>
    </row>
    <row r="97" spans="1:9" ht="17.399999999999999">
      <c r="A97" s="897"/>
      <c r="B97" s="153">
        <v>115</v>
      </c>
      <c r="C97" s="456" t="s">
        <v>1054</v>
      </c>
      <c r="D97" s="457">
        <v>18</v>
      </c>
      <c r="E97" s="463">
        <v>81</v>
      </c>
      <c r="F97" s="459">
        <v>87</v>
      </c>
      <c r="G97" s="459">
        <f t="shared" ref="G97:G100" si="35">F97*22</f>
        <v>1914</v>
      </c>
      <c r="H97" s="461">
        <f>E97+2</f>
        <v>83</v>
      </c>
      <c r="I97" s="464">
        <f t="shared" si="34"/>
        <v>1826</v>
      </c>
    </row>
    <row r="98" spans="1:9" ht="18">
      <c r="A98" s="897"/>
      <c r="B98" s="153">
        <v>120</v>
      </c>
      <c r="C98" s="462" t="s">
        <v>977</v>
      </c>
      <c r="D98" s="457">
        <v>12</v>
      </c>
      <c r="E98" s="463">
        <v>65</v>
      </c>
      <c r="F98" s="459">
        <v>69</v>
      </c>
      <c r="G98" s="459">
        <f t="shared" si="35"/>
        <v>1518</v>
      </c>
      <c r="H98" s="461">
        <f>E98+2</f>
        <v>67</v>
      </c>
      <c r="I98" s="464">
        <f t="shared" si="34"/>
        <v>1474</v>
      </c>
    </row>
    <row r="99" spans="1:9" ht="18">
      <c r="A99" s="897"/>
      <c r="B99" s="153">
        <v>121</v>
      </c>
      <c r="C99" s="462" t="s">
        <v>607</v>
      </c>
      <c r="D99" s="457">
        <v>10</v>
      </c>
      <c r="E99" s="463">
        <v>65</v>
      </c>
      <c r="F99" s="459">
        <v>69</v>
      </c>
      <c r="G99" s="459">
        <f t="shared" si="35"/>
        <v>1518</v>
      </c>
      <c r="H99" s="461">
        <f>E99+2</f>
        <v>67</v>
      </c>
      <c r="I99" s="464">
        <f t="shared" si="34"/>
        <v>1474</v>
      </c>
    </row>
    <row r="100" spans="1:9" ht="18">
      <c r="A100" s="897"/>
      <c r="B100" s="153">
        <v>122</v>
      </c>
      <c r="C100" s="467" t="s">
        <v>604</v>
      </c>
      <c r="D100" s="459">
        <v>7</v>
      </c>
      <c r="E100" s="468">
        <v>65</v>
      </c>
      <c r="F100" s="459">
        <v>69</v>
      </c>
      <c r="G100" s="459">
        <f t="shared" si="35"/>
        <v>1518</v>
      </c>
      <c r="H100" s="461">
        <f>E100+2</f>
        <v>67</v>
      </c>
      <c r="I100" s="464">
        <f t="shared" si="34"/>
        <v>1474</v>
      </c>
    </row>
    <row r="101" spans="1:9" ht="18">
      <c r="A101" s="897"/>
      <c r="B101" s="153"/>
      <c r="C101" s="462"/>
      <c r="D101" s="457"/>
      <c r="E101" s="463"/>
      <c r="F101" s="459"/>
      <c r="G101" s="459"/>
      <c r="H101" s="459"/>
      <c r="I101" s="459"/>
    </row>
    <row r="102" spans="1:9" ht="18">
      <c r="A102" s="897"/>
      <c r="B102" s="153">
        <v>6</v>
      </c>
      <c r="C102" s="462" t="s">
        <v>21</v>
      </c>
      <c r="D102" s="457">
        <f>SUM(D96:D101)</f>
        <v>59</v>
      </c>
      <c r="E102" s="463">
        <v>346</v>
      </c>
      <c r="F102" s="459">
        <f>SUM(F96:F101)</f>
        <v>368</v>
      </c>
      <c r="G102" s="459">
        <f>SUM(G96:G101)</f>
        <v>8096</v>
      </c>
      <c r="H102" s="459">
        <f t="shared" ref="H102:I102" si="36">SUM(H96:H101)</f>
        <v>356</v>
      </c>
      <c r="I102" s="459">
        <f t="shared" si="36"/>
        <v>7832</v>
      </c>
    </row>
    <row r="103" spans="1:9" ht="18">
      <c r="A103" s="470"/>
      <c r="B103" s="153"/>
      <c r="C103" s="462"/>
      <c r="D103" s="457"/>
      <c r="E103" s="463"/>
      <c r="F103" s="459"/>
      <c r="G103" s="459"/>
      <c r="H103" s="459"/>
      <c r="I103" s="459"/>
    </row>
    <row r="104" spans="1:9" ht="18">
      <c r="A104" s="903">
        <v>29</v>
      </c>
      <c r="B104" s="153">
        <v>37</v>
      </c>
      <c r="C104" s="462" t="s">
        <v>1042</v>
      </c>
      <c r="D104" s="457">
        <v>10</v>
      </c>
      <c r="E104" s="463">
        <v>60</v>
      </c>
      <c r="F104" s="459">
        <v>62</v>
      </c>
      <c r="G104" s="459">
        <f t="shared" ref="G104:G106" si="37">F104*22</f>
        <v>1364</v>
      </c>
      <c r="H104" s="461">
        <f>E104+2</f>
        <v>62</v>
      </c>
      <c r="I104" s="464">
        <f t="shared" ref="I104:I106" si="38">ROUND(H104*22,0)</f>
        <v>1364</v>
      </c>
    </row>
    <row r="105" spans="1:9" ht="18">
      <c r="A105" s="903"/>
      <c r="B105" s="153">
        <v>46</v>
      </c>
      <c r="C105" s="462" t="s">
        <v>596</v>
      </c>
      <c r="D105" s="457">
        <v>13</v>
      </c>
      <c r="E105" s="463">
        <v>65</v>
      </c>
      <c r="F105" s="459">
        <v>68</v>
      </c>
      <c r="G105" s="459">
        <f t="shared" si="37"/>
        <v>1496</v>
      </c>
      <c r="H105" s="461">
        <f>E105+2</f>
        <v>67</v>
      </c>
      <c r="I105" s="464">
        <f t="shared" si="38"/>
        <v>1474</v>
      </c>
    </row>
    <row r="106" spans="1:9" ht="18">
      <c r="A106" s="903"/>
      <c r="B106" s="153">
        <v>48</v>
      </c>
      <c r="C106" s="462" t="s">
        <v>609</v>
      </c>
      <c r="D106" s="457">
        <v>9</v>
      </c>
      <c r="E106" s="463">
        <v>60</v>
      </c>
      <c r="F106" s="459">
        <v>62</v>
      </c>
      <c r="G106" s="459">
        <f t="shared" si="37"/>
        <v>1364</v>
      </c>
      <c r="H106" s="461">
        <f>E106+2</f>
        <v>62</v>
      </c>
      <c r="I106" s="464">
        <f t="shared" si="38"/>
        <v>1364</v>
      </c>
    </row>
    <row r="107" spans="1:9" ht="18">
      <c r="A107" s="903"/>
      <c r="B107" s="153">
        <v>6</v>
      </c>
      <c r="C107" s="462" t="s">
        <v>21</v>
      </c>
      <c r="D107" s="457">
        <f>SUM(D104:D106)</f>
        <v>32</v>
      </c>
      <c r="E107" s="463">
        <v>185</v>
      </c>
      <c r="F107" s="459">
        <f>SUM(F104:F106)</f>
        <v>192</v>
      </c>
      <c r="G107" s="459">
        <f>SUM(G104:G106)</f>
        <v>4224</v>
      </c>
      <c r="H107" s="459">
        <f t="shared" ref="H107:I107" si="39">SUM(H104:H106)</f>
        <v>191</v>
      </c>
      <c r="I107" s="459">
        <f t="shared" si="39"/>
        <v>4202</v>
      </c>
    </row>
    <row r="108" spans="1:9" ht="18">
      <c r="A108" s="903">
        <v>30</v>
      </c>
      <c r="B108" s="153">
        <v>134</v>
      </c>
      <c r="C108" s="462" t="s">
        <v>1067</v>
      </c>
      <c r="D108" s="457">
        <v>15</v>
      </c>
      <c r="E108" s="463">
        <v>82</v>
      </c>
      <c r="F108" s="459">
        <v>88</v>
      </c>
      <c r="G108" s="459">
        <f t="shared" ref="G108:G111" si="40">F108*22</f>
        <v>1936</v>
      </c>
      <c r="H108" s="461">
        <f>E108+2</f>
        <v>84</v>
      </c>
      <c r="I108" s="464">
        <f t="shared" ref="I108:I111" si="41">ROUND(H108*22,0)</f>
        <v>1848</v>
      </c>
    </row>
    <row r="109" spans="1:9" ht="17.399999999999999">
      <c r="A109" s="903"/>
      <c r="B109" s="153">
        <v>135</v>
      </c>
      <c r="C109" s="472" t="s">
        <v>1069</v>
      </c>
      <c r="D109" s="473">
        <v>14</v>
      </c>
      <c r="E109" s="474">
        <v>82</v>
      </c>
      <c r="F109" s="459">
        <v>88</v>
      </c>
      <c r="G109" s="459">
        <f t="shared" si="40"/>
        <v>1936</v>
      </c>
      <c r="H109" s="461">
        <f>E109+2</f>
        <v>84</v>
      </c>
      <c r="I109" s="464">
        <f t="shared" si="41"/>
        <v>1848</v>
      </c>
    </row>
    <row r="110" spans="1:9" ht="18">
      <c r="A110" s="903"/>
      <c r="B110" s="153">
        <v>136</v>
      </c>
      <c r="C110" s="467" t="s">
        <v>1071</v>
      </c>
      <c r="D110" s="475">
        <v>11</v>
      </c>
      <c r="E110" s="476">
        <v>82</v>
      </c>
      <c r="F110" s="459">
        <v>88</v>
      </c>
      <c r="G110" s="459">
        <f t="shared" si="40"/>
        <v>1936</v>
      </c>
      <c r="H110" s="461">
        <f>E110+2</f>
        <v>84</v>
      </c>
      <c r="I110" s="464">
        <f t="shared" si="41"/>
        <v>1848</v>
      </c>
    </row>
    <row r="111" spans="1:9" ht="18">
      <c r="A111" s="903"/>
      <c r="B111" s="153">
        <v>70</v>
      </c>
      <c r="C111" s="462" t="s">
        <v>1073</v>
      </c>
      <c r="D111" s="457">
        <v>9</v>
      </c>
      <c r="E111" s="463">
        <v>71</v>
      </c>
      <c r="F111" s="459">
        <v>76</v>
      </c>
      <c r="G111" s="459">
        <f t="shared" si="40"/>
        <v>1672</v>
      </c>
      <c r="H111" s="461">
        <f>E111+2</f>
        <v>73</v>
      </c>
      <c r="I111" s="464">
        <f t="shared" si="41"/>
        <v>1606</v>
      </c>
    </row>
    <row r="112" spans="1:9" ht="18">
      <c r="A112" s="903"/>
      <c r="B112" s="153">
        <v>6</v>
      </c>
      <c r="C112" s="467" t="s">
        <v>1057</v>
      </c>
      <c r="D112" s="457">
        <f>SUM(D108:D111)</f>
        <v>49</v>
      </c>
      <c r="E112" s="463">
        <v>317</v>
      </c>
      <c r="F112" s="459">
        <f>SUM(F108:F111)</f>
        <v>340</v>
      </c>
      <c r="G112" s="459">
        <f>SUM(G108:G111)</f>
        <v>7480</v>
      </c>
      <c r="H112" s="459">
        <f t="shared" ref="H112:I112" si="42">SUM(H108:H111)</f>
        <v>325</v>
      </c>
      <c r="I112" s="459">
        <f t="shared" si="42"/>
        <v>7150</v>
      </c>
    </row>
  </sheetData>
  <mergeCells count="90">
    <mergeCell ref="Q2:Q3"/>
    <mergeCell ref="A1:AA1"/>
    <mergeCell ref="B2:B3"/>
    <mergeCell ref="C2:C3"/>
    <mergeCell ref="D2:D3"/>
    <mergeCell ref="E2:E3"/>
    <mergeCell ref="F2:F3"/>
    <mergeCell ref="G2:G3"/>
    <mergeCell ref="H2:H3"/>
    <mergeCell ref="I2:I3"/>
    <mergeCell ref="K2:K3"/>
    <mergeCell ref="L2:L3"/>
    <mergeCell ref="M2:M3"/>
    <mergeCell ref="N2:N3"/>
    <mergeCell ref="O2:O3"/>
    <mergeCell ref="P2:P3"/>
    <mergeCell ref="Y2:Y3"/>
    <mergeCell ref="Z2:Z3"/>
    <mergeCell ref="AA2:AA3"/>
    <mergeCell ref="A4:A10"/>
    <mergeCell ref="J4:J7"/>
    <mergeCell ref="S4:S10"/>
    <mergeCell ref="J8:J13"/>
    <mergeCell ref="A12:A16"/>
    <mergeCell ref="S12:S15"/>
    <mergeCell ref="J14:J17"/>
    <mergeCell ref="R2:R3"/>
    <mergeCell ref="T2:T3"/>
    <mergeCell ref="U2:U3"/>
    <mergeCell ref="V2:V3"/>
    <mergeCell ref="W2:W3"/>
    <mergeCell ref="X2:X3"/>
    <mergeCell ref="S16:S20"/>
    <mergeCell ref="A17:A19"/>
    <mergeCell ref="J18:J22"/>
    <mergeCell ref="A20:A23"/>
    <mergeCell ref="S21:S24"/>
    <mergeCell ref="J23:J28"/>
    <mergeCell ref="A24:A29"/>
    <mergeCell ref="S28:S29"/>
    <mergeCell ref="J29:J31"/>
    <mergeCell ref="A30:A32"/>
    <mergeCell ref="J32:J34"/>
    <mergeCell ref="S32:S36"/>
    <mergeCell ref="A33:A38"/>
    <mergeCell ref="J35:J37"/>
    <mergeCell ref="S37:S39"/>
    <mergeCell ref="J38:J43"/>
    <mergeCell ref="A39:A42"/>
    <mergeCell ref="S42:S47"/>
    <mergeCell ref="V42:W42"/>
    <mergeCell ref="A43:A47"/>
    <mergeCell ref="V43:W43"/>
    <mergeCell ref="J44:J47"/>
    <mergeCell ref="V44:W44"/>
    <mergeCell ref="V45:W45"/>
    <mergeCell ref="Z45:AA45"/>
    <mergeCell ref="X46:Y46"/>
    <mergeCell ref="Z46:AA46"/>
    <mergeCell ref="X47:Y47"/>
    <mergeCell ref="Z47:AA47"/>
    <mergeCell ref="I48:I49"/>
    <mergeCell ref="A50:A53"/>
    <mergeCell ref="A54:A59"/>
    <mergeCell ref="F48:F49"/>
    <mergeCell ref="A81:A83"/>
    <mergeCell ref="A64:A68"/>
    <mergeCell ref="A69:A74"/>
    <mergeCell ref="A75:A77"/>
    <mergeCell ref="A78:A80"/>
    <mergeCell ref="A60:A63"/>
    <mergeCell ref="B48:B49"/>
    <mergeCell ref="C48:C49"/>
    <mergeCell ref="D48:D49"/>
    <mergeCell ref="E48:E49"/>
    <mergeCell ref="G48:G49"/>
    <mergeCell ref="H48:H49"/>
    <mergeCell ref="A108:A112"/>
    <mergeCell ref="A90:A93"/>
    <mergeCell ref="B94:B95"/>
    <mergeCell ref="C94:C95"/>
    <mergeCell ref="A104:A107"/>
    <mergeCell ref="A96:A102"/>
    <mergeCell ref="A84:A89"/>
    <mergeCell ref="D94:D95"/>
    <mergeCell ref="G94:G95"/>
    <mergeCell ref="H94:H95"/>
    <mergeCell ref="I94:I95"/>
    <mergeCell ref="E94:E95"/>
    <mergeCell ref="F94:F95"/>
  </mergeCells>
  <phoneticPr fontId="6" type="noConversion"/>
  <conditionalFormatting sqref="C1:C47 L1:L1048576 U1:U1048576 C113:C1048576">
    <cfRule type="containsText" dxfId="1195" priority="3" operator="containsText" text="單線合計">
      <formula>NOT(ISERROR(SEARCH("單線合計",C1)))</formula>
    </cfRule>
  </conditionalFormatting>
  <conditionalFormatting sqref="C48:C93">
    <cfRule type="containsText" dxfId="1194" priority="2" operator="containsText" text="單線合計">
      <formula>NOT(ISERROR(SEARCH("單線合計",C48)))</formula>
    </cfRule>
  </conditionalFormatting>
  <conditionalFormatting sqref="C94:C112">
    <cfRule type="containsText" dxfId="1193" priority="1" operator="containsText" text="單線合計">
      <formula>NOT(ISERROR(SEARCH("單線合計",C94)))</formula>
    </cfRule>
  </conditionalFormatting>
  <pageMargins left="0.23622047244094491" right="0.23622047244094491" top="0.39370078740157483" bottom="0.19685039370078741" header="0.31496062992125984" footer="0.31496062992125984"/>
  <pageSetup paperSize="9" scale="68" fitToHeight="0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323"/>
  <sheetViews>
    <sheetView topLeftCell="A304" zoomScaleNormal="100" workbookViewId="0">
      <selection activeCell="P313" sqref="P313"/>
    </sheetView>
  </sheetViews>
  <sheetFormatPr defaultRowHeight="15.6"/>
  <cols>
    <col min="1" max="1" width="4.1640625" customWidth="1"/>
    <col min="2" max="2" width="7" customWidth="1"/>
    <col min="4" max="4" width="11.08203125" bestFit="1" customWidth="1"/>
    <col min="5" max="5" width="5.4140625" customWidth="1"/>
    <col min="6" max="6" width="14" customWidth="1"/>
    <col min="7" max="7" width="7" customWidth="1"/>
    <col min="8" max="8" width="7.33203125" style="550" customWidth="1"/>
    <col min="9" max="9" width="4.6640625" customWidth="1"/>
    <col min="11" max="11" width="8.1640625" customWidth="1"/>
    <col min="12" max="12" width="7" customWidth="1"/>
    <col min="13" max="13" width="4" customWidth="1"/>
    <col min="14" max="14" width="21" customWidth="1"/>
  </cols>
  <sheetData>
    <row r="1" spans="1:13">
      <c r="A1" s="560" t="s">
        <v>1914</v>
      </c>
    </row>
    <row r="3" spans="1:13">
      <c r="A3" s="54" t="s">
        <v>1915</v>
      </c>
      <c r="B3" s="230" t="s">
        <v>1916</v>
      </c>
      <c r="C3" s="230" t="s">
        <v>1917</v>
      </c>
      <c r="D3" s="26" t="s">
        <v>1922</v>
      </c>
      <c r="E3" s="401" t="s">
        <v>1923</v>
      </c>
      <c r="F3" s="182" t="s">
        <v>1924</v>
      </c>
      <c r="G3" s="26" t="s">
        <v>1925</v>
      </c>
      <c r="H3" s="14" t="s">
        <v>1929</v>
      </c>
    </row>
    <row r="4" spans="1:13">
      <c r="A4" s="207">
        <v>910818</v>
      </c>
      <c r="B4" s="396" t="s">
        <v>74</v>
      </c>
      <c r="C4" s="561" t="s">
        <v>291</v>
      </c>
      <c r="D4" s="563" t="s">
        <v>1930</v>
      </c>
      <c r="E4" s="183">
        <v>65</v>
      </c>
      <c r="F4" s="563" t="s">
        <v>1930</v>
      </c>
      <c r="G4" s="206" t="s">
        <v>1931</v>
      </c>
      <c r="H4" s="339" t="s">
        <v>1927</v>
      </c>
      <c r="I4" s="207">
        <v>910818</v>
      </c>
      <c r="J4" s="396" t="s">
        <v>94</v>
      </c>
      <c r="K4" s="547" t="s">
        <v>291</v>
      </c>
      <c r="L4" s="183">
        <v>65</v>
      </c>
      <c r="M4" s="397" t="s">
        <v>601</v>
      </c>
    </row>
    <row r="5" spans="1:13">
      <c r="A5" s="207">
        <v>910822</v>
      </c>
      <c r="B5" s="396" t="s">
        <v>74</v>
      </c>
      <c r="C5" s="561" t="s">
        <v>122</v>
      </c>
      <c r="D5" s="563" t="s">
        <v>1932</v>
      </c>
      <c r="E5" s="206">
        <v>112</v>
      </c>
      <c r="F5" s="563" t="s">
        <v>1932</v>
      </c>
      <c r="G5" s="206" t="s">
        <v>1933</v>
      </c>
      <c r="H5" s="339" t="s">
        <v>1927</v>
      </c>
      <c r="I5" s="207">
        <v>910822</v>
      </c>
      <c r="J5" s="396" t="s">
        <v>94</v>
      </c>
      <c r="K5" s="547" t="s">
        <v>122</v>
      </c>
      <c r="L5" s="206">
        <v>112</v>
      </c>
      <c r="M5" s="397" t="s">
        <v>600</v>
      </c>
    </row>
    <row r="6" spans="1:13">
      <c r="A6" s="153" t="s">
        <v>674</v>
      </c>
      <c r="B6" s="569" t="s">
        <v>1617</v>
      </c>
      <c r="C6" s="562" t="s">
        <v>673</v>
      </c>
      <c r="D6" s="563" t="s">
        <v>1934</v>
      </c>
      <c r="E6" s="183">
        <v>122</v>
      </c>
      <c r="F6" s="563" t="s">
        <v>1934</v>
      </c>
      <c r="G6" s="206" t="s">
        <v>1935</v>
      </c>
      <c r="H6" s="339" t="s">
        <v>1927</v>
      </c>
      <c r="I6" s="153" t="s">
        <v>674</v>
      </c>
      <c r="J6" s="569" t="s">
        <v>70</v>
      </c>
      <c r="K6" s="546" t="s">
        <v>673</v>
      </c>
      <c r="L6" s="183">
        <v>122</v>
      </c>
      <c r="M6" s="397" t="s">
        <v>604</v>
      </c>
    </row>
    <row r="7" spans="1:13">
      <c r="A7" s="153" t="s">
        <v>623</v>
      </c>
      <c r="B7" s="570" t="s">
        <v>1918</v>
      </c>
      <c r="C7" s="562" t="s">
        <v>581</v>
      </c>
      <c r="D7" s="563" t="s">
        <v>1936</v>
      </c>
      <c r="E7" s="223" t="s">
        <v>273</v>
      </c>
      <c r="F7" s="563" t="s">
        <v>1936</v>
      </c>
      <c r="G7" s="206" t="s">
        <v>1937</v>
      </c>
      <c r="H7" s="339" t="s">
        <v>1927</v>
      </c>
      <c r="I7" s="153" t="s">
        <v>623</v>
      </c>
      <c r="J7" s="398" t="s">
        <v>17</v>
      </c>
      <c r="K7" s="546" t="s">
        <v>581</v>
      </c>
      <c r="L7" s="223" t="s">
        <v>273</v>
      </c>
      <c r="M7" s="397" t="s">
        <v>1919</v>
      </c>
    </row>
    <row r="8" spans="1:13">
      <c r="A8" s="207">
        <v>910920</v>
      </c>
      <c r="B8" s="398" t="s">
        <v>304</v>
      </c>
      <c r="C8" s="562" t="s">
        <v>96</v>
      </c>
      <c r="D8" s="563" t="s">
        <v>1938</v>
      </c>
      <c r="E8" s="206" t="s">
        <v>1926</v>
      </c>
      <c r="F8" s="563" t="s">
        <v>1938</v>
      </c>
      <c r="G8" s="206" t="s">
        <v>1939</v>
      </c>
      <c r="H8" s="339" t="s">
        <v>1927</v>
      </c>
      <c r="I8" s="207">
        <v>910920</v>
      </c>
      <c r="J8" s="398" t="s">
        <v>87</v>
      </c>
      <c r="K8" s="546" t="s">
        <v>96</v>
      </c>
      <c r="L8" s="206">
        <v>132</v>
      </c>
      <c r="M8" s="397" t="s">
        <v>1086</v>
      </c>
    </row>
    <row r="9" spans="1:13">
      <c r="A9" s="87" t="s">
        <v>811</v>
      </c>
      <c r="B9" s="564" t="s">
        <v>1920</v>
      </c>
      <c r="C9" s="89" t="s">
        <v>810</v>
      </c>
      <c r="D9" s="567" t="s">
        <v>1942</v>
      </c>
      <c r="E9" s="338">
        <v>56</v>
      </c>
      <c r="F9" s="563" t="s">
        <v>1940</v>
      </c>
      <c r="G9" s="338"/>
      <c r="H9" s="565" t="s">
        <v>1928</v>
      </c>
      <c r="I9" s="23" t="s">
        <v>811</v>
      </c>
      <c r="J9" s="231" t="s">
        <v>357</v>
      </c>
      <c r="K9" s="540" t="s">
        <v>810</v>
      </c>
      <c r="L9" s="206">
        <v>56</v>
      </c>
      <c r="M9" s="180" t="s">
        <v>610</v>
      </c>
    </row>
    <row r="10" spans="1:13">
      <c r="A10" s="443" t="s">
        <v>913</v>
      </c>
      <c r="B10" s="441" t="s">
        <v>1921</v>
      </c>
      <c r="C10" s="566" t="s">
        <v>415</v>
      </c>
      <c r="D10" s="567" t="s">
        <v>1943</v>
      </c>
      <c r="E10" s="568">
        <v>28</v>
      </c>
      <c r="F10" s="563" t="s">
        <v>1941</v>
      </c>
      <c r="G10" s="338"/>
      <c r="H10" s="565" t="s">
        <v>1928</v>
      </c>
      <c r="I10" s="329" t="s">
        <v>913</v>
      </c>
      <c r="J10" s="232" t="s">
        <v>79</v>
      </c>
      <c r="K10" s="541" t="s">
        <v>415</v>
      </c>
      <c r="L10" s="183">
        <v>28</v>
      </c>
      <c r="M10" s="180" t="s">
        <v>605</v>
      </c>
    </row>
    <row r="13" spans="1:13">
      <c r="A13" s="560" t="s">
        <v>2040</v>
      </c>
    </row>
    <row r="14" spans="1:13" ht="18">
      <c r="A14" s="924" t="s">
        <v>2021</v>
      </c>
      <c r="B14" s="924"/>
      <c r="C14" s="924"/>
      <c r="D14" s="924"/>
      <c r="E14" s="924"/>
      <c r="F14" s="924"/>
      <c r="G14" s="924"/>
      <c r="H14" s="924"/>
      <c r="I14" s="924"/>
      <c r="J14" s="924"/>
      <c r="K14" s="924"/>
      <c r="L14" s="592"/>
      <c r="M14" s="279" t="s">
        <v>2022</v>
      </c>
    </row>
    <row r="15" spans="1:13">
      <c r="A15" s="593" t="s">
        <v>2023</v>
      </c>
      <c r="B15" s="54" t="s">
        <v>2024</v>
      </c>
      <c r="C15" s="230" t="s">
        <v>2025</v>
      </c>
      <c r="D15" s="230" t="s">
        <v>2026</v>
      </c>
      <c r="E15" s="401" t="s">
        <v>2027</v>
      </c>
      <c r="F15" s="26" t="s">
        <v>2028</v>
      </c>
      <c r="G15" s="401" t="s">
        <v>2027</v>
      </c>
      <c r="H15" s="182" t="s">
        <v>2029</v>
      </c>
      <c r="I15" s="26" t="s">
        <v>2030</v>
      </c>
      <c r="J15" s="182" t="s">
        <v>2031</v>
      </c>
      <c r="K15" s="309" t="s">
        <v>976</v>
      </c>
      <c r="L15" s="294" t="s">
        <v>6</v>
      </c>
      <c r="M15" s="296" t="s">
        <v>2032</v>
      </c>
    </row>
    <row r="16" spans="1:13" ht="16.2">
      <c r="A16" s="206">
        <v>436</v>
      </c>
      <c r="B16" s="153" t="s">
        <v>915</v>
      </c>
      <c r="C16" s="398" t="s">
        <v>1921</v>
      </c>
      <c r="D16" s="562" t="s">
        <v>409</v>
      </c>
      <c r="E16" s="183">
        <v>140</v>
      </c>
      <c r="F16" s="594" t="s">
        <v>2033</v>
      </c>
      <c r="G16" s="183">
        <v>140</v>
      </c>
      <c r="H16" s="595" t="s">
        <v>1061</v>
      </c>
      <c r="I16" s="26" t="s">
        <v>2034</v>
      </c>
      <c r="J16" s="593" t="s">
        <v>2035</v>
      </c>
      <c r="K16" s="596" t="s">
        <v>2036</v>
      </c>
      <c r="L16" s="294"/>
      <c r="M16" s="28"/>
    </row>
    <row r="17" spans="1:13" ht="16.2">
      <c r="A17" s="206">
        <v>343</v>
      </c>
      <c r="B17" s="207" t="s">
        <v>918</v>
      </c>
      <c r="C17" s="398" t="s">
        <v>1921</v>
      </c>
      <c r="D17" s="562" t="s">
        <v>412</v>
      </c>
      <c r="E17" s="183">
        <v>84</v>
      </c>
      <c r="F17" s="594" t="s">
        <v>2037</v>
      </c>
      <c r="G17" s="183">
        <v>84</v>
      </c>
      <c r="H17" s="595" t="s">
        <v>608</v>
      </c>
      <c r="I17" s="26" t="s">
        <v>2038</v>
      </c>
      <c r="J17" s="593" t="s">
        <v>2039</v>
      </c>
      <c r="K17" s="596" t="s">
        <v>2036</v>
      </c>
      <c r="L17" s="294"/>
      <c r="M17" s="28"/>
    </row>
    <row r="19" spans="1:13">
      <c r="A19" s="560" t="s">
        <v>2124</v>
      </c>
    </row>
    <row r="20" spans="1:13">
      <c r="A20" s="621" t="s">
        <v>2140</v>
      </c>
      <c r="B20" s="621" t="s">
        <v>2141</v>
      </c>
      <c r="C20" s="621" t="s">
        <v>2142</v>
      </c>
      <c r="D20" s="567"/>
      <c r="E20" s="567" t="s">
        <v>2143</v>
      </c>
    </row>
    <row r="21" spans="1:13">
      <c r="A21" s="621" t="s">
        <v>2144</v>
      </c>
      <c r="B21" s="621" t="s">
        <v>2145</v>
      </c>
      <c r="C21" s="621" t="s">
        <v>2146</v>
      </c>
      <c r="D21" s="567"/>
      <c r="E21" s="567" t="s">
        <v>2143</v>
      </c>
    </row>
    <row r="22" spans="1:13">
      <c r="A22" s="621" t="s">
        <v>2147</v>
      </c>
      <c r="B22" s="621" t="s">
        <v>2148</v>
      </c>
      <c r="C22" s="621" t="s">
        <v>2146</v>
      </c>
      <c r="D22" s="567"/>
      <c r="E22" s="567" t="s">
        <v>2149</v>
      </c>
    </row>
    <row r="23" spans="1:13">
      <c r="A23" s="621" t="s">
        <v>2150</v>
      </c>
      <c r="B23" s="621" t="s">
        <v>2151</v>
      </c>
      <c r="C23" s="621" t="s">
        <v>2152</v>
      </c>
      <c r="D23" s="567"/>
      <c r="E23" s="567" t="s">
        <v>2143</v>
      </c>
    </row>
    <row r="24" spans="1:13">
      <c r="A24" s="621" t="s">
        <v>2153</v>
      </c>
      <c r="B24" s="622" t="s">
        <v>2154</v>
      </c>
      <c r="C24" s="622" t="s">
        <v>2155</v>
      </c>
      <c r="D24" s="623"/>
      <c r="E24" s="567" t="s">
        <v>2156</v>
      </c>
    </row>
    <row r="25" spans="1:13">
      <c r="A25" s="23"/>
      <c r="B25" s="618"/>
      <c r="C25" s="23"/>
      <c r="D25" s="206"/>
      <c r="E25" s="594"/>
    </row>
    <row r="26" spans="1:13">
      <c r="A26" s="207" t="s">
        <v>2129</v>
      </c>
      <c r="B26" s="619" t="s">
        <v>2130</v>
      </c>
      <c r="C26" s="563" t="s">
        <v>2125</v>
      </c>
      <c r="D26" s="183"/>
      <c r="E26" s="563" t="s">
        <v>2131</v>
      </c>
      <c r="F26" s="657">
        <v>111104</v>
      </c>
      <c r="G26" s="657" t="s">
        <v>2129</v>
      </c>
      <c r="H26" s="657" t="s">
        <v>2231</v>
      </c>
      <c r="I26" s="657" t="s">
        <v>2130</v>
      </c>
      <c r="J26" s="657" t="s">
        <v>2125</v>
      </c>
    </row>
    <row r="27" spans="1:13">
      <c r="A27" s="207" t="s">
        <v>2132</v>
      </c>
      <c r="B27" s="619" t="s">
        <v>2133</v>
      </c>
      <c r="C27" s="563" t="s">
        <v>2126</v>
      </c>
      <c r="D27" s="183"/>
      <c r="E27" s="563" t="s">
        <v>2134</v>
      </c>
      <c r="F27" s="657">
        <v>111313</v>
      </c>
      <c r="G27" s="657" t="s">
        <v>2132</v>
      </c>
      <c r="H27" s="657" t="s">
        <v>2232</v>
      </c>
      <c r="I27" s="657" t="s">
        <v>2133</v>
      </c>
      <c r="J27" s="657" t="s">
        <v>2126</v>
      </c>
    </row>
    <row r="28" spans="1:13">
      <c r="A28" s="207" t="s">
        <v>2132</v>
      </c>
      <c r="B28" s="620" t="s">
        <v>2135</v>
      </c>
      <c r="C28" s="563" t="s">
        <v>2127</v>
      </c>
      <c r="D28" s="206"/>
      <c r="E28" s="563" t="s">
        <v>2136</v>
      </c>
      <c r="F28" s="657">
        <v>111327</v>
      </c>
      <c r="G28" s="657" t="s">
        <v>2132</v>
      </c>
      <c r="H28" s="657" t="s">
        <v>2233</v>
      </c>
      <c r="I28" s="657" t="s">
        <v>2135</v>
      </c>
      <c r="J28" s="657" t="s">
        <v>2127</v>
      </c>
    </row>
    <row r="29" spans="1:13">
      <c r="A29" s="207" t="s">
        <v>2137</v>
      </c>
      <c r="B29" s="620" t="s">
        <v>2138</v>
      </c>
      <c r="C29" s="563" t="s">
        <v>2128</v>
      </c>
      <c r="D29" s="206"/>
      <c r="E29" s="563" t="s">
        <v>2139</v>
      </c>
      <c r="F29" s="657">
        <v>110202</v>
      </c>
      <c r="G29" s="657" t="s">
        <v>2137</v>
      </c>
      <c r="H29" s="657" t="s">
        <v>2234</v>
      </c>
      <c r="I29" s="657" t="s">
        <v>2138</v>
      </c>
      <c r="J29" s="657" t="s">
        <v>2235</v>
      </c>
    </row>
    <row r="31" spans="1:13">
      <c r="A31" s="560" t="s">
        <v>2209</v>
      </c>
    </row>
    <row r="32" spans="1:13">
      <c r="A32" s="26" t="s">
        <v>2212</v>
      </c>
      <c r="B32" s="207" t="s">
        <v>2216</v>
      </c>
      <c r="C32" s="207" t="s">
        <v>2217</v>
      </c>
      <c r="D32" s="207" t="s">
        <v>2218</v>
      </c>
      <c r="E32" s="207"/>
      <c r="F32" s="207" t="s">
        <v>2219</v>
      </c>
      <c r="G32" s="91"/>
    </row>
    <row r="33" spans="1:10">
      <c r="A33" s="26"/>
      <c r="B33" s="23"/>
      <c r="C33" s="23"/>
      <c r="D33" s="23"/>
      <c r="E33" s="206"/>
      <c r="F33" s="594"/>
      <c r="G33" s="91"/>
    </row>
    <row r="34" spans="1:10">
      <c r="A34" s="439" t="s">
        <v>2224</v>
      </c>
      <c r="B34" s="652" t="s">
        <v>2225</v>
      </c>
      <c r="C34" s="652" t="s">
        <v>2226</v>
      </c>
      <c r="D34" s="652" t="s">
        <v>2227</v>
      </c>
      <c r="E34" s="439" t="s">
        <v>2226</v>
      </c>
      <c r="F34" s="439" t="s">
        <v>2228</v>
      </c>
      <c r="G34" s="653">
        <v>161</v>
      </c>
      <c r="H34" s="577" t="s">
        <v>1987</v>
      </c>
      <c r="I34" s="576" t="s">
        <v>2210</v>
      </c>
      <c r="J34" s="654" t="s">
        <v>22</v>
      </c>
    </row>
    <row r="35" spans="1:10">
      <c r="A35" s="645">
        <v>722</v>
      </c>
      <c r="B35" s="641" t="s">
        <v>724</v>
      </c>
      <c r="C35" s="643" t="s">
        <v>2213</v>
      </c>
      <c r="D35" s="641" t="s">
        <v>2214</v>
      </c>
      <c r="E35" s="646">
        <v>137</v>
      </c>
      <c r="F35" s="647" t="s">
        <v>2211</v>
      </c>
      <c r="G35" s="648" t="s">
        <v>2215</v>
      </c>
    </row>
    <row r="36" spans="1:10">
      <c r="B36" s="153" t="s">
        <v>724</v>
      </c>
      <c r="C36" s="398" t="s">
        <v>77</v>
      </c>
      <c r="D36" s="546" t="s">
        <v>560</v>
      </c>
      <c r="E36" s="183">
        <v>137</v>
      </c>
      <c r="F36" s="397" t="s">
        <v>613</v>
      </c>
    </row>
    <row r="39" spans="1:10">
      <c r="A39" s="560" t="s">
        <v>2340</v>
      </c>
    </row>
    <row r="40" spans="1:10">
      <c r="A40" s="206">
        <v>410</v>
      </c>
      <c r="B40" s="153" t="s">
        <v>668</v>
      </c>
      <c r="C40" s="398" t="s">
        <v>72</v>
      </c>
      <c r="D40" s="546" t="s">
        <v>445</v>
      </c>
      <c r="E40" s="183">
        <v>83</v>
      </c>
      <c r="F40" s="563" t="s">
        <v>2581</v>
      </c>
      <c r="G40" s="206" t="s">
        <v>2582</v>
      </c>
    </row>
    <row r="41" spans="1:10">
      <c r="A41" s="206">
        <v>347</v>
      </c>
      <c r="B41" s="207">
        <v>910106</v>
      </c>
      <c r="C41" s="398" t="s">
        <v>12</v>
      </c>
      <c r="D41" s="546" t="s">
        <v>249</v>
      </c>
      <c r="E41" s="223">
        <v>69</v>
      </c>
      <c r="F41" s="563" t="s">
        <v>2572</v>
      </c>
      <c r="G41" s="206" t="s">
        <v>2583</v>
      </c>
    </row>
    <row r="42" spans="1:10">
      <c r="A42" s="206">
        <v>269</v>
      </c>
      <c r="B42" s="207">
        <v>910311</v>
      </c>
      <c r="C42" s="396" t="s">
        <v>91</v>
      </c>
      <c r="D42" s="547" t="s">
        <v>310</v>
      </c>
      <c r="E42" s="206">
        <v>41</v>
      </c>
      <c r="F42" s="563" t="s">
        <v>2573</v>
      </c>
      <c r="G42" s="206" t="s">
        <v>2584</v>
      </c>
    </row>
    <row r="43" spans="1:10">
      <c r="A43" s="206">
        <v>257</v>
      </c>
      <c r="B43" s="207">
        <v>910710</v>
      </c>
      <c r="C43" s="398" t="s">
        <v>93</v>
      </c>
      <c r="D43" s="546" t="s">
        <v>119</v>
      </c>
      <c r="E43" s="206">
        <v>118</v>
      </c>
      <c r="F43" s="563" t="s">
        <v>2574</v>
      </c>
      <c r="G43" s="206" t="s">
        <v>2585</v>
      </c>
    </row>
    <row r="44" spans="1:10">
      <c r="A44" s="206">
        <v>214</v>
      </c>
      <c r="B44" s="207" t="s">
        <v>738</v>
      </c>
      <c r="C44" s="398" t="s">
        <v>78</v>
      </c>
      <c r="D44" s="546" t="s">
        <v>399</v>
      </c>
      <c r="E44" s="183">
        <v>28</v>
      </c>
      <c r="F44" s="563" t="s">
        <v>1941</v>
      </c>
      <c r="G44" s="206" t="s">
        <v>2586</v>
      </c>
    </row>
    <row r="45" spans="1:10">
      <c r="A45" s="206">
        <v>179</v>
      </c>
      <c r="B45" s="207">
        <v>911032</v>
      </c>
      <c r="C45" s="396" t="s">
        <v>1179</v>
      </c>
      <c r="D45" s="547" t="s">
        <v>224</v>
      </c>
      <c r="E45" s="206">
        <v>16</v>
      </c>
      <c r="F45" s="563" t="s">
        <v>2575</v>
      </c>
      <c r="G45" s="206" t="s">
        <v>2586</v>
      </c>
    </row>
    <row r="46" spans="1:10">
      <c r="A46" s="206">
        <v>153</v>
      </c>
      <c r="B46" s="222">
        <v>911227</v>
      </c>
      <c r="C46" s="680" t="s">
        <v>355</v>
      </c>
      <c r="D46" s="681" t="s">
        <v>2341</v>
      </c>
      <c r="E46" s="206">
        <v>63</v>
      </c>
      <c r="F46" s="563" t="s">
        <v>2576</v>
      </c>
      <c r="G46" s="206" t="s">
        <v>2587</v>
      </c>
    </row>
    <row r="47" spans="1:10">
      <c r="A47" s="206">
        <v>124</v>
      </c>
      <c r="B47" s="153">
        <v>111233</v>
      </c>
      <c r="C47" s="398" t="s">
        <v>1959</v>
      </c>
      <c r="D47" s="546" t="s">
        <v>1712</v>
      </c>
      <c r="E47" s="183">
        <v>138</v>
      </c>
      <c r="F47" s="563" t="s">
        <v>2588</v>
      </c>
      <c r="G47" s="206" t="s">
        <v>2589</v>
      </c>
    </row>
    <row r="48" spans="1:10">
      <c r="A48" s="206">
        <v>662</v>
      </c>
      <c r="B48" s="153" t="s">
        <v>868</v>
      </c>
      <c r="C48" s="398" t="s">
        <v>80</v>
      </c>
      <c r="D48" s="546" t="s">
        <v>480</v>
      </c>
      <c r="E48" s="183">
        <v>132</v>
      </c>
      <c r="F48" s="563" t="s">
        <v>2590</v>
      </c>
      <c r="G48" s="206" t="s">
        <v>2591</v>
      </c>
    </row>
    <row r="49" spans="1:8">
      <c r="A49" s="206">
        <v>663</v>
      </c>
      <c r="B49" s="153" t="s">
        <v>888</v>
      </c>
      <c r="C49" s="398" t="s">
        <v>82</v>
      </c>
      <c r="D49" s="546" t="s">
        <v>369</v>
      </c>
      <c r="E49" s="183">
        <v>132</v>
      </c>
      <c r="F49" s="563" t="s">
        <v>2590</v>
      </c>
      <c r="G49" s="206" t="s">
        <v>2591</v>
      </c>
    </row>
    <row r="50" spans="1:8">
      <c r="A50" s="206">
        <v>798</v>
      </c>
      <c r="B50" s="153">
        <v>910112</v>
      </c>
      <c r="C50" s="398" t="s">
        <v>12</v>
      </c>
      <c r="D50" s="546" t="s">
        <v>255</v>
      </c>
      <c r="E50" s="183">
        <v>137</v>
      </c>
      <c r="F50" s="563" t="s">
        <v>2577</v>
      </c>
      <c r="G50" s="206" t="s">
        <v>1937</v>
      </c>
      <c r="H50" s="339" t="s">
        <v>11</v>
      </c>
    </row>
    <row r="51" spans="1:8">
      <c r="A51" s="206">
        <v>799</v>
      </c>
      <c r="B51" s="153">
        <v>910125</v>
      </c>
      <c r="C51" s="398" t="s">
        <v>12</v>
      </c>
      <c r="D51" s="546" t="s">
        <v>257</v>
      </c>
      <c r="E51" s="183">
        <v>137</v>
      </c>
      <c r="F51" s="563" t="s">
        <v>2577</v>
      </c>
      <c r="G51" s="206" t="s">
        <v>1937</v>
      </c>
    </row>
    <row r="52" spans="1:8">
      <c r="A52" s="206">
        <v>794</v>
      </c>
      <c r="B52" s="153">
        <v>110104</v>
      </c>
      <c r="C52" s="398" t="s">
        <v>1918</v>
      </c>
      <c r="D52" s="546" t="s">
        <v>1882</v>
      </c>
      <c r="E52" s="183">
        <v>137</v>
      </c>
      <c r="F52" s="563" t="s">
        <v>2577</v>
      </c>
      <c r="G52" s="206" t="s">
        <v>1937</v>
      </c>
    </row>
    <row r="53" spans="1:8">
      <c r="A53" s="206">
        <v>766</v>
      </c>
      <c r="B53" s="207">
        <v>910608</v>
      </c>
      <c r="C53" s="396" t="s">
        <v>84</v>
      </c>
      <c r="D53" s="547" t="s">
        <v>290</v>
      </c>
      <c r="E53" s="206">
        <v>121</v>
      </c>
      <c r="F53" s="563" t="s">
        <v>2592</v>
      </c>
      <c r="G53" s="206" t="s">
        <v>1935</v>
      </c>
    </row>
    <row r="54" spans="1:8">
      <c r="A54" s="206">
        <v>767</v>
      </c>
      <c r="B54" s="207">
        <v>910624</v>
      </c>
      <c r="C54" s="396" t="s">
        <v>84</v>
      </c>
      <c r="D54" s="547" t="s">
        <v>338</v>
      </c>
      <c r="E54" s="206">
        <v>121</v>
      </c>
      <c r="F54" s="563" t="s">
        <v>2592</v>
      </c>
      <c r="G54" s="206" t="s">
        <v>1935</v>
      </c>
    </row>
    <row r="55" spans="1:8">
      <c r="A55" s="206">
        <v>758</v>
      </c>
      <c r="B55" s="153">
        <v>111428</v>
      </c>
      <c r="C55" s="398" t="s">
        <v>1348</v>
      </c>
      <c r="D55" s="546" t="s">
        <v>1397</v>
      </c>
      <c r="E55" s="183">
        <v>121</v>
      </c>
      <c r="F55" s="563" t="s">
        <v>2592</v>
      </c>
      <c r="G55" s="206" t="s">
        <v>1935</v>
      </c>
    </row>
    <row r="56" spans="1:8">
      <c r="A56" s="206">
        <v>705</v>
      </c>
      <c r="B56" s="153">
        <v>111205</v>
      </c>
      <c r="C56" s="398" t="s">
        <v>1959</v>
      </c>
      <c r="D56" s="546" t="s">
        <v>1684</v>
      </c>
      <c r="E56" s="183">
        <v>37</v>
      </c>
      <c r="F56" s="563" t="s">
        <v>2593</v>
      </c>
      <c r="G56" s="206" t="s">
        <v>1933</v>
      </c>
    </row>
    <row r="57" spans="1:8">
      <c r="A57" s="206">
        <v>87</v>
      </c>
      <c r="B57" s="153">
        <v>110616</v>
      </c>
      <c r="C57" s="398" t="s">
        <v>1951</v>
      </c>
      <c r="D57" s="546" t="s">
        <v>1860</v>
      </c>
      <c r="E57" s="183">
        <v>31</v>
      </c>
      <c r="F57" s="563" t="s">
        <v>2578</v>
      </c>
      <c r="G57" s="206" t="s">
        <v>2589</v>
      </c>
    </row>
    <row r="58" spans="1:8">
      <c r="A58" s="206">
        <v>824</v>
      </c>
      <c r="B58" s="153">
        <v>111526</v>
      </c>
      <c r="C58" s="398" t="s">
        <v>1481</v>
      </c>
      <c r="D58" s="546" t="s">
        <v>1530</v>
      </c>
      <c r="E58" s="223" t="s">
        <v>273</v>
      </c>
      <c r="F58" s="563" t="s">
        <v>1936</v>
      </c>
      <c r="G58" s="206" t="s">
        <v>1937</v>
      </c>
    </row>
    <row r="59" spans="1:8">
      <c r="A59" s="206">
        <v>164</v>
      </c>
      <c r="B59" s="153">
        <v>111502</v>
      </c>
      <c r="C59" s="398" t="s">
        <v>1481</v>
      </c>
      <c r="D59" s="546" t="s">
        <v>1482</v>
      </c>
      <c r="E59" s="183">
        <v>65</v>
      </c>
      <c r="F59" s="563" t="s">
        <v>1930</v>
      </c>
      <c r="G59" s="206" t="s">
        <v>2587</v>
      </c>
    </row>
    <row r="60" spans="1:8">
      <c r="A60" s="206">
        <v>143</v>
      </c>
      <c r="B60" s="207">
        <v>911303</v>
      </c>
      <c r="C60" s="396" t="s">
        <v>83</v>
      </c>
      <c r="D60" s="547" t="s">
        <v>186</v>
      </c>
      <c r="E60" s="206">
        <v>56</v>
      </c>
      <c r="F60" s="563" t="s">
        <v>1940</v>
      </c>
      <c r="G60" s="206" t="s">
        <v>2587</v>
      </c>
    </row>
    <row r="61" spans="1:8">
      <c r="A61" s="206">
        <v>701</v>
      </c>
      <c r="B61" s="153">
        <v>111529</v>
      </c>
      <c r="C61" s="398" t="s">
        <v>1481</v>
      </c>
      <c r="D61" s="546" t="s">
        <v>1537</v>
      </c>
      <c r="E61" s="183">
        <v>141</v>
      </c>
      <c r="F61" s="563" t="s">
        <v>2128</v>
      </c>
      <c r="G61" s="206" t="s">
        <v>2594</v>
      </c>
    </row>
    <row r="62" spans="1:8">
      <c r="A62" s="206">
        <v>773</v>
      </c>
      <c r="B62" s="207">
        <v>911118</v>
      </c>
      <c r="C62" s="396" t="s">
        <v>356</v>
      </c>
      <c r="D62" s="547" t="s">
        <v>200</v>
      </c>
      <c r="E62" s="206">
        <v>121</v>
      </c>
      <c r="F62" s="563" t="s">
        <v>2592</v>
      </c>
      <c r="G62" s="206" t="s">
        <v>1935</v>
      </c>
    </row>
    <row r="63" spans="1:8">
      <c r="A63" s="206">
        <v>292</v>
      </c>
      <c r="B63" s="153">
        <v>111605</v>
      </c>
      <c r="C63" s="398" t="s">
        <v>1921</v>
      </c>
      <c r="D63" s="546" t="s">
        <v>1487</v>
      </c>
      <c r="E63" s="183">
        <v>51</v>
      </c>
      <c r="F63" s="563" t="s">
        <v>2579</v>
      </c>
      <c r="G63" s="206" t="s">
        <v>2584</v>
      </c>
    </row>
    <row r="64" spans="1:8">
      <c r="A64" s="206">
        <v>84</v>
      </c>
      <c r="B64" s="207" t="s">
        <v>898</v>
      </c>
      <c r="C64" s="396" t="s">
        <v>73</v>
      </c>
      <c r="D64" s="547" t="s">
        <v>593</v>
      </c>
      <c r="E64" s="206">
        <v>48</v>
      </c>
      <c r="F64" s="563" t="s">
        <v>2127</v>
      </c>
      <c r="G64" s="206" t="s">
        <v>2595</v>
      </c>
    </row>
    <row r="65" spans="1:8">
      <c r="A65" s="206">
        <v>540</v>
      </c>
      <c r="B65" s="153" t="s">
        <v>915</v>
      </c>
      <c r="C65" s="398" t="s">
        <v>79</v>
      </c>
      <c r="D65" s="546" t="s">
        <v>409</v>
      </c>
      <c r="E65" s="183">
        <v>140</v>
      </c>
      <c r="F65" s="563" t="s">
        <v>2580</v>
      </c>
      <c r="G65" s="206" t="s">
        <v>1939</v>
      </c>
    </row>
    <row r="66" spans="1:8">
      <c r="A66" s="206">
        <v>116</v>
      </c>
      <c r="B66" s="153">
        <v>110229</v>
      </c>
      <c r="C66" s="398" t="s">
        <v>1945</v>
      </c>
      <c r="D66" s="546" t="s">
        <v>1602</v>
      </c>
      <c r="E66" s="183">
        <v>138</v>
      </c>
      <c r="F66" s="563" t="s">
        <v>2588</v>
      </c>
      <c r="G66" s="206" t="s">
        <v>2589</v>
      </c>
    </row>
    <row r="69" spans="1:8">
      <c r="A69" s="702" t="s">
        <v>2794</v>
      </c>
    </row>
    <row r="71" spans="1:8">
      <c r="A71" s="560" t="s">
        <v>2797</v>
      </c>
    </row>
    <row r="72" spans="1:8">
      <c r="A72" s="657" t="s">
        <v>2810</v>
      </c>
    </row>
    <row r="73" spans="1:8">
      <c r="B73" s="207">
        <v>911708</v>
      </c>
      <c r="C73" s="620" t="s">
        <v>2798</v>
      </c>
      <c r="D73" s="681" t="s">
        <v>2806</v>
      </c>
      <c r="E73" s="206">
        <v>121</v>
      </c>
      <c r="F73" s="563" t="s">
        <v>2592</v>
      </c>
      <c r="G73" s="206" t="s">
        <v>1935</v>
      </c>
      <c r="H73" s="184"/>
    </row>
    <row r="74" spans="1:8">
      <c r="B74" s="207">
        <v>910523</v>
      </c>
      <c r="C74" s="620" t="s">
        <v>2774</v>
      </c>
      <c r="D74" s="681" t="s">
        <v>2799</v>
      </c>
      <c r="E74" s="597" t="s">
        <v>2042</v>
      </c>
      <c r="F74" s="563" t="s">
        <v>2808</v>
      </c>
      <c r="G74" s="206" t="s">
        <v>2809</v>
      </c>
      <c r="H74" s="184"/>
    </row>
    <row r="75" spans="1:8">
      <c r="A75" s="206">
        <v>573</v>
      </c>
      <c r="B75" s="207">
        <v>910307</v>
      </c>
      <c r="C75" s="620" t="s">
        <v>2800</v>
      </c>
      <c r="D75" s="681" t="s">
        <v>2801</v>
      </c>
      <c r="E75" s="206">
        <v>76</v>
      </c>
      <c r="F75" s="563" t="s">
        <v>2802</v>
      </c>
      <c r="G75" s="206" t="s">
        <v>2781</v>
      </c>
      <c r="H75" s="705" t="s">
        <v>2807</v>
      </c>
    </row>
    <row r="76" spans="1:8">
      <c r="A76" s="206">
        <v>621</v>
      </c>
      <c r="B76" s="153" t="s">
        <v>859</v>
      </c>
      <c r="C76" s="619" t="s">
        <v>2778</v>
      </c>
      <c r="D76" s="706" t="s">
        <v>2803</v>
      </c>
      <c r="E76" s="183">
        <v>132</v>
      </c>
      <c r="F76" s="563" t="s">
        <v>2590</v>
      </c>
      <c r="G76" s="206" t="s">
        <v>2591</v>
      </c>
      <c r="H76" s="184"/>
    </row>
    <row r="77" spans="1:8">
      <c r="A77" s="206">
        <v>500</v>
      </c>
      <c r="B77" s="153" t="s">
        <v>867</v>
      </c>
      <c r="C77" s="707" t="s">
        <v>2778</v>
      </c>
      <c r="D77" s="706" t="s">
        <v>2804</v>
      </c>
      <c r="E77" s="183">
        <v>130</v>
      </c>
      <c r="F77" s="563" t="s">
        <v>2805</v>
      </c>
      <c r="G77" s="206" t="s">
        <v>1939</v>
      </c>
      <c r="H77" s="184"/>
    </row>
    <row r="80" spans="1:8">
      <c r="A80" s="560" t="s">
        <v>2812</v>
      </c>
    </row>
    <row r="81" spans="1:8">
      <c r="A81" s="206">
        <v>48</v>
      </c>
      <c r="B81" s="153">
        <v>111405</v>
      </c>
      <c r="C81" s="398" t="s">
        <v>1348</v>
      </c>
      <c r="D81" s="546" t="s">
        <v>1962</v>
      </c>
      <c r="E81" s="183">
        <v>46</v>
      </c>
      <c r="F81" s="397" t="s">
        <v>596</v>
      </c>
      <c r="G81" s="447" t="s">
        <v>2595</v>
      </c>
    </row>
    <row r="82" spans="1:8">
      <c r="A82" s="206">
        <v>89</v>
      </c>
      <c r="B82" s="207" t="s">
        <v>699</v>
      </c>
      <c r="C82" s="396" t="s">
        <v>81</v>
      </c>
      <c r="D82" s="547" t="s">
        <v>698</v>
      </c>
      <c r="E82" s="206">
        <v>31</v>
      </c>
      <c r="F82" s="397" t="s">
        <v>1999</v>
      </c>
      <c r="G82" s="563" t="s">
        <v>2589</v>
      </c>
    </row>
    <row r="83" spans="1:8">
      <c r="A83" s="206">
        <v>131</v>
      </c>
      <c r="B83" s="153">
        <v>110922</v>
      </c>
      <c r="C83" s="398" t="s">
        <v>1753</v>
      </c>
      <c r="D83" s="546" t="s">
        <v>1774</v>
      </c>
      <c r="E83" s="183">
        <v>56</v>
      </c>
      <c r="F83" s="397" t="s">
        <v>610</v>
      </c>
      <c r="G83" s="563" t="s">
        <v>2587</v>
      </c>
    </row>
    <row r="84" spans="1:8">
      <c r="A84" s="206">
        <v>132</v>
      </c>
      <c r="B84" s="153">
        <v>111416</v>
      </c>
      <c r="C84" s="398" t="s">
        <v>1348</v>
      </c>
      <c r="D84" s="546" t="s">
        <v>1373</v>
      </c>
      <c r="E84" s="183">
        <v>56</v>
      </c>
      <c r="F84" s="397" t="s">
        <v>610</v>
      </c>
      <c r="G84" s="563" t="s">
        <v>2587</v>
      </c>
    </row>
    <row r="85" spans="1:8">
      <c r="A85" s="206">
        <v>135</v>
      </c>
      <c r="B85" s="207">
        <v>910228</v>
      </c>
      <c r="C85" s="396" t="s">
        <v>95</v>
      </c>
      <c r="D85" s="547" t="s">
        <v>159</v>
      </c>
      <c r="E85" s="206">
        <v>56</v>
      </c>
      <c r="F85" s="397" t="s">
        <v>610</v>
      </c>
      <c r="G85" s="563" t="s">
        <v>2587</v>
      </c>
    </row>
    <row r="86" spans="1:8">
      <c r="A86" s="206">
        <v>251</v>
      </c>
      <c r="B86" s="207">
        <v>910103</v>
      </c>
      <c r="C86" s="398" t="s">
        <v>12</v>
      </c>
      <c r="D86" s="546" t="s">
        <v>250</v>
      </c>
      <c r="E86" s="183">
        <v>40</v>
      </c>
      <c r="F86" s="397" t="s">
        <v>611</v>
      </c>
      <c r="G86" s="563" t="s">
        <v>2584</v>
      </c>
    </row>
    <row r="87" spans="1:8">
      <c r="A87" s="206">
        <v>280</v>
      </c>
      <c r="B87" s="207">
        <v>910914</v>
      </c>
      <c r="C87" s="398" t="s">
        <v>87</v>
      </c>
      <c r="D87" s="546" t="s">
        <v>228</v>
      </c>
      <c r="E87" s="183">
        <v>51</v>
      </c>
      <c r="F87" s="397" t="s">
        <v>1090</v>
      </c>
      <c r="G87" s="563" t="s">
        <v>2584</v>
      </c>
    </row>
    <row r="88" spans="1:8">
      <c r="A88" s="206">
        <v>319</v>
      </c>
      <c r="B88" s="153" t="s">
        <v>798</v>
      </c>
      <c r="C88" s="569" t="s">
        <v>304</v>
      </c>
      <c r="D88" s="546" t="s">
        <v>514</v>
      </c>
      <c r="E88" s="183">
        <v>62</v>
      </c>
      <c r="F88" s="397" t="s">
        <v>1046</v>
      </c>
      <c r="G88" s="563" t="s">
        <v>2809</v>
      </c>
    </row>
    <row r="89" spans="1:8">
      <c r="A89" s="206">
        <v>445</v>
      </c>
      <c r="B89" s="153">
        <v>110733</v>
      </c>
      <c r="C89" s="398" t="s">
        <v>733</v>
      </c>
      <c r="D89" s="546" t="s">
        <v>1473</v>
      </c>
      <c r="E89" s="183">
        <v>58</v>
      </c>
      <c r="F89" s="397" t="s">
        <v>598</v>
      </c>
      <c r="G89" s="563" t="s">
        <v>2813</v>
      </c>
      <c r="H89" s="99"/>
    </row>
    <row r="90" spans="1:8">
      <c r="A90" s="206">
        <v>447</v>
      </c>
      <c r="B90" s="153" t="s">
        <v>893</v>
      </c>
      <c r="C90" s="398" t="s">
        <v>82</v>
      </c>
      <c r="D90" s="546" t="s">
        <v>371</v>
      </c>
      <c r="E90" s="183">
        <v>58</v>
      </c>
      <c r="F90" s="397" t="s">
        <v>598</v>
      </c>
      <c r="G90" s="563" t="s">
        <v>2813</v>
      </c>
    </row>
    <row r="91" spans="1:8">
      <c r="A91" s="206">
        <v>526</v>
      </c>
      <c r="B91" s="207">
        <v>910532</v>
      </c>
      <c r="C91" s="396" t="s">
        <v>85</v>
      </c>
      <c r="D91" s="547" t="s">
        <v>295</v>
      </c>
      <c r="E91" s="206">
        <v>97</v>
      </c>
      <c r="F91" s="397" t="s">
        <v>602</v>
      </c>
      <c r="G91" s="563" t="s">
        <v>2777</v>
      </c>
    </row>
    <row r="92" spans="1:8">
      <c r="A92" s="206">
        <v>527</v>
      </c>
      <c r="B92" s="207">
        <v>910615</v>
      </c>
      <c r="C92" s="398" t="s">
        <v>84</v>
      </c>
      <c r="D92" s="546" t="s">
        <v>322</v>
      </c>
      <c r="E92" s="183">
        <v>97</v>
      </c>
      <c r="F92" s="397" t="s">
        <v>602</v>
      </c>
      <c r="G92" s="563" t="s">
        <v>2777</v>
      </c>
    </row>
    <row r="93" spans="1:8">
      <c r="A93" s="206">
        <v>557</v>
      </c>
      <c r="B93" s="207" t="s">
        <v>649</v>
      </c>
      <c r="C93" s="396" t="s">
        <v>71</v>
      </c>
      <c r="D93" s="547" t="s">
        <v>648</v>
      </c>
      <c r="E93" s="206">
        <v>70</v>
      </c>
      <c r="F93" s="397" t="s">
        <v>1073</v>
      </c>
      <c r="G93" s="563" t="s">
        <v>2781</v>
      </c>
    </row>
    <row r="94" spans="1:8">
      <c r="A94" s="206">
        <v>622</v>
      </c>
      <c r="B94" s="153">
        <v>110714</v>
      </c>
      <c r="C94" s="398" t="s">
        <v>733</v>
      </c>
      <c r="D94" s="546" t="s">
        <v>1431</v>
      </c>
      <c r="E94" s="183">
        <v>100</v>
      </c>
      <c r="F94" s="397" t="s">
        <v>1043</v>
      </c>
      <c r="G94" s="563" t="s">
        <v>2594</v>
      </c>
    </row>
    <row r="95" spans="1:8">
      <c r="A95" s="206">
        <v>697</v>
      </c>
      <c r="B95" s="153">
        <v>111217</v>
      </c>
      <c r="C95" s="398" t="s">
        <v>1959</v>
      </c>
      <c r="D95" s="546" t="s">
        <v>1960</v>
      </c>
      <c r="E95" s="183">
        <v>112</v>
      </c>
      <c r="F95" s="397" t="s">
        <v>600</v>
      </c>
      <c r="G95" s="563" t="s">
        <v>1933</v>
      </c>
      <c r="H95" s="339" t="s">
        <v>340</v>
      </c>
    </row>
    <row r="96" spans="1:8">
      <c r="A96" s="206">
        <v>758</v>
      </c>
      <c r="B96" s="153">
        <v>110920</v>
      </c>
      <c r="C96" s="398" t="s">
        <v>1753</v>
      </c>
      <c r="D96" s="546" t="s">
        <v>1772</v>
      </c>
      <c r="E96" s="223" t="s">
        <v>273</v>
      </c>
      <c r="F96" s="397" t="s">
        <v>1919</v>
      </c>
      <c r="G96" s="563" t="s">
        <v>1937</v>
      </c>
    </row>
    <row r="98" spans="1:10">
      <c r="A98" s="560" t="s">
        <v>2814</v>
      </c>
    </row>
    <row r="99" spans="1:10">
      <c r="A99" s="206">
        <v>98</v>
      </c>
      <c r="B99" s="153">
        <v>111324</v>
      </c>
      <c r="C99" s="398" t="s">
        <v>849</v>
      </c>
      <c r="D99" s="546" t="s">
        <v>1671</v>
      </c>
      <c r="E99" s="183">
        <v>32</v>
      </c>
      <c r="F99" s="397" t="s">
        <v>2168</v>
      </c>
      <c r="G99" s="57" t="s">
        <v>2815</v>
      </c>
    </row>
    <row r="100" spans="1:10">
      <c r="A100" s="206">
        <v>342</v>
      </c>
      <c r="B100" s="207" t="s">
        <v>760</v>
      </c>
      <c r="C100" s="396" t="s">
        <v>74</v>
      </c>
      <c r="D100" s="547" t="s">
        <v>387</v>
      </c>
      <c r="E100" s="223">
        <v>69</v>
      </c>
      <c r="F100" s="397" t="s">
        <v>24</v>
      </c>
      <c r="G100" s="57" t="s">
        <v>2816</v>
      </c>
    </row>
    <row r="101" spans="1:10">
      <c r="A101" s="206">
        <v>547</v>
      </c>
      <c r="B101" s="153">
        <v>110514</v>
      </c>
      <c r="C101" s="398" t="s">
        <v>1949</v>
      </c>
      <c r="D101" s="546" t="s">
        <v>1822</v>
      </c>
      <c r="E101" s="183">
        <v>70</v>
      </c>
      <c r="F101" s="397" t="s">
        <v>1073</v>
      </c>
      <c r="G101" s="57" t="s">
        <v>2817</v>
      </c>
    </row>
    <row r="105" spans="1:10" ht="16.8" thickBot="1">
      <c r="F105" s="719" t="s">
        <v>3253</v>
      </c>
      <c r="G105" s="550"/>
      <c r="I105" s="550"/>
      <c r="J105" s="550"/>
    </row>
    <row r="106" spans="1:10" s="720" customFormat="1" ht="46.2" thickTop="1" thickBot="1">
      <c r="F106" s="721" t="s">
        <v>3254</v>
      </c>
      <c r="G106" s="722" t="s">
        <v>3255</v>
      </c>
      <c r="H106" s="722" t="s">
        <v>3256</v>
      </c>
      <c r="I106" s="722" t="s">
        <v>3257</v>
      </c>
      <c r="J106" s="723" t="s">
        <v>6</v>
      </c>
    </row>
    <row r="107" spans="1:10" s="720" customFormat="1" ht="90.6" thickBot="1">
      <c r="F107" s="724" t="s">
        <v>3258</v>
      </c>
      <c r="G107" s="725">
        <v>19</v>
      </c>
      <c r="H107" s="726" t="s">
        <v>602</v>
      </c>
      <c r="I107" s="727" t="s">
        <v>3259</v>
      </c>
      <c r="J107" s="728"/>
    </row>
    <row r="108" spans="1:10" s="720" customFormat="1" ht="90.6" thickBot="1">
      <c r="F108" s="724" t="s">
        <v>3260</v>
      </c>
      <c r="G108" s="725">
        <v>2</v>
      </c>
      <c r="H108" s="726" t="s">
        <v>596</v>
      </c>
      <c r="I108" s="727" t="s">
        <v>3261</v>
      </c>
      <c r="J108" s="728"/>
    </row>
    <row r="109" spans="1:10" s="720" customFormat="1" ht="90.6" thickBot="1">
      <c r="F109" s="724" t="s">
        <v>3262</v>
      </c>
      <c r="G109" s="725">
        <v>9</v>
      </c>
      <c r="H109" s="726" t="s">
        <v>978</v>
      </c>
      <c r="I109" s="727" t="s">
        <v>3263</v>
      </c>
      <c r="J109" s="728"/>
    </row>
    <row r="110" spans="1:10" s="720" customFormat="1" ht="90.6" thickBot="1">
      <c r="F110" s="724" t="s">
        <v>3264</v>
      </c>
      <c r="G110" s="725">
        <v>23</v>
      </c>
      <c r="H110" s="726" t="s">
        <v>1043</v>
      </c>
      <c r="I110" s="727" t="s">
        <v>3265</v>
      </c>
      <c r="J110" s="728"/>
    </row>
    <row r="111" spans="1:10" s="720" customFormat="1" ht="90.6" thickBot="1">
      <c r="F111" s="724" t="s">
        <v>3266</v>
      </c>
      <c r="G111" s="725">
        <v>26</v>
      </c>
      <c r="H111" s="726" t="s">
        <v>2161</v>
      </c>
      <c r="I111" s="727" t="s">
        <v>3267</v>
      </c>
      <c r="J111" s="728"/>
    </row>
    <row r="112" spans="1:10" s="720" customFormat="1" ht="90.6" thickBot="1">
      <c r="F112" s="724" t="s">
        <v>3268</v>
      </c>
      <c r="G112" s="725">
        <v>9</v>
      </c>
      <c r="H112" s="726" t="s">
        <v>603</v>
      </c>
      <c r="I112" s="727" t="s">
        <v>3269</v>
      </c>
      <c r="J112" s="728"/>
    </row>
    <row r="113" spans="6:10" s="720" customFormat="1" ht="90.6" thickBot="1">
      <c r="F113" s="724" t="s">
        <v>3270</v>
      </c>
      <c r="G113" s="725">
        <v>3</v>
      </c>
      <c r="H113" s="726" t="s">
        <v>2168</v>
      </c>
      <c r="I113" s="727" t="s">
        <v>3271</v>
      </c>
      <c r="J113" s="728"/>
    </row>
    <row r="114" spans="6:10" s="720" customFormat="1" ht="75.599999999999994" thickBot="1">
      <c r="F114" s="724" t="s">
        <v>3272</v>
      </c>
      <c r="G114" s="725">
        <v>13</v>
      </c>
      <c r="H114" s="726" t="s">
        <v>3273</v>
      </c>
      <c r="I114" s="727" t="s">
        <v>3274</v>
      </c>
      <c r="J114" s="728"/>
    </row>
    <row r="115" spans="6:10" s="720" customFormat="1" ht="75.599999999999994" thickBot="1">
      <c r="F115" s="724" t="s">
        <v>3275</v>
      </c>
      <c r="G115" s="725">
        <v>23</v>
      </c>
      <c r="H115" s="726" t="s">
        <v>1043</v>
      </c>
      <c r="I115" s="727" t="s">
        <v>3304</v>
      </c>
      <c r="J115" s="728" t="s">
        <v>3305</v>
      </c>
    </row>
    <row r="116" spans="6:10" s="720" customFormat="1" ht="75.599999999999994" thickBot="1">
      <c r="F116" s="724" t="s">
        <v>3276</v>
      </c>
      <c r="G116" s="725">
        <v>12</v>
      </c>
      <c r="H116" s="726" t="s">
        <v>24</v>
      </c>
      <c r="I116" s="727" t="s">
        <v>3277</v>
      </c>
      <c r="J116" s="728"/>
    </row>
    <row r="117" spans="6:10" s="720" customFormat="1" ht="75">
      <c r="F117" s="729" t="s">
        <v>3278</v>
      </c>
      <c r="G117" s="730">
        <v>25</v>
      </c>
      <c r="H117" s="731" t="s">
        <v>1042</v>
      </c>
      <c r="I117" s="925" t="s">
        <v>3280</v>
      </c>
      <c r="J117" s="927"/>
    </row>
    <row r="118" spans="6:10" s="720" customFormat="1" thickBot="1">
      <c r="F118" s="724"/>
      <c r="G118" s="732"/>
      <c r="H118" s="726" t="s">
        <v>3279</v>
      </c>
      <c r="I118" s="926"/>
      <c r="J118" s="928"/>
    </row>
    <row r="119" spans="6:10" s="720" customFormat="1" ht="75">
      <c r="F119" s="729" t="s">
        <v>3281</v>
      </c>
      <c r="G119" s="730">
        <v>13</v>
      </c>
      <c r="H119" s="731" t="s">
        <v>3282</v>
      </c>
      <c r="I119" s="925" t="s">
        <v>3284</v>
      </c>
      <c r="J119" s="927"/>
    </row>
    <row r="120" spans="6:10" s="720" customFormat="1" thickBot="1">
      <c r="F120" s="724"/>
      <c r="G120" s="732"/>
      <c r="H120" s="726" t="s">
        <v>3283</v>
      </c>
      <c r="I120" s="926"/>
      <c r="J120" s="928"/>
    </row>
    <row r="121" spans="6:10" s="720" customFormat="1" ht="90.6" thickBot="1">
      <c r="F121" s="724" t="s">
        <v>3285</v>
      </c>
      <c r="G121" s="725">
        <v>19</v>
      </c>
      <c r="H121" s="726" t="s">
        <v>1084</v>
      </c>
      <c r="I121" s="727" t="s">
        <v>3286</v>
      </c>
      <c r="J121" s="728"/>
    </row>
    <row r="122" spans="6:10" s="720" customFormat="1" ht="90.6" thickBot="1">
      <c r="F122" s="724" t="s">
        <v>3287</v>
      </c>
      <c r="G122" s="725">
        <v>18</v>
      </c>
      <c r="H122" s="726" t="s">
        <v>1045</v>
      </c>
      <c r="I122" s="727" t="s">
        <v>3288</v>
      </c>
      <c r="J122" s="728"/>
    </row>
    <row r="123" spans="6:10" s="720" customFormat="1" ht="75.599999999999994" thickBot="1">
      <c r="F123" s="724" t="s">
        <v>3289</v>
      </c>
      <c r="G123" s="725">
        <v>19</v>
      </c>
      <c r="H123" s="726" t="s">
        <v>1084</v>
      </c>
      <c r="I123" s="727" t="s">
        <v>3286</v>
      </c>
      <c r="J123" s="728"/>
    </row>
    <row r="124" spans="6:10" s="720" customFormat="1" ht="75.599999999999994" thickBot="1">
      <c r="F124" s="724" t="s">
        <v>3290</v>
      </c>
      <c r="G124" s="725">
        <v>26</v>
      </c>
      <c r="H124" s="726" t="s">
        <v>604</v>
      </c>
      <c r="I124" s="727" t="s">
        <v>3261</v>
      </c>
      <c r="J124" s="728"/>
    </row>
    <row r="125" spans="6:10" s="720" customFormat="1" ht="90.6" thickBot="1">
      <c r="F125" s="724" t="s">
        <v>3291</v>
      </c>
      <c r="G125" s="725">
        <v>25</v>
      </c>
      <c r="H125" s="726" t="s">
        <v>600</v>
      </c>
      <c r="I125" s="727" t="s">
        <v>3288</v>
      </c>
      <c r="J125" s="728"/>
    </row>
    <row r="126" spans="6:10" s="720" customFormat="1" ht="90.6" thickBot="1">
      <c r="F126" s="724" t="s">
        <v>3292</v>
      </c>
      <c r="G126" s="725">
        <v>11</v>
      </c>
      <c r="H126" s="726" t="s">
        <v>1096</v>
      </c>
      <c r="I126" s="727" t="s">
        <v>3293</v>
      </c>
      <c r="J126" s="728"/>
    </row>
    <row r="127" spans="6:10" s="720" customFormat="1" ht="90.6" thickBot="1">
      <c r="F127" s="724" t="s">
        <v>3294</v>
      </c>
      <c r="G127" s="725">
        <v>11</v>
      </c>
      <c r="H127" s="726" t="s">
        <v>1046</v>
      </c>
      <c r="I127" s="727" t="s">
        <v>3267</v>
      </c>
      <c r="J127" s="728"/>
    </row>
    <row r="128" spans="6:10" s="720" customFormat="1" ht="75">
      <c r="F128" s="729" t="s">
        <v>3295</v>
      </c>
      <c r="G128" s="730">
        <v>21</v>
      </c>
      <c r="H128" s="731" t="s">
        <v>3296</v>
      </c>
      <c r="I128" s="925" t="s">
        <v>3297</v>
      </c>
      <c r="J128" s="927"/>
    </row>
    <row r="129" spans="1:10" s="720" customFormat="1" thickBot="1">
      <c r="F129" s="724"/>
      <c r="G129" s="732"/>
      <c r="H129" s="726" t="s">
        <v>1974</v>
      </c>
      <c r="I129" s="926"/>
      <c r="J129" s="928"/>
    </row>
    <row r="130" spans="1:10" s="720" customFormat="1" ht="90.6" thickBot="1">
      <c r="F130" s="724" t="s">
        <v>3298</v>
      </c>
      <c r="G130" s="725">
        <v>15</v>
      </c>
      <c r="H130" s="726" t="s">
        <v>3299</v>
      </c>
      <c r="I130" s="727" t="s">
        <v>3300</v>
      </c>
      <c r="J130" s="728"/>
    </row>
    <row r="131" spans="1:10" s="720" customFormat="1" ht="45.6" thickBot="1">
      <c r="F131" s="733" t="s">
        <v>3301</v>
      </c>
      <c r="G131" s="734"/>
      <c r="H131" s="735"/>
      <c r="I131" s="736" t="s">
        <v>3302</v>
      </c>
      <c r="J131" s="737"/>
    </row>
    <row r="132" spans="1:10" s="720" customFormat="1" thickTop="1">
      <c r="F132" s="738" t="s">
        <v>3303</v>
      </c>
    </row>
    <row r="134" spans="1:10">
      <c r="A134" s="560" t="s">
        <v>3306</v>
      </c>
    </row>
    <row r="135" spans="1:10">
      <c r="A135" s="206">
        <v>1</v>
      </c>
      <c r="B135" s="153">
        <v>110806</v>
      </c>
      <c r="C135" s="398" t="s">
        <v>1955</v>
      </c>
      <c r="D135" s="546" t="s">
        <v>1412</v>
      </c>
      <c r="E135" s="183">
        <v>1</v>
      </c>
      <c r="F135" s="397" t="s">
        <v>3307</v>
      </c>
    </row>
    <row r="136" spans="1:10">
      <c r="A136" s="206">
        <v>25</v>
      </c>
      <c r="B136" s="153">
        <v>110729</v>
      </c>
      <c r="C136" s="398" t="s">
        <v>733</v>
      </c>
      <c r="D136" s="546" t="s">
        <v>1461</v>
      </c>
      <c r="E136" s="183">
        <v>10</v>
      </c>
      <c r="F136" s="397" t="s">
        <v>20</v>
      </c>
    </row>
    <row r="137" spans="1:10">
      <c r="A137" s="206">
        <v>102</v>
      </c>
      <c r="B137" s="207">
        <v>911112</v>
      </c>
      <c r="C137" s="396" t="s">
        <v>356</v>
      </c>
      <c r="D137" s="547" t="s">
        <v>280</v>
      </c>
      <c r="E137" s="206">
        <v>32</v>
      </c>
      <c r="F137" s="397" t="s">
        <v>2168</v>
      </c>
    </row>
    <row r="138" spans="1:10">
      <c r="A138" s="206">
        <v>215</v>
      </c>
      <c r="B138" s="207">
        <v>910801</v>
      </c>
      <c r="C138" s="396" t="s">
        <v>94</v>
      </c>
      <c r="D138" s="547" t="s">
        <v>123</v>
      </c>
      <c r="E138" s="206">
        <v>36</v>
      </c>
      <c r="F138" s="397" t="s">
        <v>2174</v>
      </c>
    </row>
    <row r="139" spans="1:10">
      <c r="A139" s="206">
        <v>225</v>
      </c>
      <c r="B139" s="153">
        <v>110933</v>
      </c>
      <c r="C139" s="398" t="s">
        <v>1753</v>
      </c>
      <c r="D139" s="546" t="s">
        <v>1785</v>
      </c>
      <c r="E139" s="183">
        <v>44</v>
      </c>
      <c r="F139" s="397" t="s">
        <v>2001</v>
      </c>
    </row>
    <row r="140" spans="1:10">
      <c r="A140" s="206">
        <v>249</v>
      </c>
      <c r="B140" s="207">
        <v>911516</v>
      </c>
      <c r="C140" s="396" t="s">
        <v>86</v>
      </c>
      <c r="D140" s="547" t="s">
        <v>138</v>
      </c>
      <c r="E140" s="206">
        <v>41</v>
      </c>
      <c r="F140" s="397" t="s">
        <v>22</v>
      </c>
    </row>
    <row r="141" spans="1:10">
      <c r="A141" s="206">
        <v>287</v>
      </c>
      <c r="B141" s="207">
        <v>910712</v>
      </c>
      <c r="C141" s="396" t="s">
        <v>93</v>
      </c>
      <c r="D141" s="547" t="s">
        <v>319</v>
      </c>
      <c r="E141" s="207">
        <v>57</v>
      </c>
      <c r="F141" s="397" t="s">
        <v>1096</v>
      </c>
    </row>
    <row r="142" spans="1:10">
      <c r="A142" s="206">
        <v>319</v>
      </c>
      <c r="B142" s="207">
        <v>910722</v>
      </c>
      <c r="C142" s="396" t="s">
        <v>93</v>
      </c>
      <c r="D142" s="547" t="s">
        <v>124</v>
      </c>
      <c r="E142" s="223">
        <v>69</v>
      </c>
      <c r="F142" s="397" t="s">
        <v>24</v>
      </c>
    </row>
    <row r="143" spans="1:10">
      <c r="A143" s="206">
        <v>323</v>
      </c>
      <c r="B143" s="153">
        <v>911622</v>
      </c>
      <c r="C143" s="398" t="s">
        <v>89</v>
      </c>
      <c r="D143" s="546" t="s">
        <v>133</v>
      </c>
      <c r="E143" s="223">
        <v>69</v>
      </c>
      <c r="F143" s="397" t="s">
        <v>24</v>
      </c>
    </row>
    <row r="144" spans="1:10">
      <c r="A144" s="206">
        <v>398</v>
      </c>
      <c r="B144" s="207">
        <v>910121</v>
      </c>
      <c r="C144" s="396" t="s">
        <v>12</v>
      </c>
      <c r="D144" s="547" t="s">
        <v>292</v>
      </c>
      <c r="E144" s="206">
        <v>80</v>
      </c>
      <c r="F144" s="397" t="s">
        <v>984</v>
      </c>
    </row>
    <row r="145" spans="1:6">
      <c r="A145" s="206">
        <v>420</v>
      </c>
      <c r="B145" s="153">
        <v>110608</v>
      </c>
      <c r="C145" s="398" t="s">
        <v>1951</v>
      </c>
      <c r="D145" s="546" t="s">
        <v>1852</v>
      </c>
      <c r="E145" s="206" t="s">
        <v>1964</v>
      </c>
      <c r="F145" s="397" t="s">
        <v>3308</v>
      </c>
    </row>
    <row r="146" spans="1:6">
      <c r="A146" s="206">
        <v>476</v>
      </c>
      <c r="B146" s="153">
        <v>111504</v>
      </c>
      <c r="C146" s="398" t="s">
        <v>1481</v>
      </c>
      <c r="D146" s="546" t="s">
        <v>1486</v>
      </c>
      <c r="E146" s="183">
        <v>139</v>
      </c>
      <c r="F146" s="397" t="s">
        <v>1996</v>
      </c>
    </row>
    <row r="147" spans="1:6">
      <c r="A147" s="206">
        <v>478</v>
      </c>
      <c r="B147" s="207">
        <v>911301</v>
      </c>
      <c r="C147" s="396" t="s">
        <v>83</v>
      </c>
      <c r="D147" s="547" t="s">
        <v>188</v>
      </c>
      <c r="E147" s="206">
        <v>139</v>
      </c>
      <c r="F147" s="397" t="s">
        <v>1996</v>
      </c>
    </row>
    <row r="148" spans="1:6">
      <c r="A148" s="206">
        <v>488</v>
      </c>
      <c r="B148" s="153" t="s">
        <v>689</v>
      </c>
      <c r="C148" s="570" t="s">
        <v>81</v>
      </c>
      <c r="D148" s="546" t="s">
        <v>553</v>
      </c>
      <c r="E148" s="183">
        <v>130</v>
      </c>
      <c r="F148" s="397" t="s">
        <v>1045</v>
      </c>
    </row>
    <row r="149" spans="1:6">
      <c r="A149" s="206">
        <v>496</v>
      </c>
      <c r="B149" s="153">
        <v>110618</v>
      </c>
      <c r="C149" s="398" t="s">
        <v>1951</v>
      </c>
      <c r="D149" s="546" t="s">
        <v>1861</v>
      </c>
      <c r="E149" s="183">
        <v>132</v>
      </c>
      <c r="F149" s="397" t="s">
        <v>1086</v>
      </c>
    </row>
    <row r="150" spans="1:6">
      <c r="A150" s="206">
        <v>499</v>
      </c>
      <c r="B150" s="153">
        <v>110827</v>
      </c>
      <c r="C150" s="398" t="s">
        <v>1955</v>
      </c>
      <c r="D150" s="546" t="s">
        <v>1456</v>
      </c>
      <c r="E150" s="183">
        <v>132</v>
      </c>
      <c r="F150" s="397" t="s">
        <v>1086</v>
      </c>
    </row>
    <row r="151" spans="1:6">
      <c r="A151" s="206">
        <v>505</v>
      </c>
      <c r="B151" s="207">
        <v>910104</v>
      </c>
      <c r="C151" s="398" t="s">
        <v>12</v>
      </c>
      <c r="D151" s="546" t="s">
        <v>254</v>
      </c>
      <c r="E151" s="183">
        <v>132</v>
      </c>
      <c r="F151" s="397" t="s">
        <v>1086</v>
      </c>
    </row>
    <row r="152" spans="1:6">
      <c r="A152" s="206">
        <v>535</v>
      </c>
      <c r="B152" s="207">
        <v>910821</v>
      </c>
      <c r="C152" s="396" t="s">
        <v>94</v>
      </c>
      <c r="D152" s="547" t="s">
        <v>294</v>
      </c>
      <c r="E152" s="206">
        <v>96</v>
      </c>
      <c r="F152" s="397" t="s">
        <v>1084</v>
      </c>
    </row>
    <row r="153" spans="1:6">
      <c r="A153" s="206">
        <v>603</v>
      </c>
      <c r="B153" s="153">
        <v>110928</v>
      </c>
      <c r="C153" s="398" t="s">
        <v>1753</v>
      </c>
      <c r="D153" s="546" t="s">
        <v>1780</v>
      </c>
      <c r="E153" s="183" t="s">
        <v>63</v>
      </c>
      <c r="F153" s="397" t="s">
        <v>3309</v>
      </c>
    </row>
    <row r="154" spans="1:6">
      <c r="A154" s="206">
        <v>638</v>
      </c>
      <c r="B154" s="207">
        <v>910229</v>
      </c>
      <c r="C154" s="396" t="s">
        <v>95</v>
      </c>
      <c r="D154" s="547" t="s">
        <v>351</v>
      </c>
      <c r="E154" s="207">
        <v>141</v>
      </c>
      <c r="F154" s="397" t="s">
        <v>3310</v>
      </c>
    </row>
    <row r="155" spans="1:6">
      <c r="A155" s="206">
        <v>730</v>
      </c>
      <c r="B155" s="153">
        <v>111626</v>
      </c>
      <c r="C155" s="398" t="s">
        <v>1921</v>
      </c>
      <c r="D155" s="546" t="s">
        <v>1529</v>
      </c>
      <c r="E155" s="183">
        <v>134</v>
      </c>
      <c r="F155" s="397" t="s">
        <v>1067</v>
      </c>
    </row>
    <row r="156" spans="1:6">
      <c r="A156" s="206">
        <v>752</v>
      </c>
      <c r="B156" s="153">
        <v>110627</v>
      </c>
      <c r="C156" s="398" t="s">
        <v>1951</v>
      </c>
      <c r="D156" s="546" t="s">
        <v>1870</v>
      </c>
      <c r="E156" s="223" t="s">
        <v>273</v>
      </c>
      <c r="F156" s="397" t="s">
        <v>1919</v>
      </c>
    </row>
    <row r="157" spans="1:6">
      <c r="A157" s="206">
        <v>755</v>
      </c>
      <c r="B157" s="153">
        <v>110934</v>
      </c>
      <c r="C157" s="398" t="s">
        <v>1753</v>
      </c>
      <c r="D157" s="546" t="s">
        <v>1786</v>
      </c>
      <c r="E157" s="223" t="s">
        <v>273</v>
      </c>
      <c r="F157" s="397" t="s">
        <v>1919</v>
      </c>
    </row>
    <row r="160" spans="1:6">
      <c r="A160" s="560" t="s">
        <v>3394</v>
      </c>
    </row>
    <row r="161" spans="1:9">
      <c r="A161" s="752" t="s">
        <v>3395</v>
      </c>
      <c r="B161" s="753"/>
      <c r="C161" s="753"/>
      <c r="D161" s="753"/>
      <c r="E161" s="753"/>
      <c r="F161" s="753"/>
      <c r="G161" s="753"/>
      <c r="H161" s="754"/>
    </row>
    <row r="162" spans="1:9">
      <c r="A162" s="755" t="s">
        <v>3396</v>
      </c>
      <c r="B162" s="755" t="s">
        <v>3397</v>
      </c>
      <c r="C162" s="755" t="s">
        <v>3398</v>
      </c>
      <c r="D162" s="755" t="s">
        <v>3399</v>
      </c>
      <c r="E162" s="755" t="s">
        <v>3400</v>
      </c>
      <c r="F162" s="755" t="s">
        <v>3401</v>
      </c>
      <c r="G162" s="755" t="s">
        <v>3402</v>
      </c>
      <c r="H162" s="755" t="s">
        <v>3403</v>
      </c>
    </row>
    <row r="163" spans="1:9">
      <c r="A163" s="755">
        <v>1</v>
      </c>
      <c r="B163" s="47">
        <v>911707</v>
      </c>
      <c r="C163" s="756" t="s">
        <v>90</v>
      </c>
      <c r="D163" s="757" t="s">
        <v>321</v>
      </c>
      <c r="E163" s="758">
        <v>130</v>
      </c>
      <c r="F163" s="759" t="s">
        <v>1045</v>
      </c>
      <c r="G163" s="760" t="s">
        <v>2035</v>
      </c>
      <c r="H163" s="440">
        <v>468</v>
      </c>
    </row>
    <row r="164" spans="1:9">
      <c r="A164" s="755">
        <v>2</v>
      </c>
      <c r="B164" s="329">
        <v>110111</v>
      </c>
      <c r="C164" s="232" t="s">
        <v>1918</v>
      </c>
      <c r="D164" s="541" t="s">
        <v>1889</v>
      </c>
      <c r="E164" s="183">
        <v>65</v>
      </c>
      <c r="F164" s="594" t="s">
        <v>2206</v>
      </c>
      <c r="G164" s="26" t="s">
        <v>2539</v>
      </c>
      <c r="H164" s="440">
        <v>228</v>
      </c>
    </row>
    <row r="165" spans="1:9">
      <c r="A165" s="755">
        <v>3</v>
      </c>
      <c r="B165" s="23">
        <v>910132</v>
      </c>
      <c r="C165" s="231" t="s">
        <v>12</v>
      </c>
      <c r="D165" s="540" t="s">
        <v>252</v>
      </c>
      <c r="E165" s="206">
        <v>32</v>
      </c>
      <c r="F165" s="595" t="s">
        <v>2168</v>
      </c>
      <c r="G165" s="593" t="s">
        <v>2815</v>
      </c>
      <c r="H165" s="440">
        <v>97</v>
      </c>
    </row>
    <row r="166" spans="1:9">
      <c r="A166" s="755">
        <v>4</v>
      </c>
      <c r="B166" s="329">
        <v>110405</v>
      </c>
      <c r="C166" s="232" t="s">
        <v>1617</v>
      </c>
      <c r="D166" s="541" t="s">
        <v>1621</v>
      </c>
      <c r="E166" s="223" t="s">
        <v>273</v>
      </c>
      <c r="F166" s="595" t="s">
        <v>1919</v>
      </c>
      <c r="G166" s="593" t="s">
        <v>3404</v>
      </c>
      <c r="H166" s="440">
        <v>712</v>
      </c>
      <c r="I166" s="166"/>
    </row>
    <row r="167" spans="1:9">
      <c r="A167" s="755">
        <v>5</v>
      </c>
      <c r="B167" s="329">
        <v>110419</v>
      </c>
      <c r="C167" s="232" t="s">
        <v>1617</v>
      </c>
      <c r="D167" s="541" t="s">
        <v>1634</v>
      </c>
      <c r="E167" s="223" t="s">
        <v>273</v>
      </c>
      <c r="F167" s="595" t="s">
        <v>1919</v>
      </c>
      <c r="G167" s="593" t="s">
        <v>3404</v>
      </c>
      <c r="H167" s="440">
        <v>713</v>
      </c>
      <c r="I167" s="166"/>
    </row>
    <row r="168" spans="1:9">
      <c r="A168" s="755">
        <v>6</v>
      </c>
      <c r="B168" s="23" t="s">
        <v>637</v>
      </c>
      <c r="C168" s="231" t="s">
        <v>71</v>
      </c>
      <c r="D168" s="540" t="s">
        <v>432</v>
      </c>
      <c r="E168" s="206">
        <v>62</v>
      </c>
      <c r="F168" s="595" t="s">
        <v>1046</v>
      </c>
      <c r="G168" s="593" t="s">
        <v>3405</v>
      </c>
      <c r="H168" s="440">
        <v>290</v>
      </c>
    </row>
    <row r="169" spans="1:9">
      <c r="A169" s="755">
        <v>7</v>
      </c>
      <c r="B169" s="23">
        <v>911005</v>
      </c>
      <c r="C169" s="231" t="s">
        <v>1179</v>
      </c>
      <c r="D169" s="540" t="s">
        <v>301</v>
      </c>
      <c r="E169" s="183">
        <v>132</v>
      </c>
      <c r="F169" s="595" t="s">
        <v>1086</v>
      </c>
      <c r="G169" s="593" t="s">
        <v>3406</v>
      </c>
      <c r="H169" s="440">
        <v>546</v>
      </c>
    </row>
    <row r="170" spans="1:9">
      <c r="A170" s="755">
        <v>8</v>
      </c>
      <c r="B170" s="23">
        <v>911019</v>
      </c>
      <c r="C170" s="231" t="s">
        <v>1179</v>
      </c>
      <c r="D170" s="540" t="s">
        <v>300</v>
      </c>
      <c r="E170" s="183">
        <v>132</v>
      </c>
      <c r="F170" s="595" t="s">
        <v>1086</v>
      </c>
      <c r="G170" s="593" t="s">
        <v>3406</v>
      </c>
      <c r="H170" s="440">
        <v>547</v>
      </c>
    </row>
    <row r="171" spans="1:9">
      <c r="A171" s="755">
        <v>9</v>
      </c>
      <c r="B171" s="329">
        <v>110421</v>
      </c>
      <c r="C171" s="232" t="s">
        <v>1617</v>
      </c>
      <c r="D171" s="541" t="s">
        <v>1636</v>
      </c>
      <c r="E171" s="183">
        <v>102</v>
      </c>
      <c r="F171" s="595" t="s">
        <v>1041</v>
      </c>
      <c r="G171" s="593" t="s">
        <v>3407</v>
      </c>
      <c r="H171" s="440">
        <v>579</v>
      </c>
    </row>
    <row r="172" spans="1:9">
      <c r="A172" s="755">
        <v>10</v>
      </c>
      <c r="B172" s="23">
        <v>910207</v>
      </c>
      <c r="C172" s="232" t="s">
        <v>95</v>
      </c>
      <c r="D172" s="541" t="s">
        <v>150</v>
      </c>
      <c r="E172" s="183">
        <v>132</v>
      </c>
      <c r="F172" s="595" t="s">
        <v>1086</v>
      </c>
      <c r="G172" s="593" t="s">
        <v>3406</v>
      </c>
      <c r="H172" s="440">
        <v>541</v>
      </c>
    </row>
    <row r="173" spans="1:9">
      <c r="A173" s="755">
        <v>11</v>
      </c>
      <c r="B173" s="23">
        <v>910833</v>
      </c>
      <c r="C173" s="231" t="s">
        <v>94</v>
      </c>
      <c r="D173" s="540" t="s">
        <v>112</v>
      </c>
      <c r="E173" s="206">
        <v>32</v>
      </c>
      <c r="F173" s="595" t="s">
        <v>2168</v>
      </c>
      <c r="G173" s="593" t="s">
        <v>2815</v>
      </c>
      <c r="H173" s="440">
        <v>100</v>
      </c>
    </row>
    <row r="174" spans="1:9">
      <c r="A174" s="755">
        <v>12</v>
      </c>
      <c r="B174" s="762" t="s">
        <v>741</v>
      </c>
      <c r="C174" s="763" t="s">
        <v>78</v>
      </c>
      <c r="D174" s="757" t="s">
        <v>392</v>
      </c>
      <c r="E174" s="758">
        <v>81</v>
      </c>
      <c r="F174" s="759" t="s">
        <v>597</v>
      </c>
      <c r="G174" s="760" t="s">
        <v>3408</v>
      </c>
      <c r="H174" s="440">
        <v>394</v>
      </c>
    </row>
    <row r="175" spans="1:9">
      <c r="A175" s="755">
        <v>13</v>
      </c>
      <c r="B175" s="762" t="s">
        <v>882</v>
      </c>
      <c r="C175" s="756" t="s">
        <v>82</v>
      </c>
      <c r="D175" s="757" t="s">
        <v>588</v>
      </c>
      <c r="E175" s="764" t="s">
        <v>1964</v>
      </c>
      <c r="F175" s="759" t="s">
        <v>3308</v>
      </c>
      <c r="G175" s="760" t="s">
        <v>3408</v>
      </c>
      <c r="H175" s="790">
        <v>405</v>
      </c>
    </row>
    <row r="176" spans="1:9">
      <c r="A176" s="755">
        <v>14</v>
      </c>
      <c r="B176" s="762" t="s">
        <v>628</v>
      </c>
      <c r="C176" s="756" t="s">
        <v>17</v>
      </c>
      <c r="D176" s="757" t="s">
        <v>574</v>
      </c>
      <c r="E176" s="758">
        <v>76</v>
      </c>
      <c r="F176" s="759" t="s">
        <v>2165</v>
      </c>
      <c r="G176" s="760" t="s">
        <v>2035</v>
      </c>
      <c r="H176" s="790">
        <v>487</v>
      </c>
    </row>
    <row r="177" spans="1:9">
      <c r="A177" s="755">
        <v>15</v>
      </c>
      <c r="B177" s="47">
        <v>911511</v>
      </c>
      <c r="C177" s="756" t="s">
        <v>86</v>
      </c>
      <c r="D177" s="757" t="s">
        <v>296</v>
      </c>
      <c r="E177" s="758">
        <v>37</v>
      </c>
      <c r="F177" s="759" t="s">
        <v>2177</v>
      </c>
      <c r="G177" s="760" t="s">
        <v>3409</v>
      </c>
      <c r="H177" s="790">
        <v>606</v>
      </c>
      <c r="I177" s="166"/>
    </row>
    <row r="178" spans="1:9">
      <c r="A178" s="755">
        <v>16</v>
      </c>
      <c r="B178" s="762" t="s">
        <v>861</v>
      </c>
      <c r="C178" s="756" t="s">
        <v>80</v>
      </c>
      <c r="D178" s="757" t="s">
        <v>470</v>
      </c>
      <c r="E178" s="766" t="s">
        <v>273</v>
      </c>
      <c r="F178" s="759" t="s">
        <v>1919</v>
      </c>
      <c r="G178" s="760" t="s">
        <v>3404</v>
      </c>
      <c r="H178" s="790">
        <v>705</v>
      </c>
      <c r="I178" s="166"/>
    </row>
    <row r="179" spans="1:9">
      <c r="A179" s="755">
        <v>17</v>
      </c>
      <c r="B179" s="47">
        <v>911612</v>
      </c>
      <c r="C179" s="763" t="s">
        <v>89</v>
      </c>
      <c r="D179" s="767" t="s">
        <v>306</v>
      </c>
      <c r="E179" s="764">
        <v>56</v>
      </c>
      <c r="F179" s="759" t="s">
        <v>610</v>
      </c>
      <c r="G179" s="760" t="s">
        <v>3410</v>
      </c>
      <c r="H179" s="790">
        <v>220</v>
      </c>
    </row>
    <row r="180" spans="1:9">
      <c r="A180" s="755">
        <v>18</v>
      </c>
      <c r="B180" s="762">
        <v>110430</v>
      </c>
      <c r="C180" s="756" t="s">
        <v>1617</v>
      </c>
      <c r="D180" s="757" t="s">
        <v>1645</v>
      </c>
      <c r="E180" s="758">
        <v>107</v>
      </c>
      <c r="F180" s="759" t="s">
        <v>1091</v>
      </c>
      <c r="G180" s="760" t="s">
        <v>3407</v>
      </c>
      <c r="H180" s="790">
        <v>584</v>
      </c>
    </row>
    <row r="181" spans="1:9">
      <c r="A181" s="755">
        <v>19</v>
      </c>
      <c r="B181" s="762">
        <v>111106</v>
      </c>
      <c r="C181" s="756" t="s">
        <v>1957</v>
      </c>
      <c r="D181" s="757" t="s">
        <v>1722</v>
      </c>
      <c r="E181" s="758">
        <v>24</v>
      </c>
      <c r="F181" s="759" t="s">
        <v>1986</v>
      </c>
      <c r="G181" s="760" t="s">
        <v>3411</v>
      </c>
      <c r="H181" s="790">
        <v>144</v>
      </c>
    </row>
    <row r="182" spans="1:9">
      <c r="A182" s="755">
        <v>20</v>
      </c>
      <c r="B182" s="762">
        <v>111134</v>
      </c>
      <c r="C182" s="756" t="s">
        <v>1957</v>
      </c>
      <c r="D182" s="757" t="s">
        <v>1750</v>
      </c>
      <c r="E182" s="758">
        <v>131</v>
      </c>
      <c r="F182" s="759" t="s">
        <v>2171</v>
      </c>
      <c r="G182" s="760" t="s">
        <v>3408</v>
      </c>
      <c r="H182" s="790">
        <v>412</v>
      </c>
    </row>
    <row r="183" spans="1:9">
      <c r="A183" s="755">
        <v>21</v>
      </c>
      <c r="B183" s="762">
        <v>111129</v>
      </c>
      <c r="C183" s="756" t="s">
        <v>1957</v>
      </c>
      <c r="D183" s="757" t="s">
        <v>1745</v>
      </c>
      <c r="E183" s="758">
        <v>111</v>
      </c>
      <c r="F183" s="759" t="s">
        <v>3412</v>
      </c>
      <c r="G183" s="760" t="s">
        <v>3409</v>
      </c>
      <c r="H183" s="790">
        <v>613</v>
      </c>
      <c r="I183" s="166"/>
    </row>
    <row r="184" spans="1:9" s="774" customFormat="1">
      <c r="A184" s="755">
        <v>22</v>
      </c>
      <c r="B184" s="640">
        <v>911311</v>
      </c>
      <c r="C184" s="775" t="s">
        <v>83</v>
      </c>
      <c r="D184" s="776" t="s">
        <v>182</v>
      </c>
      <c r="E184" s="646">
        <v>88</v>
      </c>
      <c r="F184" s="777" t="s">
        <v>599</v>
      </c>
      <c r="G184" s="778" t="s">
        <v>3428</v>
      </c>
      <c r="H184" s="790">
        <v>426</v>
      </c>
      <c r="I184" s="765" t="s">
        <v>3431</v>
      </c>
    </row>
    <row r="185" spans="1:9" s="774" customFormat="1">
      <c r="A185" s="755">
        <v>23</v>
      </c>
      <c r="B185" s="640">
        <v>911106</v>
      </c>
      <c r="C185" s="775" t="s">
        <v>356</v>
      </c>
      <c r="D185" s="776" t="s">
        <v>192</v>
      </c>
      <c r="E185" s="779" t="s">
        <v>1964</v>
      </c>
      <c r="F185" s="777" t="s">
        <v>3308</v>
      </c>
      <c r="G185" s="778" t="s">
        <v>3408</v>
      </c>
      <c r="H185" s="790">
        <v>406</v>
      </c>
      <c r="I185" s="765" t="s">
        <v>3431</v>
      </c>
    </row>
    <row r="186" spans="1:9" s="774" customFormat="1">
      <c r="A186" s="755">
        <v>24</v>
      </c>
      <c r="B186" s="641">
        <v>110605</v>
      </c>
      <c r="C186" s="780" t="s">
        <v>1951</v>
      </c>
      <c r="D186" s="781" t="s">
        <v>1952</v>
      </c>
      <c r="E186" s="782" t="s">
        <v>273</v>
      </c>
      <c r="F186" s="777" t="s">
        <v>1919</v>
      </c>
      <c r="G186" s="778" t="s">
        <v>3404</v>
      </c>
      <c r="H186" s="790">
        <v>716</v>
      </c>
      <c r="I186" s="765" t="s">
        <v>3430</v>
      </c>
    </row>
    <row r="187" spans="1:9" s="774" customFormat="1">
      <c r="A187" s="755">
        <v>25</v>
      </c>
      <c r="B187" s="640">
        <v>910825</v>
      </c>
      <c r="C187" s="775" t="s">
        <v>94</v>
      </c>
      <c r="D187" s="776" t="s">
        <v>127</v>
      </c>
      <c r="E187" s="779">
        <v>57</v>
      </c>
      <c r="F187" s="777" t="s">
        <v>1096</v>
      </c>
      <c r="G187" s="778" t="s">
        <v>3405</v>
      </c>
      <c r="H187" s="790">
        <v>274</v>
      </c>
      <c r="I187" s="765" t="s">
        <v>3430</v>
      </c>
    </row>
    <row r="188" spans="1:9" s="774" customFormat="1">
      <c r="A188" s="755">
        <v>26</v>
      </c>
      <c r="B188" s="640">
        <v>910824</v>
      </c>
      <c r="C188" s="775" t="s">
        <v>94</v>
      </c>
      <c r="D188" s="776" t="s">
        <v>114</v>
      </c>
      <c r="E188" s="646">
        <v>88</v>
      </c>
      <c r="F188" s="777" t="s">
        <v>599</v>
      </c>
      <c r="G188" s="778" t="s">
        <v>3428</v>
      </c>
      <c r="H188" s="790">
        <v>424</v>
      </c>
      <c r="I188" s="765" t="s">
        <v>3430</v>
      </c>
    </row>
    <row r="189" spans="1:9" s="774" customFormat="1">
      <c r="A189" s="755">
        <v>27</v>
      </c>
      <c r="B189" s="640">
        <v>910630</v>
      </c>
      <c r="C189" s="775" t="s">
        <v>84</v>
      </c>
      <c r="D189" s="776" t="s">
        <v>237</v>
      </c>
      <c r="E189" s="779">
        <v>97</v>
      </c>
      <c r="F189" s="777" t="s">
        <v>602</v>
      </c>
      <c r="G189" s="778" t="s">
        <v>3429</v>
      </c>
      <c r="H189" s="790">
        <v>509</v>
      </c>
      <c r="I189" s="765" t="s">
        <v>3430</v>
      </c>
    </row>
    <row r="191" spans="1:9">
      <c r="A191" s="752" t="s">
        <v>3413</v>
      </c>
      <c r="B191" s="753"/>
      <c r="C191" s="753"/>
      <c r="D191" s="753"/>
      <c r="E191" s="753"/>
      <c r="F191" s="753"/>
      <c r="G191" s="753"/>
      <c r="H191" s="754"/>
    </row>
    <row r="192" spans="1:9">
      <c r="A192" s="755" t="s">
        <v>3396</v>
      </c>
      <c r="B192" s="755" t="s">
        <v>3397</v>
      </c>
      <c r="C192" s="755" t="s">
        <v>3398</v>
      </c>
      <c r="D192" s="755" t="s">
        <v>3399</v>
      </c>
      <c r="E192" s="755" t="s">
        <v>3400</v>
      </c>
      <c r="F192" s="755" t="s">
        <v>3401</v>
      </c>
      <c r="G192" s="755" t="s">
        <v>3402</v>
      </c>
      <c r="H192" s="755" t="s">
        <v>3403</v>
      </c>
    </row>
    <row r="193" spans="1:12">
      <c r="A193" s="755">
        <v>1</v>
      </c>
      <c r="B193" s="762" t="s">
        <v>879</v>
      </c>
      <c r="C193" s="756" t="s">
        <v>82</v>
      </c>
      <c r="D193" s="757" t="s">
        <v>362</v>
      </c>
      <c r="E193" s="758">
        <v>46</v>
      </c>
      <c r="F193" s="759" t="s">
        <v>596</v>
      </c>
      <c r="G193" s="768" t="s">
        <v>3414</v>
      </c>
      <c r="H193" s="769" t="s">
        <v>3415</v>
      </c>
    </row>
    <row r="194" spans="1:12">
      <c r="A194" s="755">
        <v>2</v>
      </c>
      <c r="B194" s="762">
        <v>110210</v>
      </c>
      <c r="C194" s="756" t="s">
        <v>1945</v>
      </c>
      <c r="D194" s="757" t="s">
        <v>1564</v>
      </c>
      <c r="E194" s="758">
        <v>65</v>
      </c>
      <c r="F194" s="759" t="s">
        <v>601</v>
      </c>
      <c r="G194" s="760" t="s">
        <v>3410</v>
      </c>
      <c r="H194" s="769" t="s">
        <v>3416</v>
      </c>
    </row>
    <row r="196" spans="1:12">
      <c r="A196" s="752" t="s">
        <v>3417</v>
      </c>
      <c r="B196" s="753"/>
      <c r="C196" s="753"/>
      <c r="D196" s="753"/>
      <c r="E196" s="753"/>
      <c r="F196" s="753"/>
      <c r="G196" s="753"/>
      <c r="H196" s="754"/>
    </row>
    <row r="197" spans="1:12">
      <c r="A197" s="755" t="s">
        <v>3396</v>
      </c>
      <c r="B197" s="755" t="s">
        <v>3397</v>
      </c>
      <c r="C197" s="755" t="s">
        <v>3398</v>
      </c>
      <c r="D197" s="755" t="s">
        <v>3399</v>
      </c>
      <c r="E197" s="755" t="s">
        <v>3400</v>
      </c>
      <c r="F197" s="755" t="s">
        <v>3401</v>
      </c>
      <c r="G197" s="755" t="s">
        <v>3402</v>
      </c>
      <c r="H197" s="755" t="s">
        <v>3403</v>
      </c>
    </row>
    <row r="198" spans="1:12">
      <c r="A198" s="755">
        <v>1</v>
      </c>
      <c r="B198" s="47">
        <v>111235</v>
      </c>
      <c r="C198" s="756" t="s">
        <v>3418</v>
      </c>
      <c r="D198" s="757" t="s">
        <v>3419</v>
      </c>
      <c r="E198" s="758"/>
      <c r="F198" s="759" t="s">
        <v>3420</v>
      </c>
      <c r="G198" s="760" t="s">
        <v>3421</v>
      </c>
      <c r="H198" s="761"/>
    </row>
    <row r="199" spans="1:12" ht="16.2">
      <c r="A199" s="755">
        <v>2</v>
      </c>
      <c r="B199" s="329">
        <v>110413</v>
      </c>
      <c r="C199" s="232" t="s">
        <v>3422</v>
      </c>
      <c r="D199" s="541" t="s">
        <v>3423</v>
      </c>
      <c r="E199" s="183"/>
      <c r="F199" s="770" t="s">
        <v>3424</v>
      </c>
      <c r="G199" s="771" t="s">
        <v>3425</v>
      </c>
      <c r="H199" s="761"/>
    </row>
    <row r="202" spans="1:12">
      <c r="A202" s="560" t="s">
        <v>3446</v>
      </c>
    </row>
    <row r="203" spans="1:12">
      <c r="A203" s="752" t="s">
        <v>3447</v>
      </c>
      <c r="B203" s="753"/>
      <c r="C203" s="753"/>
      <c r="D203" s="753"/>
      <c r="E203" s="753"/>
      <c r="F203" s="753"/>
      <c r="G203" s="753"/>
      <c r="H203" s="754"/>
    </row>
    <row r="204" spans="1:12">
      <c r="A204" s="755" t="s">
        <v>3448</v>
      </c>
      <c r="B204" s="755" t="s">
        <v>3449</v>
      </c>
      <c r="C204" s="755" t="s">
        <v>3450</v>
      </c>
      <c r="D204" s="755" t="s">
        <v>3451</v>
      </c>
      <c r="E204" s="755" t="s">
        <v>3452</v>
      </c>
      <c r="F204" s="755" t="s">
        <v>3453</v>
      </c>
      <c r="G204" s="755" t="s">
        <v>3454</v>
      </c>
      <c r="H204" s="755" t="s">
        <v>3455</v>
      </c>
    </row>
    <row r="205" spans="1:12" ht="31.2">
      <c r="A205" s="755">
        <v>1</v>
      </c>
      <c r="B205" s="793">
        <v>911002</v>
      </c>
      <c r="C205" s="794" t="s">
        <v>91</v>
      </c>
      <c r="D205" s="795" t="s">
        <v>3456</v>
      </c>
      <c r="E205" s="796">
        <v>37</v>
      </c>
      <c r="F205" s="797" t="s">
        <v>2177</v>
      </c>
      <c r="G205" s="798" t="s">
        <v>3409</v>
      </c>
      <c r="H205" s="799"/>
      <c r="I205" s="206">
        <v>602</v>
      </c>
      <c r="J205" s="207">
        <v>911002</v>
      </c>
      <c r="K205" s="396" t="s">
        <v>91</v>
      </c>
      <c r="L205" s="547" t="s">
        <v>3456</v>
      </c>
    </row>
    <row r="206" spans="1:12" ht="31.2">
      <c r="A206" s="755">
        <v>2</v>
      </c>
      <c r="B206" s="793">
        <v>911528</v>
      </c>
      <c r="C206" s="800" t="s">
        <v>86</v>
      </c>
      <c r="D206" s="801" t="s">
        <v>147</v>
      </c>
      <c r="E206" s="802">
        <v>69</v>
      </c>
      <c r="F206" s="797" t="s">
        <v>24</v>
      </c>
      <c r="G206" s="798" t="s">
        <v>2816</v>
      </c>
      <c r="H206" s="799"/>
      <c r="I206" s="206">
        <v>299</v>
      </c>
      <c r="J206" s="207">
        <v>911528</v>
      </c>
      <c r="K206" s="396" t="s">
        <v>86</v>
      </c>
      <c r="L206" s="547" t="s">
        <v>147</v>
      </c>
    </row>
    <row r="207" spans="1:12" ht="31.2">
      <c r="A207" s="755">
        <v>3</v>
      </c>
      <c r="B207" s="803">
        <v>110903</v>
      </c>
      <c r="C207" s="804" t="s">
        <v>1753</v>
      </c>
      <c r="D207" s="805" t="s">
        <v>1755</v>
      </c>
      <c r="E207" s="806">
        <v>132</v>
      </c>
      <c r="F207" s="797" t="s">
        <v>1086</v>
      </c>
      <c r="G207" s="798" t="s">
        <v>3406</v>
      </c>
      <c r="H207" s="799"/>
      <c r="I207" s="206">
        <v>558</v>
      </c>
      <c r="J207" s="153">
        <v>110903</v>
      </c>
      <c r="K207" s="398" t="s">
        <v>1753</v>
      </c>
      <c r="L207" s="546" t="s">
        <v>1755</v>
      </c>
    </row>
    <row r="208" spans="1:12" ht="31.2">
      <c r="A208" s="755">
        <v>4</v>
      </c>
      <c r="B208" s="803">
        <v>110926</v>
      </c>
      <c r="C208" s="804" t="s">
        <v>1753</v>
      </c>
      <c r="D208" s="805" t="s">
        <v>1778</v>
      </c>
      <c r="E208" s="806">
        <v>132</v>
      </c>
      <c r="F208" s="797" t="s">
        <v>1086</v>
      </c>
      <c r="G208" s="798" t="s">
        <v>3406</v>
      </c>
      <c r="H208" s="799"/>
      <c r="I208" s="206">
        <v>560</v>
      </c>
      <c r="J208" s="153">
        <v>110926</v>
      </c>
      <c r="K208" s="398" t="s">
        <v>1753</v>
      </c>
      <c r="L208" s="546" t="s">
        <v>1778</v>
      </c>
    </row>
    <row r="209" spans="1:12" ht="31.2">
      <c r="A209" s="755">
        <v>5</v>
      </c>
      <c r="B209" s="803">
        <v>110413</v>
      </c>
      <c r="C209" s="804" t="s">
        <v>3457</v>
      </c>
      <c r="D209" s="805" t="s">
        <v>3458</v>
      </c>
      <c r="E209" s="806">
        <v>63</v>
      </c>
      <c r="F209" s="797" t="s">
        <v>23</v>
      </c>
      <c r="G209" s="798" t="s">
        <v>3405</v>
      </c>
      <c r="H209" s="799"/>
      <c r="I209" s="206">
        <v>726</v>
      </c>
      <c r="J209" s="207">
        <v>110413</v>
      </c>
      <c r="K209" s="398" t="s">
        <v>1617</v>
      </c>
      <c r="L209" s="546" t="s">
        <v>3427</v>
      </c>
    </row>
    <row r="210" spans="1:12" ht="31.2">
      <c r="A210" s="755">
        <v>6</v>
      </c>
      <c r="B210" s="793" t="s">
        <v>831</v>
      </c>
      <c r="C210" s="800" t="s">
        <v>1180</v>
      </c>
      <c r="D210" s="801" t="s">
        <v>490</v>
      </c>
      <c r="E210" s="807">
        <v>83</v>
      </c>
      <c r="F210" s="797" t="s">
        <v>2176</v>
      </c>
      <c r="G210" s="798" t="s">
        <v>2039</v>
      </c>
      <c r="H210" s="799"/>
      <c r="I210" s="206">
        <v>349</v>
      </c>
      <c r="J210" s="207" t="s">
        <v>831</v>
      </c>
      <c r="K210" s="396" t="s">
        <v>1180</v>
      </c>
      <c r="L210" s="547" t="s">
        <v>490</v>
      </c>
    </row>
    <row r="211" spans="1:12" ht="31.2">
      <c r="A211" s="755">
        <v>7</v>
      </c>
      <c r="B211" s="808" t="s">
        <v>3459</v>
      </c>
      <c r="C211" s="794" t="s">
        <v>78</v>
      </c>
      <c r="D211" s="795" t="s">
        <v>3460</v>
      </c>
      <c r="E211" s="807">
        <v>48</v>
      </c>
      <c r="F211" s="797" t="s">
        <v>609</v>
      </c>
      <c r="G211" s="798" t="s">
        <v>3461</v>
      </c>
      <c r="H211" s="799"/>
      <c r="I211" s="206">
        <v>58</v>
      </c>
      <c r="J211" s="201" t="s">
        <v>3459</v>
      </c>
      <c r="K211" s="396" t="s">
        <v>78</v>
      </c>
      <c r="L211" s="547" t="s">
        <v>3460</v>
      </c>
    </row>
    <row r="212" spans="1:12" ht="31.2">
      <c r="A212" s="755">
        <v>8</v>
      </c>
      <c r="B212" s="793">
        <v>910932</v>
      </c>
      <c r="C212" s="800" t="s">
        <v>87</v>
      </c>
      <c r="D212" s="801" t="s">
        <v>323</v>
      </c>
      <c r="E212" s="806">
        <v>132</v>
      </c>
      <c r="F212" s="797" t="s">
        <v>1086</v>
      </c>
      <c r="G212" s="798" t="s">
        <v>3406</v>
      </c>
      <c r="H212" s="799"/>
      <c r="I212" s="206">
        <v>545</v>
      </c>
      <c r="J212" s="207">
        <v>910932</v>
      </c>
      <c r="K212" s="396" t="s">
        <v>87</v>
      </c>
      <c r="L212" s="547" t="s">
        <v>323</v>
      </c>
    </row>
    <row r="213" spans="1:12" ht="31.2">
      <c r="A213" s="755">
        <v>9</v>
      </c>
      <c r="B213" s="793">
        <v>910325</v>
      </c>
      <c r="C213" s="800" t="s">
        <v>91</v>
      </c>
      <c r="D213" s="801" t="s">
        <v>164</v>
      </c>
      <c r="E213" s="807">
        <v>83</v>
      </c>
      <c r="F213" s="797" t="s">
        <v>2176</v>
      </c>
      <c r="G213" s="798" t="s">
        <v>2039</v>
      </c>
      <c r="H213" s="799"/>
      <c r="I213" s="206">
        <v>345</v>
      </c>
      <c r="J213" s="207">
        <v>910325</v>
      </c>
      <c r="K213" s="396" t="s">
        <v>91</v>
      </c>
      <c r="L213" s="547" t="s">
        <v>164</v>
      </c>
    </row>
    <row r="214" spans="1:12" ht="31.2">
      <c r="A214" s="755">
        <v>10</v>
      </c>
      <c r="B214" s="803">
        <v>111418</v>
      </c>
      <c r="C214" s="804" t="s">
        <v>1348</v>
      </c>
      <c r="D214" s="805" t="s">
        <v>1377</v>
      </c>
      <c r="E214" s="806">
        <v>132</v>
      </c>
      <c r="F214" s="797" t="s">
        <v>1086</v>
      </c>
      <c r="G214" s="798" t="s">
        <v>2039</v>
      </c>
      <c r="H214" s="799"/>
      <c r="I214" s="206">
        <v>539</v>
      </c>
      <c r="J214" s="153">
        <v>111418</v>
      </c>
      <c r="K214" s="398" t="s">
        <v>1348</v>
      </c>
      <c r="L214" s="546" t="s">
        <v>1377</v>
      </c>
    </row>
    <row r="215" spans="1:12" ht="31.2">
      <c r="A215" s="755">
        <v>11</v>
      </c>
      <c r="B215" s="793">
        <v>911223</v>
      </c>
      <c r="C215" s="800" t="s">
        <v>355</v>
      </c>
      <c r="D215" s="801" t="s">
        <v>197</v>
      </c>
      <c r="E215" s="807">
        <v>62</v>
      </c>
      <c r="F215" s="797" t="s">
        <v>1046</v>
      </c>
      <c r="G215" s="798" t="s">
        <v>3405</v>
      </c>
      <c r="H215" s="799"/>
      <c r="I215" s="206">
        <v>286</v>
      </c>
      <c r="J215" s="207">
        <v>911223</v>
      </c>
      <c r="K215" s="396" t="s">
        <v>355</v>
      </c>
      <c r="L215" s="547" t="s">
        <v>197</v>
      </c>
    </row>
    <row r="216" spans="1:12">
      <c r="A216" s="755">
        <v>12</v>
      </c>
      <c r="B216" s="793" t="s">
        <v>904</v>
      </c>
      <c r="C216" s="800" t="s">
        <v>73</v>
      </c>
      <c r="D216" s="801" t="s">
        <v>417</v>
      </c>
      <c r="E216" s="807">
        <v>46</v>
      </c>
      <c r="F216" s="797" t="s">
        <v>596</v>
      </c>
      <c r="G216" s="809" t="s">
        <v>3462</v>
      </c>
      <c r="H216" s="799" t="s">
        <v>3463</v>
      </c>
      <c r="I216" s="774"/>
      <c r="J216" s="774"/>
      <c r="K216" s="774"/>
      <c r="L216" s="774"/>
    </row>
    <row r="217" spans="1:12">
      <c r="A217" s="755">
        <v>13</v>
      </c>
      <c r="B217" s="793">
        <v>911017</v>
      </c>
      <c r="C217" s="804" t="s">
        <v>1179</v>
      </c>
      <c r="D217" s="805" t="s">
        <v>225</v>
      </c>
      <c r="E217" s="806">
        <v>37</v>
      </c>
      <c r="F217" s="797" t="s">
        <v>2177</v>
      </c>
      <c r="G217" s="798" t="s">
        <v>3409</v>
      </c>
      <c r="H217" s="799" t="s">
        <v>3464</v>
      </c>
      <c r="I217" s="774"/>
      <c r="J217" s="774"/>
      <c r="K217" s="774"/>
      <c r="L217" s="774"/>
    </row>
    <row r="218" spans="1:12" ht="31.2">
      <c r="A218" s="755">
        <v>14</v>
      </c>
      <c r="B218" s="793">
        <v>911506</v>
      </c>
      <c r="C218" s="800" t="s">
        <v>86</v>
      </c>
      <c r="D218" s="801" t="s">
        <v>142</v>
      </c>
      <c r="E218" s="807">
        <v>50</v>
      </c>
      <c r="F218" s="797" t="s">
        <v>978</v>
      </c>
      <c r="G218" s="798" t="s">
        <v>3461</v>
      </c>
      <c r="H218" s="799"/>
      <c r="I218" s="206">
        <v>67</v>
      </c>
      <c r="J218" s="207">
        <v>911506</v>
      </c>
      <c r="K218" s="396" t="s">
        <v>86</v>
      </c>
      <c r="L218" s="547" t="s">
        <v>142</v>
      </c>
    </row>
    <row r="219" spans="1:12" ht="31.2">
      <c r="A219" s="755">
        <v>15</v>
      </c>
      <c r="B219" s="793" t="s">
        <v>912</v>
      </c>
      <c r="C219" s="800" t="s">
        <v>79</v>
      </c>
      <c r="D219" s="801" t="s">
        <v>410</v>
      </c>
      <c r="E219" s="807">
        <v>83</v>
      </c>
      <c r="F219" s="797" t="s">
        <v>2176</v>
      </c>
      <c r="G219" s="798" t="s">
        <v>2039</v>
      </c>
      <c r="H219" s="799"/>
      <c r="I219" s="206">
        <v>350</v>
      </c>
      <c r="J219" s="207" t="s">
        <v>912</v>
      </c>
      <c r="K219" s="396" t="s">
        <v>79</v>
      </c>
      <c r="L219" s="547" t="s">
        <v>410</v>
      </c>
    </row>
    <row r="220" spans="1:12" ht="31.2">
      <c r="A220" s="755">
        <v>16</v>
      </c>
      <c r="B220" s="803" t="s">
        <v>783</v>
      </c>
      <c r="C220" s="804" t="s">
        <v>304</v>
      </c>
      <c r="D220" s="805" t="s">
        <v>520</v>
      </c>
      <c r="E220" s="806">
        <v>132</v>
      </c>
      <c r="F220" s="797" t="s">
        <v>1086</v>
      </c>
      <c r="G220" s="798" t="s">
        <v>3406</v>
      </c>
      <c r="H220" s="799" t="s">
        <v>3465</v>
      </c>
      <c r="I220" s="206">
        <v>553</v>
      </c>
      <c r="J220" s="153" t="s">
        <v>783</v>
      </c>
      <c r="K220" s="398" t="s">
        <v>304</v>
      </c>
      <c r="L220" s="546" t="s">
        <v>520</v>
      </c>
    </row>
    <row r="221" spans="1:12" ht="31.2">
      <c r="A221" s="755">
        <v>17</v>
      </c>
      <c r="B221" s="803" t="s">
        <v>776</v>
      </c>
      <c r="C221" s="804" t="s">
        <v>74</v>
      </c>
      <c r="D221" s="805" t="s">
        <v>385</v>
      </c>
      <c r="E221" s="806">
        <v>36</v>
      </c>
      <c r="F221" s="797" t="s">
        <v>2174</v>
      </c>
      <c r="G221" s="809" t="s">
        <v>3462</v>
      </c>
      <c r="H221" s="799"/>
      <c r="I221" s="206">
        <v>201</v>
      </c>
      <c r="J221" s="153" t="s">
        <v>776</v>
      </c>
      <c r="K221" s="398" t="s">
        <v>74</v>
      </c>
      <c r="L221" s="546" t="s">
        <v>385</v>
      </c>
    </row>
    <row r="222" spans="1:12" ht="31.2">
      <c r="A222" s="755">
        <v>18</v>
      </c>
      <c r="B222" s="793">
        <v>910931</v>
      </c>
      <c r="C222" s="800" t="s">
        <v>87</v>
      </c>
      <c r="D222" s="801" t="s">
        <v>218</v>
      </c>
      <c r="E222" s="807">
        <v>116</v>
      </c>
      <c r="F222" s="797" t="s">
        <v>3466</v>
      </c>
      <c r="G222" s="798" t="s">
        <v>3409</v>
      </c>
      <c r="H222" s="799"/>
      <c r="I222" s="206">
        <v>635</v>
      </c>
      <c r="J222" s="207">
        <v>910931</v>
      </c>
      <c r="K222" s="396" t="s">
        <v>87</v>
      </c>
      <c r="L222" s="547" t="s">
        <v>218</v>
      </c>
    </row>
    <row r="223" spans="1:12" ht="31.2">
      <c r="A223" s="755">
        <v>19</v>
      </c>
      <c r="B223" s="762" t="s">
        <v>662</v>
      </c>
      <c r="C223" s="756" t="s">
        <v>72</v>
      </c>
      <c r="D223" s="757" t="s">
        <v>438</v>
      </c>
      <c r="E223" s="758">
        <v>33</v>
      </c>
      <c r="F223" s="759" t="s">
        <v>3467</v>
      </c>
      <c r="G223" s="760" t="s">
        <v>2815</v>
      </c>
      <c r="H223" s="765"/>
      <c r="I223" s="206">
        <v>118</v>
      </c>
      <c r="J223" s="153" t="s">
        <v>662</v>
      </c>
      <c r="K223" s="398" t="s">
        <v>72</v>
      </c>
      <c r="L223" s="546" t="s">
        <v>438</v>
      </c>
    </row>
    <row r="224" spans="1:12">
      <c r="A224" s="755">
        <v>20</v>
      </c>
      <c r="B224" s="47">
        <v>911605</v>
      </c>
      <c r="C224" s="810" t="s">
        <v>89</v>
      </c>
      <c r="D224" s="767" t="s">
        <v>297</v>
      </c>
      <c r="E224" s="764">
        <v>16</v>
      </c>
      <c r="F224" s="759" t="s">
        <v>2000</v>
      </c>
      <c r="G224" s="760" t="s">
        <v>3411</v>
      </c>
      <c r="H224" s="799" t="s">
        <v>3468</v>
      </c>
      <c r="I224" s="184"/>
    </row>
    <row r="226" spans="1:8">
      <c r="A226" s="752" t="s">
        <v>3469</v>
      </c>
      <c r="B226" s="753"/>
      <c r="C226" s="753"/>
      <c r="D226" s="753"/>
      <c r="E226" s="753"/>
      <c r="F226" s="753"/>
      <c r="G226" s="753"/>
      <c r="H226" s="754"/>
    </row>
    <row r="227" spans="1:8">
      <c r="A227" s="755" t="s">
        <v>3448</v>
      </c>
      <c r="B227" s="755" t="s">
        <v>3449</v>
      </c>
      <c r="C227" s="755" t="s">
        <v>3450</v>
      </c>
      <c r="D227" s="755" t="s">
        <v>3451</v>
      </c>
      <c r="E227" s="755" t="s">
        <v>3452</v>
      </c>
      <c r="F227" s="755" t="s">
        <v>3453</v>
      </c>
      <c r="G227" s="755" t="s">
        <v>3454</v>
      </c>
      <c r="H227" s="755" t="s">
        <v>3455</v>
      </c>
    </row>
    <row r="228" spans="1:8">
      <c r="A228" s="755">
        <v>1</v>
      </c>
      <c r="B228" s="793">
        <v>910207</v>
      </c>
      <c r="C228" s="800" t="s">
        <v>3470</v>
      </c>
      <c r="D228" s="801" t="s">
        <v>3471</v>
      </c>
      <c r="E228" s="807"/>
      <c r="F228" s="797" t="s">
        <v>3472</v>
      </c>
      <c r="G228" s="798" t="s">
        <v>3473</v>
      </c>
      <c r="H228" s="811"/>
    </row>
    <row r="229" spans="1:8">
      <c r="A229" s="755">
        <v>2</v>
      </c>
      <c r="B229" s="803">
        <v>11702</v>
      </c>
      <c r="C229" s="804" t="s">
        <v>3474</v>
      </c>
      <c r="D229" s="805" t="s">
        <v>3475</v>
      </c>
      <c r="E229" s="806"/>
      <c r="F229" s="797" t="s">
        <v>3472</v>
      </c>
      <c r="G229" s="798" t="s">
        <v>3473</v>
      </c>
      <c r="H229" s="811"/>
    </row>
    <row r="231" spans="1:8">
      <c r="A231" s="752" t="s">
        <v>3476</v>
      </c>
      <c r="B231" s="753"/>
      <c r="C231" s="753"/>
      <c r="D231" s="753"/>
      <c r="E231" s="753"/>
      <c r="F231" s="753"/>
      <c r="G231" s="753"/>
      <c r="H231" s="754"/>
    </row>
    <row r="232" spans="1:8">
      <c r="A232" s="755" t="s">
        <v>3448</v>
      </c>
      <c r="B232" s="755" t="s">
        <v>3449</v>
      </c>
      <c r="C232" s="755" t="s">
        <v>3450</v>
      </c>
      <c r="D232" s="755" t="s">
        <v>3451</v>
      </c>
      <c r="E232" s="755" t="s">
        <v>3452</v>
      </c>
      <c r="F232" s="755" t="s">
        <v>3453</v>
      </c>
      <c r="G232" s="755" t="s">
        <v>3454</v>
      </c>
      <c r="H232" s="755" t="s">
        <v>3455</v>
      </c>
    </row>
    <row r="233" spans="1:8" ht="16.2">
      <c r="A233" s="755">
        <v>1</v>
      </c>
      <c r="B233" s="329">
        <v>911606</v>
      </c>
      <c r="C233" s="232" t="s">
        <v>3477</v>
      </c>
      <c r="D233" s="541" t="s">
        <v>3478</v>
      </c>
      <c r="E233" s="183"/>
      <c r="F233" s="770" t="s">
        <v>3479</v>
      </c>
      <c r="G233" s="771" t="s">
        <v>3480</v>
      </c>
      <c r="H233" s="761" t="s">
        <v>3481</v>
      </c>
    </row>
    <row r="234" spans="1:8">
      <c r="A234" s="755">
        <v>2</v>
      </c>
      <c r="B234" s="47" t="s">
        <v>916</v>
      </c>
      <c r="C234" s="810" t="s">
        <v>3482</v>
      </c>
      <c r="D234" s="767" t="s">
        <v>405</v>
      </c>
      <c r="E234" s="764">
        <v>84</v>
      </c>
      <c r="F234" s="759" t="s">
        <v>608</v>
      </c>
      <c r="G234" s="760" t="s">
        <v>2039</v>
      </c>
      <c r="H234" s="761" t="s">
        <v>3483</v>
      </c>
    </row>
    <row r="235" spans="1:8">
      <c r="A235" s="755">
        <v>3</v>
      </c>
      <c r="B235" s="47" t="s">
        <v>851</v>
      </c>
      <c r="C235" s="810" t="s">
        <v>80</v>
      </c>
      <c r="D235" s="767" t="s">
        <v>474</v>
      </c>
      <c r="E235" s="764">
        <v>51</v>
      </c>
      <c r="F235" s="759" t="s">
        <v>1090</v>
      </c>
      <c r="G235" s="760" t="s">
        <v>3461</v>
      </c>
      <c r="H235" s="761" t="s">
        <v>3484</v>
      </c>
    </row>
    <row r="236" spans="1:8">
      <c r="A236" s="755">
        <v>4</v>
      </c>
      <c r="B236" s="47">
        <v>911014</v>
      </c>
      <c r="C236" s="763" t="s">
        <v>1179</v>
      </c>
      <c r="D236" s="812" t="s">
        <v>3485</v>
      </c>
      <c r="E236" s="764">
        <v>32</v>
      </c>
      <c r="F236" s="759" t="s">
        <v>2168</v>
      </c>
      <c r="G236" s="760" t="s">
        <v>2815</v>
      </c>
      <c r="H236" s="761" t="s">
        <v>3484</v>
      </c>
    </row>
    <row r="237" spans="1:8">
      <c r="A237" s="755">
        <v>5</v>
      </c>
      <c r="B237" s="47" t="s">
        <v>916</v>
      </c>
      <c r="C237" s="810" t="s">
        <v>79</v>
      </c>
      <c r="D237" s="767" t="s">
        <v>405</v>
      </c>
      <c r="E237" s="764">
        <v>84</v>
      </c>
      <c r="F237" s="759" t="s">
        <v>608</v>
      </c>
      <c r="G237" s="760" t="s">
        <v>2039</v>
      </c>
      <c r="H237" s="761" t="s">
        <v>3484</v>
      </c>
    </row>
    <row r="238" spans="1:8">
      <c r="A238" s="755">
        <v>6</v>
      </c>
      <c r="B238" s="762">
        <v>111615</v>
      </c>
      <c r="C238" s="756" t="s">
        <v>1921</v>
      </c>
      <c r="D238" s="757" t="s">
        <v>1507</v>
      </c>
      <c r="E238" s="758">
        <v>111</v>
      </c>
      <c r="F238" s="759" t="s">
        <v>3412</v>
      </c>
      <c r="G238" s="760" t="s">
        <v>3409</v>
      </c>
      <c r="H238" s="761" t="s">
        <v>3484</v>
      </c>
    </row>
    <row r="239" spans="1:8">
      <c r="A239" s="755">
        <v>7</v>
      </c>
      <c r="B239" s="762" t="s">
        <v>821</v>
      </c>
      <c r="C239" s="763" t="s">
        <v>357</v>
      </c>
      <c r="D239" s="757" t="s">
        <v>505</v>
      </c>
      <c r="E239" s="758">
        <v>130</v>
      </c>
      <c r="F239" s="759" t="s">
        <v>1045</v>
      </c>
      <c r="G239" s="760" t="s">
        <v>2035</v>
      </c>
      <c r="H239" s="761" t="s">
        <v>3484</v>
      </c>
    </row>
    <row r="240" spans="1:8">
      <c r="A240" s="755">
        <v>8</v>
      </c>
      <c r="B240" s="47" t="s">
        <v>851</v>
      </c>
      <c r="C240" s="810" t="s">
        <v>80</v>
      </c>
      <c r="D240" s="767" t="s">
        <v>474</v>
      </c>
      <c r="E240" s="764">
        <v>51</v>
      </c>
      <c r="F240" s="759" t="s">
        <v>1090</v>
      </c>
      <c r="G240" s="760" t="s">
        <v>3461</v>
      </c>
      <c r="H240" s="761" t="s">
        <v>3484</v>
      </c>
    </row>
    <row r="241" spans="1:8">
      <c r="A241" s="755">
        <v>9</v>
      </c>
      <c r="B241" s="47">
        <v>911417</v>
      </c>
      <c r="C241" s="810" t="s">
        <v>88</v>
      </c>
      <c r="D241" s="767" t="s">
        <v>106</v>
      </c>
      <c r="E241" s="766">
        <v>122</v>
      </c>
      <c r="F241" s="759" t="s">
        <v>604</v>
      </c>
      <c r="G241" s="760" t="s">
        <v>3486</v>
      </c>
      <c r="H241" s="761" t="s">
        <v>3487</v>
      </c>
    </row>
    <row r="242" spans="1:8">
      <c r="A242" s="755">
        <v>10</v>
      </c>
      <c r="B242" s="47" t="s">
        <v>659</v>
      </c>
      <c r="C242" s="810" t="s">
        <v>72</v>
      </c>
      <c r="D242" s="767" t="s">
        <v>441</v>
      </c>
      <c r="E242" s="766" t="s">
        <v>273</v>
      </c>
      <c r="F242" s="759" t="s">
        <v>1919</v>
      </c>
      <c r="G242" s="760" t="s">
        <v>3404</v>
      </c>
      <c r="H242" s="761" t="s">
        <v>3487</v>
      </c>
    </row>
    <row r="244" spans="1:8">
      <c r="A244" s="206">
        <v>241</v>
      </c>
      <c r="B244" s="153">
        <v>110626</v>
      </c>
      <c r="C244" s="398" t="s">
        <v>1951</v>
      </c>
      <c r="D244" s="546" t="s">
        <v>1869</v>
      </c>
      <c r="E244" s="183">
        <v>44</v>
      </c>
      <c r="F244" s="397" t="s">
        <v>2001</v>
      </c>
    </row>
    <row r="245" spans="1:8">
      <c r="A245" s="922" t="s">
        <v>3491</v>
      </c>
      <c r="B245" s="922"/>
      <c r="C245" s="922"/>
      <c r="D245" s="922"/>
      <c r="E245" s="922"/>
      <c r="F245" s="922"/>
    </row>
    <row r="246" spans="1:8">
      <c r="A246" s="923"/>
      <c r="B246" s="923"/>
      <c r="C246" s="923"/>
      <c r="D246" s="923"/>
      <c r="E246" s="923"/>
      <c r="F246" s="923"/>
    </row>
    <row r="247" spans="1:8">
      <c r="A247" s="206">
        <v>393</v>
      </c>
      <c r="B247" s="207" t="s">
        <v>678</v>
      </c>
      <c r="C247" s="396" t="s">
        <v>70</v>
      </c>
      <c r="D247" s="547" t="s">
        <v>677</v>
      </c>
      <c r="E247" s="207">
        <v>81</v>
      </c>
      <c r="F247" s="397" t="s">
        <v>597</v>
      </c>
    </row>
    <row r="249" spans="1:8">
      <c r="A249" s="206">
        <v>184</v>
      </c>
      <c r="B249" s="153">
        <v>110108</v>
      </c>
      <c r="C249" s="398" t="s">
        <v>1918</v>
      </c>
      <c r="D249" s="546" t="s">
        <v>1886</v>
      </c>
      <c r="E249" s="183">
        <v>35</v>
      </c>
      <c r="F249" s="397" t="str">
        <f>IF(E249="","",VLOOKUP(E249,資料!$B$4:$E$128,3,0))</f>
        <v>後勁農會(門口)</v>
      </c>
      <c r="G249" s="57" t="str">
        <f>IF(E249="","",VLOOKUP(E249,資料!$B$4:$E$128,2,0))</f>
        <v>後勁8車</v>
      </c>
    </row>
    <row r="250" spans="1:8">
      <c r="A250" s="813" t="s">
        <v>3618</v>
      </c>
    </row>
    <row r="251" spans="1:8">
      <c r="A251" s="206">
        <v>12</v>
      </c>
      <c r="B251" s="153">
        <v>111419</v>
      </c>
      <c r="C251" s="398" t="s">
        <v>1348</v>
      </c>
      <c r="D251" s="546" t="s">
        <v>1379</v>
      </c>
      <c r="E251" s="183">
        <v>4</v>
      </c>
      <c r="F251" s="397" t="s">
        <v>1984</v>
      </c>
      <c r="G251" s="57" t="s">
        <v>3641</v>
      </c>
    </row>
    <row r="252" spans="1:8">
      <c r="A252" s="206">
        <v>543</v>
      </c>
      <c r="B252" s="207">
        <v>910718</v>
      </c>
      <c r="C252" s="396" t="s">
        <v>93</v>
      </c>
      <c r="D252" s="547" t="s">
        <v>324</v>
      </c>
      <c r="E252" s="183">
        <v>132</v>
      </c>
      <c r="F252" s="397" t="s">
        <v>1086</v>
      </c>
      <c r="G252" s="57" t="s">
        <v>2035</v>
      </c>
    </row>
    <row r="253" spans="1:8">
      <c r="A253" s="206">
        <v>549</v>
      </c>
      <c r="B253" s="153" t="s">
        <v>621</v>
      </c>
      <c r="C253" s="398" t="s">
        <v>17</v>
      </c>
      <c r="D253" s="546" t="s">
        <v>587</v>
      </c>
      <c r="E253" s="202" t="s">
        <v>3433</v>
      </c>
      <c r="F253" s="397" t="s">
        <v>3642</v>
      </c>
      <c r="G253" s="57" t="s">
        <v>3408</v>
      </c>
    </row>
    <row r="254" spans="1:8">
      <c r="A254" s="206">
        <v>550</v>
      </c>
      <c r="B254" s="207" t="s">
        <v>627</v>
      </c>
      <c r="C254" s="396" t="s">
        <v>17</v>
      </c>
      <c r="D254" s="547" t="s">
        <v>590</v>
      </c>
      <c r="E254" s="202" t="s">
        <v>3433</v>
      </c>
      <c r="F254" s="397" t="s">
        <v>3642</v>
      </c>
      <c r="G254" s="57" t="s">
        <v>3408</v>
      </c>
    </row>
    <row r="257" spans="1:16">
      <c r="A257" s="560" t="s">
        <v>3650</v>
      </c>
    </row>
    <row r="258" spans="1:16">
      <c r="A258" s="824" t="s">
        <v>3699</v>
      </c>
      <c r="B258" s="825"/>
      <c r="C258" s="825"/>
      <c r="D258" s="825"/>
      <c r="E258" s="825"/>
      <c r="F258" s="825"/>
      <c r="G258" s="825"/>
      <c r="H258" s="826"/>
    </row>
    <row r="259" spans="1:16">
      <c r="A259" s="827" t="s">
        <v>3657</v>
      </c>
      <c r="B259" s="827" t="s">
        <v>3658</v>
      </c>
      <c r="C259" s="827" t="s">
        <v>3659</v>
      </c>
      <c r="D259" s="827" t="s">
        <v>3660</v>
      </c>
      <c r="E259" s="827" t="s">
        <v>3661</v>
      </c>
      <c r="F259" s="827" t="s">
        <v>3662</v>
      </c>
      <c r="G259" s="827" t="s">
        <v>3663</v>
      </c>
      <c r="H259" s="827" t="s">
        <v>3664</v>
      </c>
    </row>
    <row r="260" spans="1:16" ht="31.2">
      <c r="A260" s="827">
        <v>1</v>
      </c>
      <c r="B260" s="820">
        <v>910301</v>
      </c>
      <c r="C260" s="828" t="s">
        <v>3665</v>
      </c>
      <c r="D260" s="829" t="s">
        <v>3666</v>
      </c>
      <c r="E260" s="819">
        <v>32</v>
      </c>
      <c r="F260" s="823" t="s">
        <v>3667</v>
      </c>
      <c r="G260" s="822" t="s">
        <v>3668</v>
      </c>
      <c r="H260" s="830">
        <v>3</v>
      </c>
      <c r="I260" s="206">
        <v>98</v>
      </c>
      <c r="J260" s="207">
        <v>910301</v>
      </c>
      <c r="K260" s="396" t="s">
        <v>91</v>
      </c>
      <c r="L260" s="547" t="s">
        <v>281</v>
      </c>
      <c r="M260" s="206">
        <v>32</v>
      </c>
      <c r="N260" s="397" t="s">
        <v>2168</v>
      </c>
      <c r="O260" s="57" t="s">
        <v>2815</v>
      </c>
    </row>
    <row r="261" spans="1:16" ht="31.2">
      <c r="A261" s="827">
        <v>11</v>
      </c>
      <c r="B261" s="841">
        <v>911014</v>
      </c>
      <c r="C261" s="835" t="s">
        <v>3694</v>
      </c>
      <c r="D261" s="836" t="s">
        <v>3695</v>
      </c>
      <c r="E261" s="840">
        <v>32</v>
      </c>
      <c r="F261" s="823" t="s">
        <v>3667</v>
      </c>
      <c r="G261" s="822" t="s">
        <v>3668</v>
      </c>
      <c r="H261" s="830">
        <v>3</v>
      </c>
      <c r="I261" s="206">
        <v>101</v>
      </c>
      <c r="J261" s="207">
        <v>911014</v>
      </c>
      <c r="K261" s="396" t="s">
        <v>1179</v>
      </c>
      <c r="L261" s="547" t="s">
        <v>1037</v>
      </c>
      <c r="M261" s="206">
        <v>32</v>
      </c>
      <c r="N261" s="397" t="s">
        <v>2168</v>
      </c>
      <c r="O261" s="57" t="s">
        <v>2815</v>
      </c>
      <c r="P261" s="791" t="s">
        <v>963</v>
      </c>
    </row>
    <row r="262" spans="1:16" ht="31.2">
      <c r="A262" s="827">
        <v>2</v>
      </c>
      <c r="B262" s="838">
        <v>910310</v>
      </c>
      <c r="C262" s="831" t="s">
        <v>3669</v>
      </c>
      <c r="D262" s="832" t="s">
        <v>3670</v>
      </c>
      <c r="E262" s="839">
        <v>46</v>
      </c>
      <c r="F262" s="823" t="s">
        <v>3651</v>
      </c>
      <c r="G262" s="822" t="s">
        <v>3671</v>
      </c>
      <c r="H262" s="830">
        <v>8</v>
      </c>
      <c r="I262" s="206">
        <v>172</v>
      </c>
      <c r="J262" s="153">
        <v>910310</v>
      </c>
      <c r="K262" s="398" t="s">
        <v>91</v>
      </c>
      <c r="L262" s="546" t="s">
        <v>347</v>
      </c>
      <c r="M262" s="837">
        <v>46</v>
      </c>
      <c r="N262" s="397" t="s">
        <v>596</v>
      </c>
      <c r="O262" s="57" t="s">
        <v>3734</v>
      </c>
    </row>
    <row r="263" spans="1:16" ht="31.2">
      <c r="A263" s="827">
        <v>3</v>
      </c>
      <c r="B263" s="841">
        <v>911519</v>
      </c>
      <c r="C263" s="828" t="s">
        <v>3672</v>
      </c>
      <c r="D263" s="829" t="s">
        <v>3673</v>
      </c>
      <c r="E263" s="840">
        <v>46</v>
      </c>
      <c r="F263" s="823" t="s">
        <v>3651</v>
      </c>
      <c r="G263" s="822" t="s">
        <v>3671</v>
      </c>
      <c r="H263" s="830">
        <v>8</v>
      </c>
      <c r="I263" s="206">
        <v>175</v>
      </c>
      <c r="J263" s="207">
        <v>911519</v>
      </c>
      <c r="K263" s="396" t="s">
        <v>86</v>
      </c>
      <c r="L263" s="547" t="s">
        <v>146</v>
      </c>
      <c r="M263" s="206">
        <v>46</v>
      </c>
      <c r="N263" s="397" t="s">
        <v>596</v>
      </c>
      <c r="O263" s="57" t="s">
        <v>3734</v>
      </c>
    </row>
    <row r="264" spans="1:16" ht="31.2">
      <c r="A264" s="827">
        <v>4</v>
      </c>
      <c r="B264" s="838">
        <v>110622</v>
      </c>
      <c r="C264" s="833" t="s">
        <v>3674</v>
      </c>
      <c r="D264" s="834" t="s">
        <v>3675</v>
      </c>
      <c r="E264" s="839">
        <v>35</v>
      </c>
      <c r="F264" s="823" t="s">
        <v>3676</v>
      </c>
      <c r="G264" s="822" t="s">
        <v>3671</v>
      </c>
      <c r="H264" s="830">
        <v>8</v>
      </c>
      <c r="I264" s="206">
        <v>188</v>
      </c>
      <c r="J264" s="153">
        <v>110622</v>
      </c>
      <c r="K264" s="398" t="s">
        <v>1951</v>
      </c>
      <c r="L264" s="546" t="s">
        <v>1865</v>
      </c>
      <c r="M264" s="837">
        <v>35</v>
      </c>
      <c r="N264" s="397" t="s">
        <v>2173</v>
      </c>
      <c r="O264" s="57" t="s">
        <v>3734</v>
      </c>
    </row>
    <row r="265" spans="1:16" ht="31.2">
      <c r="A265" s="827">
        <v>5</v>
      </c>
      <c r="B265" s="820">
        <v>911508</v>
      </c>
      <c r="C265" s="828" t="s">
        <v>3672</v>
      </c>
      <c r="D265" s="829" t="s">
        <v>3677</v>
      </c>
      <c r="E265" s="819">
        <v>13</v>
      </c>
      <c r="F265" s="823" t="s">
        <v>3652</v>
      </c>
      <c r="G265" s="822" t="s">
        <v>3678</v>
      </c>
      <c r="H265" s="830">
        <v>9</v>
      </c>
      <c r="I265" s="206">
        <v>244</v>
      </c>
      <c r="J265" s="207">
        <v>911508</v>
      </c>
      <c r="K265" s="396" t="s">
        <v>86</v>
      </c>
      <c r="L265" s="547" t="s">
        <v>145</v>
      </c>
      <c r="M265" s="206">
        <v>13</v>
      </c>
      <c r="N265" s="397" t="s">
        <v>612</v>
      </c>
      <c r="O265" s="57" t="s">
        <v>3410</v>
      </c>
    </row>
    <row r="266" spans="1:16" ht="31.2">
      <c r="A266" s="827">
        <v>6</v>
      </c>
      <c r="B266" s="820">
        <v>910318</v>
      </c>
      <c r="C266" s="828" t="s">
        <v>3665</v>
      </c>
      <c r="D266" s="829" t="s">
        <v>3679</v>
      </c>
      <c r="E266" s="819">
        <v>84</v>
      </c>
      <c r="F266" s="823" t="s">
        <v>3653</v>
      </c>
      <c r="G266" s="822" t="s">
        <v>3680</v>
      </c>
      <c r="H266" s="830">
        <v>13</v>
      </c>
      <c r="I266" s="206">
        <v>356</v>
      </c>
      <c r="J266" s="207">
        <v>910318</v>
      </c>
      <c r="K266" s="396" t="s">
        <v>91</v>
      </c>
      <c r="L266" s="547" t="s">
        <v>162</v>
      </c>
      <c r="M266" s="206">
        <v>84</v>
      </c>
      <c r="N266" s="397" t="s">
        <v>608</v>
      </c>
      <c r="O266" s="57" t="s">
        <v>2039</v>
      </c>
    </row>
    <row r="267" spans="1:16" ht="31.2">
      <c r="A267" s="827">
        <v>7</v>
      </c>
      <c r="B267" s="841">
        <v>911614</v>
      </c>
      <c r="C267" s="835" t="s">
        <v>3669</v>
      </c>
      <c r="D267" s="829" t="s">
        <v>3681</v>
      </c>
      <c r="E267" s="840">
        <v>76</v>
      </c>
      <c r="F267" s="823" t="s">
        <v>3654</v>
      </c>
      <c r="G267" s="822" t="s">
        <v>3682</v>
      </c>
      <c r="H267" s="830">
        <v>18</v>
      </c>
      <c r="I267" s="206">
        <v>485</v>
      </c>
      <c r="J267" s="207">
        <v>911614</v>
      </c>
      <c r="K267" s="396" t="s">
        <v>91</v>
      </c>
      <c r="L267" s="547" t="s">
        <v>129</v>
      </c>
      <c r="M267" s="206">
        <v>76</v>
      </c>
      <c r="N267" s="397" t="s">
        <v>2165</v>
      </c>
      <c r="O267" s="57" t="s">
        <v>2035</v>
      </c>
    </row>
    <row r="268" spans="1:16" ht="31.2">
      <c r="A268" s="827">
        <v>12</v>
      </c>
      <c r="B268" s="820">
        <v>910211</v>
      </c>
      <c r="C268" s="828" t="s">
        <v>3690</v>
      </c>
      <c r="D268" s="829" t="s">
        <v>3696</v>
      </c>
      <c r="E268" s="840">
        <v>130</v>
      </c>
      <c r="F268" s="823" t="s">
        <v>3656</v>
      </c>
      <c r="G268" s="822" t="s">
        <v>3682</v>
      </c>
      <c r="H268" s="830">
        <v>18</v>
      </c>
      <c r="I268" s="206">
        <v>465</v>
      </c>
      <c r="J268" s="207">
        <v>910211</v>
      </c>
      <c r="K268" s="396" t="s">
        <v>95</v>
      </c>
      <c r="L268" s="547" t="s">
        <v>152</v>
      </c>
      <c r="M268" s="206">
        <v>130</v>
      </c>
      <c r="N268" s="397" t="s">
        <v>1045</v>
      </c>
      <c r="O268" s="57" t="s">
        <v>2035</v>
      </c>
      <c r="P268" s="791" t="s">
        <v>963</v>
      </c>
    </row>
    <row r="269" spans="1:16" ht="31.2">
      <c r="A269" s="827">
        <v>8</v>
      </c>
      <c r="B269" s="838">
        <v>111325</v>
      </c>
      <c r="C269" s="833" t="s">
        <v>3683</v>
      </c>
      <c r="D269" s="834" t="s">
        <v>3684</v>
      </c>
      <c r="E269" s="839">
        <v>116</v>
      </c>
      <c r="F269" s="823" t="s">
        <v>3685</v>
      </c>
      <c r="G269" s="822" t="s">
        <v>3686</v>
      </c>
      <c r="H269" s="830">
        <v>25</v>
      </c>
      <c r="I269" s="206">
        <v>634</v>
      </c>
      <c r="J269" s="153">
        <v>111325</v>
      </c>
      <c r="K269" s="398" t="s">
        <v>849</v>
      </c>
      <c r="L269" s="546" t="s">
        <v>1672</v>
      </c>
      <c r="M269" s="837">
        <v>116</v>
      </c>
      <c r="N269" s="397" t="s">
        <v>3466</v>
      </c>
      <c r="O269" s="57" t="s">
        <v>3409</v>
      </c>
    </row>
    <row r="270" spans="1:16" ht="31.2">
      <c r="A270" s="827">
        <v>9</v>
      </c>
      <c r="B270" s="820">
        <v>910503</v>
      </c>
      <c r="C270" s="828" t="s">
        <v>3687</v>
      </c>
      <c r="D270" s="829" t="s">
        <v>3688</v>
      </c>
      <c r="E270" s="842">
        <v>122</v>
      </c>
      <c r="F270" s="823" t="s">
        <v>3655</v>
      </c>
      <c r="G270" s="822" t="s">
        <v>3689</v>
      </c>
      <c r="H270" s="830">
        <v>26</v>
      </c>
      <c r="I270" s="206">
        <v>670</v>
      </c>
      <c r="J270" s="207">
        <v>910503</v>
      </c>
      <c r="K270" s="396" t="s">
        <v>85</v>
      </c>
      <c r="L270" s="547" t="s">
        <v>241</v>
      </c>
      <c r="M270" s="223">
        <v>122</v>
      </c>
      <c r="N270" s="397" t="s">
        <v>604</v>
      </c>
      <c r="O270" s="57" t="s">
        <v>3486</v>
      </c>
      <c r="P270" s="849"/>
    </row>
    <row r="271" spans="1:16" ht="31.2">
      <c r="A271" s="827">
        <v>10</v>
      </c>
      <c r="B271" s="820">
        <v>910230</v>
      </c>
      <c r="C271" s="828" t="s">
        <v>3690</v>
      </c>
      <c r="D271" s="829" t="s">
        <v>3691</v>
      </c>
      <c r="E271" s="842" t="s">
        <v>273</v>
      </c>
      <c r="F271" s="823" t="s">
        <v>3692</v>
      </c>
      <c r="G271" s="822" t="s">
        <v>3693</v>
      </c>
      <c r="H271" s="830">
        <v>28</v>
      </c>
      <c r="I271" s="206">
        <v>295</v>
      </c>
      <c r="J271" s="207">
        <v>910230</v>
      </c>
      <c r="K271" s="396" t="s">
        <v>95</v>
      </c>
      <c r="L271" s="547" t="s">
        <v>153</v>
      </c>
      <c r="M271" s="223" t="s">
        <v>273</v>
      </c>
      <c r="N271" s="397" t="s">
        <v>1919</v>
      </c>
      <c r="O271" s="57" t="s">
        <v>3404</v>
      </c>
      <c r="P271" s="849"/>
    </row>
    <row r="272" spans="1:16" ht="31.2">
      <c r="A272" s="827">
        <v>13</v>
      </c>
      <c r="B272" s="818">
        <v>110506</v>
      </c>
      <c r="C272" s="833" t="s">
        <v>3697</v>
      </c>
      <c r="D272" s="834" t="s">
        <v>3698</v>
      </c>
      <c r="E272" s="821" t="s">
        <v>273</v>
      </c>
      <c r="F272" s="823" t="s">
        <v>3692</v>
      </c>
      <c r="G272" s="822" t="s">
        <v>3693</v>
      </c>
      <c r="H272" s="830">
        <v>28</v>
      </c>
      <c r="I272" s="206">
        <v>715</v>
      </c>
      <c r="J272" s="153">
        <v>110506</v>
      </c>
      <c r="K272" s="398" t="s">
        <v>1949</v>
      </c>
      <c r="L272" s="546" t="s">
        <v>1814</v>
      </c>
      <c r="M272" s="223" t="s">
        <v>273</v>
      </c>
      <c r="N272" s="397" t="s">
        <v>1919</v>
      </c>
      <c r="O272" s="57" t="s">
        <v>3404</v>
      </c>
    </row>
    <row r="274" spans="1:8">
      <c r="A274" s="824" t="s">
        <v>3704</v>
      </c>
      <c r="B274" s="825"/>
      <c r="C274" s="825"/>
      <c r="D274" s="825"/>
      <c r="E274" s="825"/>
      <c r="F274" s="825"/>
      <c r="G274" s="825"/>
      <c r="H274" s="826"/>
    </row>
    <row r="275" spans="1:8">
      <c r="A275" s="827" t="s">
        <v>3657</v>
      </c>
      <c r="B275" s="827" t="s">
        <v>3658</v>
      </c>
      <c r="C275" s="827" t="s">
        <v>3659</v>
      </c>
      <c r="D275" s="827" t="s">
        <v>3660</v>
      </c>
      <c r="E275" s="827" t="s">
        <v>3661</v>
      </c>
      <c r="F275" s="827" t="s">
        <v>3662</v>
      </c>
      <c r="G275" s="827" t="s">
        <v>3663</v>
      </c>
      <c r="H275" s="827" t="s">
        <v>3664</v>
      </c>
    </row>
    <row r="276" spans="1:8">
      <c r="A276" s="827">
        <v>1</v>
      </c>
      <c r="B276" s="845" t="s">
        <v>2250</v>
      </c>
      <c r="C276" s="835" t="s">
        <v>3705</v>
      </c>
      <c r="D276" s="834" t="s">
        <v>3706</v>
      </c>
      <c r="E276" s="839">
        <v>1</v>
      </c>
      <c r="F276" s="844" t="s">
        <v>3707</v>
      </c>
      <c r="G276" s="843" t="s">
        <v>3708</v>
      </c>
      <c r="H276" s="830" t="s">
        <v>3709</v>
      </c>
    </row>
    <row r="277" spans="1:8">
      <c r="A277" s="827">
        <v>2</v>
      </c>
      <c r="B277" s="841">
        <v>910525</v>
      </c>
      <c r="C277" s="831" t="s">
        <v>3710</v>
      </c>
      <c r="D277" s="834" t="s">
        <v>3711</v>
      </c>
      <c r="E277" s="839">
        <v>4</v>
      </c>
      <c r="F277" s="844" t="s">
        <v>3700</v>
      </c>
      <c r="G277" s="843" t="s">
        <v>3708</v>
      </c>
      <c r="H277" s="830" t="s">
        <v>3712</v>
      </c>
    </row>
    <row r="278" spans="1:8">
      <c r="A278" s="827">
        <v>3</v>
      </c>
      <c r="B278" s="838">
        <v>110125</v>
      </c>
      <c r="C278" s="833" t="s">
        <v>3713</v>
      </c>
      <c r="D278" s="834" t="s">
        <v>3714</v>
      </c>
      <c r="E278" s="839">
        <v>32</v>
      </c>
      <c r="F278" s="844" t="s">
        <v>3667</v>
      </c>
      <c r="G278" s="843" t="s">
        <v>3668</v>
      </c>
      <c r="H278" s="830" t="s">
        <v>3709</v>
      </c>
    </row>
    <row r="279" spans="1:8">
      <c r="A279" s="827">
        <v>4</v>
      </c>
      <c r="B279" s="841" t="s">
        <v>837</v>
      </c>
      <c r="C279" s="828" t="s">
        <v>3715</v>
      </c>
      <c r="D279" s="829" t="s">
        <v>3716</v>
      </c>
      <c r="E279" s="840">
        <v>27</v>
      </c>
      <c r="F279" s="844" t="s">
        <v>3701</v>
      </c>
      <c r="G279" s="843" t="s">
        <v>3717</v>
      </c>
      <c r="H279" s="830" t="s">
        <v>3709</v>
      </c>
    </row>
    <row r="280" spans="1:8">
      <c r="A280" s="827">
        <v>5</v>
      </c>
      <c r="B280" s="841">
        <v>910524</v>
      </c>
      <c r="C280" s="828" t="s">
        <v>3687</v>
      </c>
      <c r="D280" s="829" t="s">
        <v>3718</v>
      </c>
      <c r="E280" s="840">
        <v>27</v>
      </c>
      <c r="F280" s="844" t="s">
        <v>3701</v>
      </c>
      <c r="G280" s="843" t="s">
        <v>3717</v>
      </c>
      <c r="H280" s="830" t="s">
        <v>3712</v>
      </c>
    </row>
    <row r="281" spans="1:8">
      <c r="A281" s="827">
        <v>6</v>
      </c>
      <c r="B281" s="838" t="s">
        <v>775</v>
      </c>
      <c r="C281" s="833" t="s">
        <v>3719</v>
      </c>
      <c r="D281" s="834" t="s">
        <v>3720</v>
      </c>
      <c r="E281" s="839">
        <v>47</v>
      </c>
      <c r="F281" s="844" t="s">
        <v>3721</v>
      </c>
      <c r="G281" s="843" t="s">
        <v>3671</v>
      </c>
      <c r="H281" s="830" t="s">
        <v>3709</v>
      </c>
    </row>
    <row r="282" spans="1:8">
      <c r="A282" s="827">
        <v>7</v>
      </c>
      <c r="B282" s="841">
        <v>911504</v>
      </c>
      <c r="C282" s="828" t="s">
        <v>3672</v>
      </c>
      <c r="D282" s="829" t="s">
        <v>3722</v>
      </c>
      <c r="E282" s="840">
        <v>35</v>
      </c>
      <c r="F282" s="844" t="s">
        <v>3676</v>
      </c>
      <c r="G282" s="843" t="s">
        <v>3671</v>
      </c>
      <c r="H282" s="830" t="s">
        <v>3712</v>
      </c>
    </row>
    <row r="283" spans="1:8">
      <c r="A283" s="827">
        <v>8</v>
      </c>
      <c r="B283" s="838">
        <v>110603</v>
      </c>
      <c r="C283" s="833" t="s">
        <v>3674</v>
      </c>
      <c r="D283" s="834" t="s">
        <v>3723</v>
      </c>
      <c r="E283" s="839">
        <v>70</v>
      </c>
      <c r="F283" s="844" t="s">
        <v>3702</v>
      </c>
      <c r="G283" s="843" t="s">
        <v>3724</v>
      </c>
      <c r="H283" s="830" t="s">
        <v>3709</v>
      </c>
    </row>
    <row r="284" spans="1:8">
      <c r="A284" s="827">
        <v>9</v>
      </c>
      <c r="B284" s="841">
        <v>911502</v>
      </c>
      <c r="C284" s="828" t="s">
        <v>3672</v>
      </c>
      <c r="D284" s="829" t="s">
        <v>3725</v>
      </c>
      <c r="E284" s="840">
        <v>70</v>
      </c>
      <c r="F284" s="844" t="s">
        <v>3702</v>
      </c>
      <c r="G284" s="843" t="s">
        <v>3724</v>
      </c>
      <c r="H284" s="830" t="s">
        <v>3712</v>
      </c>
    </row>
    <row r="285" spans="1:8">
      <c r="A285" s="827">
        <v>10</v>
      </c>
      <c r="B285" s="838" t="s">
        <v>850</v>
      </c>
      <c r="C285" s="846" t="s">
        <v>3726</v>
      </c>
      <c r="D285" s="834" t="s">
        <v>3727</v>
      </c>
      <c r="E285" s="839">
        <v>80</v>
      </c>
      <c r="F285" s="844" t="s">
        <v>3703</v>
      </c>
      <c r="G285" s="843" t="s">
        <v>3728</v>
      </c>
      <c r="H285" s="830" t="s">
        <v>3709</v>
      </c>
    </row>
    <row r="286" spans="1:8">
      <c r="A286" s="827">
        <v>11</v>
      </c>
      <c r="B286" s="841">
        <v>910221</v>
      </c>
      <c r="C286" s="828" t="s">
        <v>3690</v>
      </c>
      <c r="D286" s="829" t="s">
        <v>3729</v>
      </c>
      <c r="E286" s="840">
        <v>80</v>
      </c>
      <c r="F286" s="844" t="s">
        <v>3703</v>
      </c>
      <c r="G286" s="843" t="s">
        <v>3728</v>
      </c>
      <c r="H286" s="830" t="s">
        <v>3712</v>
      </c>
    </row>
    <row r="287" spans="1:8">
      <c r="A287" s="827">
        <v>12</v>
      </c>
      <c r="B287" s="841">
        <v>910211</v>
      </c>
      <c r="C287" s="828" t="s">
        <v>3690</v>
      </c>
      <c r="D287" s="829" t="s">
        <v>3696</v>
      </c>
      <c r="E287" s="840">
        <v>130</v>
      </c>
      <c r="F287" s="844" t="s">
        <v>3656</v>
      </c>
      <c r="G287" s="843" t="s">
        <v>3682</v>
      </c>
      <c r="H287" s="830" t="s">
        <v>3712</v>
      </c>
    </row>
    <row r="288" spans="1:8">
      <c r="A288" s="827">
        <v>13</v>
      </c>
      <c r="B288" s="838" t="s">
        <v>777</v>
      </c>
      <c r="C288" s="831" t="s">
        <v>3730</v>
      </c>
      <c r="D288" s="834" t="s">
        <v>3731</v>
      </c>
      <c r="E288" s="839">
        <v>121</v>
      </c>
      <c r="F288" s="844" t="s">
        <v>3732</v>
      </c>
      <c r="G288" s="843" t="s">
        <v>3689</v>
      </c>
      <c r="H288" s="830" t="s">
        <v>3709</v>
      </c>
    </row>
    <row r="289" spans="1:16">
      <c r="A289" s="827">
        <v>14</v>
      </c>
      <c r="B289" s="841">
        <v>910511</v>
      </c>
      <c r="C289" s="828" t="s">
        <v>3687</v>
      </c>
      <c r="D289" s="829" t="s">
        <v>3733</v>
      </c>
      <c r="E289" s="840">
        <v>121</v>
      </c>
      <c r="F289" s="844" t="s">
        <v>3732</v>
      </c>
      <c r="G289" s="843" t="s">
        <v>3689</v>
      </c>
      <c r="H289" s="830" t="s">
        <v>3712</v>
      </c>
    </row>
    <row r="292" spans="1:16">
      <c r="A292" s="560" t="s">
        <v>3740</v>
      </c>
    </row>
    <row r="293" spans="1:16">
      <c r="A293" s="752" t="s">
        <v>3741</v>
      </c>
      <c r="B293" s="753"/>
      <c r="C293" s="753"/>
      <c r="D293" s="753"/>
      <c r="E293" s="753"/>
      <c r="F293" s="753"/>
      <c r="G293" s="753"/>
      <c r="H293" s="754"/>
    </row>
    <row r="294" spans="1:16">
      <c r="A294" s="755" t="s">
        <v>3742</v>
      </c>
      <c r="B294" s="755" t="s">
        <v>3743</v>
      </c>
      <c r="C294" s="755" t="s">
        <v>3744</v>
      </c>
      <c r="D294" s="755" t="s">
        <v>3745</v>
      </c>
      <c r="E294" s="755" t="s">
        <v>3746</v>
      </c>
      <c r="F294" s="755" t="s">
        <v>3747</v>
      </c>
      <c r="G294" s="755" t="s">
        <v>3748</v>
      </c>
      <c r="H294" s="755" t="s">
        <v>3749</v>
      </c>
    </row>
    <row r="295" spans="1:16" ht="31.2">
      <c r="A295" s="755">
        <v>1</v>
      </c>
      <c r="B295" s="96" t="s">
        <v>876</v>
      </c>
      <c r="C295" s="860" t="s">
        <v>82</v>
      </c>
      <c r="D295" s="861" t="s">
        <v>366</v>
      </c>
      <c r="E295" s="862">
        <v>10</v>
      </c>
      <c r="F295" s="863" t="s">
        <v>3750</v>
      </c>
      <c r="G295" s="862" t="s">
        <v>3751</v>
      </c>
      <c r="H295" s="761"/>
      <c r="I295" s="206">
        <v>29</v>
      </c>
      <c r="J295" s="207" t="s">
        <v>876</v>
      </c>
      <c r="K295" s="396" t="s">
        <v>82</v>
      </c>
      <c r="L295" s="547" t="s">
        <v>366</v>
      </c>
      <c r="M295" s="206">
        <v>10</v>
      </c>
      <c r="N295" s="397" t="s">
        <v>20</v>
      </c>
      <c r="O295" s="57" t="s">
        <v>3641</v>
      </c>
    </row>
    <row r="296" spans="1:16" ht="31.2">
      <c r="A296" s="755">
        <v>2</v>
      </c>
      <c r="B296" s="47">
        <v>911410</v>
      </c>
      <c r="C296" s="756" t="s">
        <v>88</v>
      </c>
      <c r="D296" s="757" t="s">
        <v>303</v>
      </c>
      <c r="E296" s="839">
        <v>4</v>
      </c>
      <c r="F296" s="864" t="s">
        <v>2349</v>
      </c>
      <c r="G296" s="683" t="s">
        <v>2533</v>
      </c>
      <c r="H296" s="761"/>
      <c r="I296" s="206">
        <v>17</v>
      </c>
      <c r="J296" s="207">
        <v>911410</v>
      </c>
      <c r="K296" s="398" t="s">
        <v>88</v>
      </c>
      <c r="L296" s="546" t="s">
        <v>303</v>
      </c>
      <c r="M296" s="837">
        <v>4</v>
      </c>
      <c r="N296" s="397" t="s">
        <v>1984</v>
      </c>
      <c r="O296" s="57" t="s">
        <v>3641</v>
      </c>
      <c r="P296" s="339" t="s">
        <v>340</v>
      </c>
    </row>
    <row r="297" spans="1:16" ht="31.2">
      <c r="A297" s="755">
        <v>3</v>
      </c>
      <c r="B297" s="47">
        <v>911405</v>
      </c>
      <c r="C297" s="810" t="s">
        <v>88</v>
      </c>
      <c r="D297" s="812" t="s">
        <v>3752</v>
      </c>
      <c r="E297" s="764">
        <v>20</v>
      </c>
      <c r="F297" s="864" t="s">
        <v>1210</v>
      </c>
      <c r="G297" s="683" t="s">
        <v>2540</v>
      </c>
      <c r="H297" s="761"/>
      <c r="I297" s="206">
        <v>125</v>
      </c>
      <c r="J297" s="207">
        <v>911405</v>
      </c>
      <c r="K297" s="396" t="s">
        <v>88</v>
      </c>
      <c r="L297" s="547" t="s">
        <v>352</v>
      </c>
      <c r="M297" s="206">
        <v>20</v>
      </c>
      <c r="N297" s="397" t="s">
        <v>3753</v>
      </c>
      <c r="O297" s="57" t="s">
        <v>3411</v>
      </c>
    </row>
    <row r="298" spans="1:16" ht="31.2">
      <c r="A298" s="755">
        <v>4</v>
      </c>
      <c r="B298" s="47">
        <v>911625</v>
      </c>
      <c r="C298" s="810" t="s">
        <v>89</v>
      </c>
      <c r="D298" s="767" t="s">
        <v>130</v>
      </c>
      <c r="E298" s="764">
        <v>62</v>
      </c>
      <c r="F298" s="864" t="s">
        <v>2407</v>
      </c>
      <c r="G298" s="683" t="s">
        <v>2245</v>
      </c>
      <c r="H298" s="761"/>
      <c r="I298" s="206">
        <v>262</v>
      </c>
      <c r="J298" s="207">
        <v>911625</v>
      </c>
      <c r="K298" s="396" t="s">
        <v>89</v>
      </c>
      <c r="L298" s="547" t="s">
        <v>130</v>
      </c>
      <c r="M298" s="206">
        <v>62</v>
      </c>
      <c r="N298" s="397" t="s">
        <v>1046</v>
      </c>
      <c r="O298" s="57" t="s">
        <v>3405</v>
      </c>
    </row>
    <row r="299" spans="1:16" ht="31.2">
      <c r="A299" s="755">
        <v>5</v>
      </c>
      <c r="B299" s="47">
        <v>911525</v>
      </c>
      <c r="C299" s="810" t="s">
        <v>86</v>
      </c>
      <c r="D299" s="767" t="s">
        <v>134</v>
      </c>
      <c r="E299" s="764">
        <v>81</v>
      </c>
      <c r="F299" s="864" t="s">
        <v>2448</v>
      </c>
      <c r="G299" s="683" t="s">
        <v>2246</v>
      </c>
      <c r="H299" s="761"/>
      <c r="I299" s="206">
        <v>361</v>
      </c>
      <c r="J299" s="207">
        <v>911525</v>
      </c>
      <c r="K299" s="396" t="s">
        <v>86</v>
      </c>
      <c r="L299" s="547" t="s">
        <v>134</v>
      </c>
      <c r="M299" s="206">
        <v>81</v>
      </c>
      <c r="N299" s="397" t="s">
        <v>597</v>
      </c>
      <c r="O299" s="57" t="s">
        <v>3408</v>
      </c>
    </row>
    <row r="300" spans="1:16" ht="31.2">
      <c r="A300" s="755">
        <v>6</v>
      </c>
      <c r="B300" s="47">
        <v>911621</v>
      </c>
      <c r="C300" s="763" t="s">
        <v>86</v>
      </c>
      <c r="D300" s="767" t="s">
        <v>131</v>
      </c>
      <c r="E300" s="764" t="s">
        <v>1964</v>
      </c>
      <c r="F300" s="864" t="s">
        <v>3211</v>
      </c>
      <c r="G300" s="683" t="s">
        <v>2246</v>
      </c>
      <c r="H300" s="761"/>
      <c r="I300" s="206">
        <v>374</v>
      </c>
      <c r="J300" s="207">
        <v>911621</v>
      </c>
      <c r="K300" s="396" t="s">
        <v>86</v>
      </c>
      <c r="L300" s="547" t="s">
        <v>131</v>
      </c>
      <c r="M300" s="206" t="s">
        <v>1964</v>
      </c>
      <c r="N300" s="397" t="s">
        <v>3308</v>
      </c>
      <c r="O300" s="57" t="s">
        <v>3408</v>
      </c>
    </row>
    <row r="301" spans="1:16" ht="31.2">
      <c r="A301" s="755">
        <v>7</v>
      </c>
      <c r="B301" s="838" t="s">
        <v>720</v>
      </c>
      <c r="C301" s="756" t="s">
        <v>77</v>
      </c>
      <c r="D301" s="757" t="s">
        <v>554</v>
      </c>
      <c r="E301" s="839">
        <v>130</v>
      </c>
      <c r="F301" s="864" t="s">
        <v>2468</v>
      </c>
      <c r="G301" s="683" t="s">
        <v>2034</v>
      </c>
      <c r="H301" s="761"/>
      <c r="I301" s="206">
        <v>434</v>
      </c>
      <c r="J301" s="153" t="s">
        <v>720</v>
      </c>
      <c r="K301" s="398" t="s">
        <v>77</v>
      </c>
      <c r="L301" s="546" t="s">
        <v>554</v>
      </c>
      <c r="M301" s="837">
        <v>130</v>
      </c>
      <c r="N301" s="397" t="s">
        <v>1045</v>
      </c>
      <c r="O301" s="57" t="s">
        <v>2035</v>
      </c>
    </row>
    <row r="302" spans="1:16" ht="31.2">
      <c r="A302" s="755">
        <v>8</v>
      </c>
      <c r="B302" s="47" t="s">
        <v>796</v>
      </c>
      <c r="C302" s="810" t="s">
        <v>304</v>
      </c>
      <c r="D302" s="767" t="s">
        <v>497</v>
      </c>
      <c r="E302" s="764">
        <v>97</v>
      </c>
      <c r="F302" s="864" t="s">
        <v>2480</v>
      </c>
      <c r="G302" s="683" t="s">
        <v>2554</v>
      </c>
      <c r="H302" s="761"/>
      <c r="I302" s="206">
        <v>493</v>
      </c>
      <c r="J302" s="207" t="s">
        <v>796</v>
      </c>
      <c r="K302" s="396" t="s">
        <v>304</v>
      </c>
      <c r="L302" s="547" t="s">
        <v>497</v>
      </c>
      <c r="M302" s="206">
        <v>97</v>
      </c>
      <c r="N302" s="397" t="s">
        <v>602</v>
      </c>
      <c r="O302" s="57" t="s">
        <v>3429</v>
      </c>
    </row>
    <row r="303" spans="1:16" ht="31.2">
      <c r="A303" s="755">
        <v>9</v>
      </c>
      <c r="B303" s="47">
        <v>910326</v>
      </c>
      <c r="C303" s="810" t="s">
        <v>91</v>
      </c>
      <c r="D303" s="767" t="s">
        <v>163</v>
      </c>
      <c r="E303" s="764">
        <v>37</v>
      </c>
      <c r="F303" s="864" t="s">
        <v>2560</v>
      </c>
      <c r="G303" s="683" t="s">
        <v>2561</v>
      </c>
      <c r="H303" s="761"/>
      <c r="I303" s="206">
        <v>541</v>
      </c>
      <c r="J303" s="207">
        <v>910326</v>
      </c>
      <c r="K303" s="396" t="s">
        <v>91</v>
      </c>
      <c r="L303" s="547" t="s">
        <v>163</v>
      </c>
      <c r="M303" s="206">
        <v>37</v>
      </c>
      <c r="N303" s="397" t="s">
        <v>2177</v>
      </c>
      <c r="O303" s="57" t="s">
        <v>3409</v>
      </c>
      <c r="P303" s="339" t="s">
        <v>11</v>
      </c>
    </row>
    <row r="306" spans="1:15">
      <c r="A306" s="560" t="s">
        <v>3773</v>
      </c>
    </row>
    <row r="307" spans="1:15">
      <c r="A307" s="752" t="s">
        <v>3761</v>
      </c>
      <c r="B307" s="753"/>
      <c r="C307" s="753"/>
      <c r="D307" s="753"/>
      <c r="E307" s="753"/>
      <c r="F307" s="753"/>
      <c r="G307" s="753"/>
      <c r="H307" s="754"/>
    </row>
    <row r="308" spans="1:15">
      <c r="A308" s="755" t="s">
        <v>3762</v>
      </c>
      <c r="B308" s="755" t="s">
        <v>3763</v>
      </c>
      <c r="C308" s="755" t="s">
        <v>3764</v>
      </c>
      <c r="D308" s="755" t="s">
        <v>3765</v>
      </c>
      <c r="E308" s="755" t="s">
        <v>3766</v>
      </c>
      <c r="F308" s="755" t="s">
        <v>3767</v>
      </c>
      <c r="G308" s="755" t="s">
        <v>3768</v>
      </c>
      <c r="H308" s="755" t="s">
        <v>3769</v>
      </c>
    </row>
    <row r="309" spans="1:15">
      <c r="A309" s="755">
        <v>5</v>
      </c>
      <c r="B309" s="47">
        <v>911412</v>
      </c>
      <c r="C309" s="763" t="s">
        <v>88</v>
      </c>
      <c r="D309" s="767" t="s">
        <v>110</v>
      </c>
      <c r="E309" s="764">
        <v>4</v>
      </c>
      <c r="F309" s="864" t="s">
        <v>2349</v>
      </c>
      <c r="G309" s="683" t="s">
        <v>2533</v>
      </c>
      <c r="H309" s="761"/>
      <c r="I309" s="866">
        <v>17</v>
      </c>
      <c r="J309" s="866">
        <v>911412</v>
      </c>
      <c r="K309" s="866" t="s">
        <v>3780</v>
      </c>
      <c r="L309" s="866" t="s">
        <v>3781</v>
      </c>
      <c r="M309" s="866">
        <v>4</v>
      </c>
      <c r="N309" s="866" t="s">
        <v>3640</v>
      </c>
      <c r="O309" s="866" t="s">
        <v>2748</v>
      </c>
    </row>
    <row r="310" spans="1:15">
      <c r="A310" s="755">
        <v>11</v>
      </c>
      <c r="B310" s="838">
        <v>110118</v>
      </c>
      <c r="C310" s="756" t="s">
        <v>1918</v>
      </c>
      <c r="D310" s="757" t="s">
        <v>1896</v>
      </c>
      <c r="E310" s="839">
        <v>48</v>
      </c>
      <c r="F310" s="864" t="s">
        <v>1231</v>
      </c>
      <c r="G310" s="683" t="s">
        <v>3507</v>
      </c>
      <c r="H310" s="761"/>
      <c r="I310" s="866">
        <v>41</v>
      </c>
      <c r="J310" s="866">
        <v>110118</v>
      </c>
      <c r="K310" s="866" t="s">
        <v>3622</v>
      </c>
      <c r="L310" s="866" t="s">
        <v>3791</v>
      </c>
      <c r="M310" s="866">
        <v>48</v>
      </c>
      <c r="N310" s="866" t="s">
        <v>2127</v>
      </c>
      <c r="O310" s="866" t="s">
        <v>3627</v>
      </c>
    </row>
    <row r="311" spans="1:15">
      <c r="A311" s="755">
        <v>6</v>
      </c>
      <c r="B311" s="47">
        <v>910635</v>
      </c>
      <c r="C311" s="763" t="s">
        <v>84</v>
      </c>
      <c r="D311" s="767" t="s">
        <v>126</v>
      </c>
      <c r="E311" s="764">
        <v>48</v>
      </c>
      <c r="F311" s="864" t="s">
        <v>1231</v>
      </c>
      <c r="G311" s="683" t="s">
        <v>3507</v>
      </c>
      <c r="H311" s="761"/>
      <c r="I311" s="866">
        <v>51</v>
      </c>
      <c r="J311" s="866">
        <v>910635</v>
      </c>
      <c r="K311" s="866" t="s">
        <v>2762</v>
      </c>
      <c r="L311" s="866" t="s">
        <v>3782</v>
      </c>
      <c r="M311" s="866">
        <v>48</v>
      </c>
      <c r="N311" s="866" t="s">
        <v>2127</v>
      </c>
      <c r="O311" s="866" t="s">
        <v>3627</v>
      </c>
    </row>
    <row r="312" spans="1:15">
      <c r="A312" s="755">
        <v>12</v>
      </c>
      <c r="B312" s="47">
        <v>910711</v>
      </c>
      <c r="C312" s="810" t="s">
        <v>93</v>
      </c>
      <c r="D312" s="767" t="s">
        <v>125</v>
      </c>
      <c r="E312" s="764">
        <v>24</v>
      </c>
      <c r="F312" s="864" t="s">
        <v>2396</v>
      </c>
      <c r="G312" s="683" t="s">
        <v>2540</v>
      </c>
      <c r="H312" s="761"/>
      <c r="I312" s="866">
        <v>131</v>
      </c>
      <c r="J312" s="866">
        <v>910711</v>
      </c>
      <c r="K312" s="866" t="s">
        <v>3619</v>
      </c>
      <c r="L312" s="866" t="s">
        <v>3792</v>
      </c>
      <c r="M312" s="866">
        <v>24</v>
      </c>
      <c r="N312" s="866" t="s">
        <v>3788</v>
      </c>
      <c r="O312" s="866" t="s">
        <v>2586</v>
      </c>
    </row>
    <row r="313" spans="1:15">
      <c r="A313" s="755">
        <v>9</v>
      </c>
      <c r="B313" s="47">
        <v>911420</v>
      </c>
      <c r="C313" s="810" t="s">
        <v>88</v>
      </c>
      <c r="D313" s="767" t="s">
        <v>108</v>
      </c>
      <c r="E313" s="764">
        <v>24</v>
      </c>
      <c r="F313" s="864" t="s">
        <v>2396</v>
      </c>
      <c r="G313" s="683" t="s">
        <v>2540</v>
      </c>
      <c r="H313" s="761"/>
      <c r="I313" s="866">
        <v>132</v>
      </c>
      <c r="J313" s="866">
        <v>911420</v>
      </c>
      <c r="K313" s="866" t="s">
        <v>3780</v>
      </c>
      <c r="L313" s="866" t="s">
        <v>3787</v>
      </c>
      <c r="M313" s="866">
        <v>24</v>
      </c>
      <c r="N313" s="866" t="s">
        <v>3788</v>
      </c>
      <c r="O313" s="866" t="s">
        <v>2586</v>
      </c>
    </row>
    <row r="314" spans="1:15">
      <c r="A314" s="755">
        <v>3</v>
      </c>
      <c r="B314" s="47">
        <v>911004</v>
      </c>
      <c r="C314" s="810" t="s">
        <v>1179</v>
      </c>
      <c r="D314" s="767" t="s">
        <v>210</v>
      </c>
      <c r="E314" s="764">
        <v>56</v>
      </c>
      <c r="F314" s="864" t="s">
        <v>2379</v>
      </c>
      <c r="G314" s="683" t="s">
        <v>2963</v>
      </c>
      <c r="H314" s="761"/>
      <c r="I314" s="866">
        <v>194</v>
      </c>
      <c r="J314" s="866">
        <v>911004</v>
      </c>
      <c r="K314" s="866" t="s">
        <v>3776</v>
      </c>
      <c r="L314" s="866" t="s">
        <v>3777</v>
      </c>
      <c r="M314" s="866">
        <v>56</v>
      </c>
      <c r="N314" s="866" t="s">
        <v>1940</v>
      </c>
      <c r="O314" s="866" t="s">
        <v>2584</v>
      </c>
    </row>
    <row r="315" spans="1:15">
      <c r="A315" s="755">
        <v>10</v>
      </c>
      <c r="B315" s="47">
        <v>911408</v>
      </c>
      <c r="C315" s="756" t="s">
        <v>88</v>
      </c>
      <c r="D315" s="757" t="s">
        <v>309</v>
      </c>
      <c r="E315" s="839">
        <v>40</v>
      </c>
      <c r="F315" s="864" t="s">
        <v>2962</v>
      </c>
      <c r="G315" s="683" t="s">
        <v>2963</v>
      </c>
      <c r="H315" s="761"/>
      <c r="I315" s="866">
        <v>218</v>
      </c>
      <c r="J315" s="866">
        <v>911408</v>
      </c>
      <c r="K315" s="866" t="s">
        <v>3780</v>
      </c>
      <c r="L315" s="866" t="s">
        <v>3789</v>
      </c>
      <c r="M315" s="866">
        <v>40</v>
      </c>
      <c r="N315" s="866" t="s">
        <v>3790</v>
      </c>
      <c r="O315" s="866" t="s">
        <v>2584</v>
      </c>
    </row>
    <row r="316" spans="1:15">
      <c r="A316" s="755">
        <v>14</v>
      </c>
      <c r="B316" s="838">
        <v>111304</v>
      </c>
      <c r="C316" s="756" t="s">
        <v>849</v>
      </c>
      <c r="D316" s="757" t="s">
        <v>1652</v>
      </c>
      <c r="E316" s="839">
        <v>84</v>
      </c>
      <c r="F316" s="864" t="s">
        <v>2037</v>
      </c>
      <c r="G316" s="683" t="s">
        <v>2038</v>
      </c>
      <c r="H316" s="761"/>
      <c r="I316" s="866">
        <v>317</v>
      </c>
      <c r="J316" s="866">
        <v>111304</v>
      </c>
      <c r="K316" s="866" t="s">
        <v>2132</v>
      </c>
      <c r="L316" s="866" t="s">
        <v>3793</v>
      </c>
      <c r="M316" s="866">
        <v>84</v>
      </c>
      <c r="N316" s="866" t="s">
        <v>2764</v>
      </c>
      <c r="O316" s="866" t="s">
        <v>2582</v>
      </c>
    </row>
    <row r="317" spans="1:15">
      <c r="A317" s="755">
        <v>15</v>
      </c>
      <c r="B317" s="47">
        <v>910804</v>
      </c>
      <c r="C317" s="756" t="s">
        <v>94</v>
      </c>
      <c r="D317" s="757" t="s">
        <v>286</v>
      </c>
      <c r="E317" s="839">
        <v>84</v>
      </c>
      <c r="F317" s="864" t="s">
        <v>2037</v>
      </c>
      <c r="G317" s="683" t="s">
        <v>2038</v>
      </c>
      <c r="H317" s="761"/>
      <c r="I317" s="866">
        <v>321</v>
      </c>
      <c r="J317" s="866">
        <v>910804</v>
      </c>
      <c r="K317" s="866" t="s">
        <v>2765</v>
      </c>
      <c r="L317" s="866" t="s">
        <v>3794</v>
      </c>
      <c r="M317" s="866">
        <v>84</v>
      </c>
      <c r="N317" s="866" t="s">
        <v>2764</v>
      </c>
      <c r="O317" s="866" t="s">
        <v>2582</v>
      </c>
    </row>
    <row r="318" spans="1:15">
      <c r="A318" s="755">
        <v>4</v>
      </c>
      <c r="B318" s="47">
        <v>911033</v>
      </c>
      <c r="C318" s="810" t="s">
        <v>1179</v>
      </c>
      <c r="D318" s="812" t="s">
        <v>3770</v>
      </c>
      <c r="E318" s="764">
        <v>131</v>
      </c>
      <c r="F318" s="864" t="s">
        <v>3575</v>
      </c>
      <c r="G318" s="683" t="s">
        <v>2246</v>
      </c>
      <c r="H318" s="761"/>
      <c r="I318" s="866">
        <v>374</v>
      </c>
      <c r="J318" s="866">
        <v>911033</v>
      </c>
      <c r="K318" s="866" t="s">
        <v>3776</v>
      </c>
      <c r="L318" s="866" t="s">
        <v>3778</v>
      </c>
      <c r="M318" s="866">
        <v>131</v>
      </c>
      <c r="N318" s="866" t="s">
        <v>3779</v>
      </c>
      <c r="O318" s="866" t="s">
        <v>3621</v>
      </c>
    </row>
    <row r="319" spans="1:15">
      <c r="A319" s="755">
        <v>1</v>
      </c>
      <c r="B319" s="47">
        <v>910606</v>
      </c>
      <c r="C319" s="756" t="s">
        <v>84</v>
      </c>
      <c r="D319" s="757" t="s">
        <v>298</v>
      </c>
      <c r="E319" s="839">
        <v>76</v>
      </c>
      <c r="F319" s="864" t="s">
        <v>2487</v>
      </c>
      <c r="G319" s="683" t="s">
        <v>2034</v>
      </c>
      <c r="H319" s="761"/>
      <c r="I319" s="866">
        <v>437</v>
      </c>
      <c r="J319" s="866">
        <v>910606</v>
      </c>
      <c r="K319" s="866" t="s">
        <v>2762</v>
      </c>
      <c r="L319" s="866" t="s">
        <v>3774</v>
      </c>
      <c r="M319" s="866">
        <v>76</v>
      </c>
      <c r="N319" s="866" t="s">
        <v>2802</v>
      </c>
      <c r="O319" s="866" t="s">
        <v>1939</v>
      </c>
    </row>
    <row r="320" spans="1:15">
      <c r="A320" s="755">
        <v>2</v>
      </c>
      <c r="B320" s="47">
        <v>910633</v>
      </c>
      <c r="C320" s="756" t="s">
        <v>84</v>
      </c>
      <c r="D320" s="757" t="s">
        <v>235</v>
      </c>
      <c r="E320" s="839">
        <v>76</v>
      </c>
      <c r="F320" s="864" t="s">
        <v>2487</v>
      </c>
      <c r="G320" s="683" t="s">
        <v>2034</v>
      </c>
      <c r="H320" s="761"/>
      <c r="I320" s="866">
        <v>438</v>
      </c>
      <c r="J320" s="866">
        <v>910633</v>
      </c>
      <c r="K320" s="866" t="s">
        <v>2762</v>
      </c>
      <c r="L320" s="866" t="s">
        <v>3775</v>
      </c>
      <c r="M320" s="866">
        <v>76</v>
      </c>
      <c r="N320" s="866" t="s">
        <v>2802</v>
      </c>
      <c r="O320" s="866" t="s">
        <v>1939</v>
      </c>
    </row>
    <row r="321" spans="1:15">
      <c r="A321" s="755">
        <v>7</v>
      </c>
      <c r="B321" s="47">
        <v>910617</v>
      </c>
      <c r="C321" s="810" t="s">
        <v>84</v>
      </c>
      <c r="D321" s="767" t="s">
        <v>239</v>
      </c>
      <c r="E321" s="764">
        <v>100</v>
      </c>
      <c r="F321" s="864" t="s">
        <v>2504</v>
      </c>
      <c r="G321" s="683" t="s">
        <v>2559</v>
      </c>
      <c r="H321" s="761"/>
      <c r="I321" s="866">
        <v>503</v>
      </c>
      <c r="J321" s="866">
        <v>910617</v>
      </c>
      <c r="K321" s="866" t="s">
        <v>2762</v>
      </c>
      <c r="L321" s="866" t="s">
        <v>3783</v>
      </c>
      <c r="M321" s="866">
        <v>100</v>
      </c>
      <c r="N321" s="866" t="s">
        <v>3784</v>
      </c>
      <c r="O321" s="866" t="s">
        <v>2594</v>
      </c>
    </row>
    <row r="322" spans="1:15">
      <c r="A322" s="755">
        <v>8</v>
      </c>
      <c r="B322" s="838">
        <v>110923</v>
      </c>
      <c r="C322" s="756" t="s">
        <v>1753</v>
      </c>
      <c r="D322" s="757" t="s">
        <v>1775</v>
      </c>
      <c r="E322" s="839">
        <v>137</v>
      </c>
      <c r="F322" s="864" t="s">
        <v>2211</v>
      </c>
      <c r="G322" s="683" t="s">
        <v>2563</v>
      </c>
      <c r="H322" s="761"/>
      <c r="I322" s="866">
        <v>620</v>
      </c>
      <c r="J322" s="866">
        <v>110923</v>
      </c>
      <c r="K322" s="866" t="s">
        <v>3785</v>
      </c>
      <c r="L322" s="866" t="s">
        <v>3786</v>
      </c>
      <c r="M322" s="866">
        <v>137</v>
      </c>
      <c r="N322" s="866" t="s">
        <v>2577</v>
      </c>
      <c r="O322" s="866" t="s">
        <v>1937</v>
      </c>
    </row>
    <row r="323" spans="1:15">
      <c r="A323" s="755">
        <v>13</v>
      </c>
      <c r="B323" s="640">
        <v>911508</v>
      </c>
      <c r="C323" s="775" t="s">
        <v>86</v>
      </c>
      <c r="D323" s="776" t="s">
        <v>145</v>
      </c>
      <c r="E323" s="779">
        <v>13</v>
      </c>
      <c r="F323" s="647" t="s">
        <v>3771</v>
      </c>
      <c r="G323" s="645" t="s">
        <v>2963</v>
      </c>
      <c r="H323" s="865" t="s">
        <v>3772</v>
      </c>
      <c r="I323" s="866"/>
      <c r="J323" s="866"/>
      <c r="K323" s="866"/>
      <c r="L323" s="866"/>
      <c r="M323" s="866"/>
      <c r="N323" s="866"/>
      <c r="O323" s="866"/>
    </row>
  </sheetData>
  <protectedRanges>
    <protectedRange sqref="C16:D16" name="範圍2_2"/>
    <protectedRange sqref="D33:D34" name="範圍2_9"/>
    <protectedRange sqref="D83" name="範圍2_9_1"/>
    <protectedRange sqref="C100:E100" name="範圍2_2_1"/>
    <protectedRange sqref="B320:D320" name="範圍2_2_1_1"/>
  </protectedRanges>
  <sortState xmlns:xlrd2="http://schemas.microsoft.com/office/spreadsheetml/2017/richdata2" ref="A309:P323">
    <sortCondition ref="I309:I323"/>
  </sortState>
  <mergeCells count="8">
    <mergeCell ref="A245:F246"/>
    <mergeCell ref="A14:K14"/>
    <mergeCell ref="I117:I118"/>
    <mergeCell ref="I128:I129"/>
    <mergeCell ref="J128:J129"/>
    <mergeCell ref="J117:J118"/>
    <mergeCell ref="I119:I120"/>
    <mergeCell ref="J119:J120"/>
  </mergeCells>
  <phoneticPr fontId="6" type="noConversion"/>
  <conditionalFormatting sqref="B20:B29">
    <cfRule type="duplicateValues" dxfId="1192" priority="6"/>
  </conditionalFormatting>
  <conditionalFormatting sqref="I34">
    <cfRule type="duplicateValues" dxfId="1191" priority="5"/>
  </conditionalFormatting>
  <conditionalFormatting sqref="E253:E254">
    <cfRule type="containsText" dxfId="1190" priority="1" operator="containsText" text="路竹7-11">
      <formula>NOT(ISERROR(SEARCH("路竹7-11",E253)))</formula>
    </cfRule>
    <cfRule type="containsText" dxfId="1189" priority="2" operator="containsText" text="梓官區公所">
      <formula>NOT(ISERROR(SEARCH("梓官區公所",E253)))</formula>
    </cfRule>
    <cfRule type="containsText" dxfId="1188" priority="3" operator="containsText" text="仁武國小">
      <formula>NOT(ISERROR(SEARCH("仁武國小",E253)))</formula>
    </cfRule>
    <cfRule type="containsText" dxfId="1187" priority="4" operator="containsText" text="旗楠交流道">
      <formula>NOT(ISERROR(SEARCH("旗楠交流道",E253)))</formula>
    </cfRule>
  </conditionalFormatting>
  <dataValidations count="2">
    <dataValidation type="custom" allowBlank="1" showInputMessage="1" showErrorMessage="1" error="重覆" sqref="B40:B66 B198:B199 B193:B194 B32:B36 B135:B157 G34 B99:B101 B81:B96 B74:B77 A3:A10 B14:B17 A20:A29 B163:B189 I4:I10 B205:B224 B228:B229 B233:B242 J205:J215 J218:J223 B244 B247 B249 B251:B254 J260:J272 B295:B303 J295:J303 B309:B323" xr:uid="{00000000-0002-0000-0500-000000000000}">
      <formula1>COUNTIF(A:A,A3)=1</formula1>
    </dataValidation>
    <dataValidation type="custom" allowBlank="1" showInputMessage="1" showErrorMessage="1" error="重覆" sqref="B73" xr:uid="{00000000-0002-0000-0500-000001000000}">
      <formula1>COUNTIF(A:A,B73)=1</formula1>
    </dataValidation>
  </dataValidations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X593"/>
  <sheetViews>
    <sheetView topLeftCell="A583" workbookViewId="0">
      <selection activeCell="O589" sqref="O589"/>
    </sheetView>
  </sheetViews>
  <sheetFormatPr defaultRowHeight="15.6"/>
  <cols>
    <col min="1" max="1" width="4.5" style="143" customWidth="1"/>
    <col min="2" max="2" width="8.6640625" style="143"/>
    <col min="3" max="3" width="8.6640625" style="83"/>
    <col min="4" max="4" width="8" style="22" customWidth="1"/>
    <col min="5" max="5" width="3.83203125" style="432" hidden="1" customWidth="1"/>
    <col min="6" max="6" width="17.83203125" style="381" customWidth="1"/>
    <col min="7" max="7" width="8.33203125" style="143" customWidth="1"/>
    <col min="8" max="8" width="5.75" style="684" customWidth="1"/>
    <col min="9" max="9" width="8.6640625" style="437"/>
    <col min="10" max="10" width="2.4140625" style="83" customWidth="1"/>
    <col min="11" max="11" width="4.1640625" style="83" customWidth="1"/>
    <col min="12" max="12" width="4.5" style="83" bestFit="1" customWidth="1"/>
    <col min="13" max="13" width="6.6640625" style="83" customWidth="1"/>
    <col min="14" max="14" width="7.25" style="83" customWidth="1"/>
    <col min="15" max="15" width="6.1640625" style="83" customWidth="1"/>
    <col min="16" max="16" width="5.4140625" style="83" customWidth="1"/>
    <col min="17" max="17" width="8.6640625" style="83" customWidth="1"/>
    <col min="18" max="18" width="6.6640625" style="83" customWidth="1"/>
    <col min="19" max="19" width="8.25" style="83" customWidth="1"/>
    <col min="20" max="20" width="7.83203125" style="446" bestFit="1" customWidth="1"/>
    <col min="21" max="21" width="2.25" style="83" customWidth="1"/>
    <col min="22" max="16384" width="8.6640625" style="83"/>
  </cols>
  <sheetData>
    <row r="1" spans="1:9" ht="21">
      <c r="A1" s="929" t="s">
        <v>1106</v>
      </c>
      <c r="B1" s="929"/>
      <c r="C1" s="929"/>
      <c r="D1" s="929"/>
      <c r="E1" s="929"/>
      <c r="F1" s="929"/>
      <c r="G1" s="929"/>
      <c r="H1" s="929"/>
      <c r="I1" s="929"/>
    </row>
    <row r="2" spans="1:9" s="22" customFormat="1">
      <c r="A2" s="87" t="s">
        <v>1107</v>
      </c>
      <c r="B2" s="96" t="s">
        <v>1108</v>
      </c>
      <c r="C2" s="89" t="s">
        <v>15</v>
      </c>
      <c r="D2" s="89" t="s">
        <v>16</v>
      </c>
      <c r="E2" s="207"/>
      <c r="F2" s="338" t="s">
        <v>0</v>
      </c>
      <c r="G2" s="87" t="s">
        <v>1109</v>
      </c>
      <c r="H2" s="309" t="s">
        <v>976</v>
      </c>
      <c r="I2" s="435" t="s">
        <v>1110</v>
      </c>
    </row>
    <row r="3" spans="1:9">
      <c r="A3" s="47">
        <v>7</v>
      </c>
      <c r="B3" s="47" t="s">
        <v>2250</v>
      </c>
      <c r="C3" s="440" t="s">
        <v>2345</v>
      </c>
      <c r="D3" s="47" t="s">
        <v>2346</v>
      </c>
      <c r="E3" s="222">
        <v>1</v>
      </c>
      <c r="F3" s="433" t="s">
        <v>2532</v>
      </c>
      <c r="G3" s="47" t="s">
        <v>2533</v>
      </c>
      <c r="H3" s="683" t="s">
        <v>333</v>
      </c>
      <c r="I3" s="436">
        <v>5117</v>
      </c>
    </row>
    <row r="4" spans="1:9">
      <c r="A4" s="47">
        <v>13</v>
      </c>
      <c r="B4" s="47">
        <v>111419</v>
      </c>
      <c r="C4" s="440" t="s">
        <v>2347</v>
      </c>
      <c r="D4" s="47" t="s">
        <v>2348</v>
      </c>
      <c r="E4" s="222">
        <v>4</v>
      </c>
      <c r="F4" s="433" t="s">
        <v>2349</v>
      </c>
      <c r="G4" s="47" t="s">
        <v>2533</v>
      </c>
      <c r="H4" s="683" t="s">
        <v>333</v>
      </c>
      <c r="I4" s="436">
        <v>4257</v>
      </c>
    </row>
    <row r="5" spans="1:9">
      <c r="A5" s="47">
        <v>23</v>
      </c>
      <c r="B5" s="47" t="s">
        <v>813</v>
      </c>
      <c r="C5" s="440" t="s">
        <v>2350</v>
      </c>
      <c r="D5" s="47" t="s">
        <v>2351</v>
      </c>
      <c r="E5" s="222">
        <v>4</v>
      </c>
      <c r="F5" s="433" t="s">
        <v>2349</v>
      </c>
      <c r="G5" s="47" t="s">
        <v>2533</v>
      </c>
      <c r="H5" s="683" t="s">
        <v>333</v>
      </c>
      <c r="I5" s="436">
        <v>4257</v>
      </c>
    </row>
    <row r="6" spans="1:9">
      <c r="A6" s="47">
        <v>32</v>
      </c>
      <c r="B6" s="47" t="s">
        <v>876</v>
      </c>
      <c r="C6" s="440" t="s">
        <v>2352</v>
      </c>
      <c r="D6" s="47" t="s">
        <v>2353</v>
      </c>
      <c r="E6" s="222">
        <v>10</v>
      </c>
      <c r="F6" s="433" t="s">
        <v>2354</v>
      </c>
      <c r="G6" s="47" t="s">
        <v>2533</v>
      </c>
      <c r="H6" s="683" t="s">
        <v>333</v>
      </c>
      <c r="I6" s="436">
        <v>4257</v>
      </c>
    </row>
    <row r="7" spans="1:9">
      <c r="A7" s="47">
        <v>39</v>
      </c>
      <c r="B7" s="47" t="s">
        <v>713</v>
      </c>
      <c r="C7" s="440" t="s">
        <v>2355</v>
      </c>
      <c r="D7" s="47" t="s">
        <v>2356</v>
      </c>
      <c r="E7" s="222" t="s">
        <v>335</v>
      </c>
      <c r="F7" s="433" t="s">
        <v>2534</v>
      </c>
      <c r="G7" s="47" t="s">
        <v>2533</v>
      </c>
      <c r="H7" s="683" t="s">
        <v>333</v>
      </c>
      <c r="I7" s="436">
        <v>2881</v>
      </c>
    </row>
    <row r="8" spans="1:9">
      <c r="A8" s="47">
        <v>52</v>
      </c>
      <c r="B8" s="47">
        <v>111627</v>
      </c>
      <c r="C8" s="440" t="s">
        <v>2357</v>
      </c>
      <c r="D8" s="47" t="s">
        <v>2358</v>
      </c>
      <c r="E8" s="222">
        <v>46</v>
      </c>
      <c r="F8" s="433" t="s">
        <v>2359</v>
      </c>
      <c r="G8" s="47" t="s">
        <v>2535</v>
      </c>
      <c r="H8" s="683" t="s">
        <v>333</v>
      </c>
      <c r="I8" s="436">
        <v>2881</v>
      </c>
    </row>
    <row r="9" spans="1:9">
      <c r="A9" s="47">
        <v>57</v>
      </c>
      <c r="B9" s="47" t="s">
        <v>683</v>
      </c>
      <c r="C9" s="440" t="s">
        <v>2360</v>
      </c>
      <c r="D9" s="47" t="s">
        <v>2361</v>
      </c>
      <c r="E9" s="222">
        <v>46</v>
      </c>
      <c r="F9" s="433" t="s">
        <v>2359</v>
      </c>
      <c r="G9" s="47" t="s">
        <v>2535</v>
      </c>
      <c r="H9" s="683" t="s">
        <v>333</v>
      </c>
      <c r="I9" s="436">
        <v>2881</v>
      </c>
    </row>
    <row r="10" spans="1:9">
      <c r="A10" s="47">
        <v>62</v>
      </c>
      <c r="B10" s="47" t="s">
        <v>887</v>
      </c>
      <c r="C10" s="440" t="s">
        <v>2352</v>
      </c>
      <c r="D10" s="47" t="s">
        <v>2362</v>
      </c>
      <c r="E10" s="222">
        <v>46</v>
      </c>
      <c r="F10" s="433" t="s">
        <v>2359</v>
      </c>
      <c r="G10" s="47" t="s">
        <v>2535</v>
      </c>
      <c r="H10" s="683" t="s">
        <v>333</v>
      </c>
      <c r="I10" s="436">
        <v>2881</v>
      </c>
    </row>
    <row r="11" spans="1:9">
      <c r="A11" s="47">
        <v>93</v>
      </c>
      <c r="B11" s="47" t="s">
        <v>809</v>
      </c>
      <c r="C11" s="440" t="s">
        <v>2350</v>
      </c>
      <c r="D11" s="47" t="s">
        <v>2363</v>
      </c>
      <c r="E11" s="222">
        <v>31</v>
      </c>
      <c r="F11" s="433" t="s">
        <v>2364</v>
      </c>
      <c r="G11" s="47" t="s">
        <v>2536</v>
      </c>
      <c r="H11" s="683" t="s">
        <v>333</v>
      </c>
      <c r="I11" s="436">
        <v>3311</v>
      </c>
    </row>
    <row r="12" spans="1:9">
      <c r="A12" s="47">
        <v>95</v>
      </c>
      <c r="B12" s="47" t="s">
        <v>889</v>
      </c>
      <c r="C12" s="440" t="s">
        <v>2352</v>
      </c>
      <c r="D12" s="47" t="s">
        <v>2365</v>
      </c>
      <c r="E12" s="222">
        <v>31</v>
      </c>
      <c r="F12" s="433" t="s">
        <v>2364</v>
      </c>
      <c r="G12" s="47" t="s">
        <v>2536</v>
      </c>
      <c r="H12" s="683" t="s">
        <v>333</v>
      </c>
      <c r="I12" s="436">
        <v>3311</v>
      </c>
    </row>
    <row r="13" spans="1:9">
      <c r="A13" s="47">
        <v>105</v>
      </c>
      <c r="B13" s="47">
        <v>910717</v>
      </c>
      <c r="C13" s="440" t="s">
        <v>2366</v>
      </c>
      <c r="D13" s="47" t="s">
        <v>2367</v>
      </c>
      <c r="E13" s="222">
        <v>32</v>
      </c>
      <c r="F13" s="433" t="s">
        <v>2537</v>
      </c>
      <c r="G13" s="47" t="s">
        <v>2536</v>
      </c>
      <c r="H13" s="683" t="s">
        <v>333</v>
      </c>
      <c r="I13" s="436">
        <v>3569</v>
      </c>
    </row>
    <row r="14" spans="1:9">
      <c r="A14" s="47">
        <v>108</v>
      </c>
      <c r="B14" s="47">
        <v>911112</v>
      </c>
      <c r="C14" s="440" t="s">
        <v>2368</v>
      </c>
      <c r="D14" s="47" t="s">
        <v>2369</v>
      </c>
      <c r="E14" s="222">
        <v>32</v>
      </c>
      <c r="F14" s="433" t="s">
        <v>2537</v>
      </c>
      <c r="G14" s="47" t="s">
        <v>2536</v>
      </c>
      <c r="H14" s="683" t="s">
        <v>333</v>
      </c>
      <c r="I14" s="436">
        <v>3569</v>
      </c>
    </row>
    <row r="15" spans="1:9">
      <c r="A15" s="47">
        <v>110</v>
      </c>
      <c r="B15" s="47" t="s">
        <v>686</v>
      </c>
      <c r="C15" s="440" t="s">
        <v>2360</v>
      </c>
      <c r="D15" s="47" t="s">
        <v>2370</v>
      </c>
      <c r="E15" s="222">
        <v>32</v>
      </c>
      <c r="F15" s="433" t="s">
        <v>2537</v>
      </c>
      <c r="G15" s="47" t="s">
        <v>2536</v>
      </c>
      <c r="H15" s="683" t="s">
        <v>333</v>
      </c>
      <c r="I15" s="436">
        <v>3569</v>
      </c>
    </row>
    <row r="16" spans="1:9">
      <c r="A16" s="47">
        <v>116</v>
      </c>
      <c r="B16" s="47">
        <v>110229</v>
      </c>
      <c r="C16" s="440" t="s">
        <v>2371</v>
      </c>
      <c r="D16" s="47" t="s">
        <v>2372</v>
      </c>
      <c r="E16" s="222">
        <v>138</v>
      </c>
      <c r="F16" s="433" t="s">
        <v>2538</v>
      </c>
      <c r="G16" s="47" t="s">
        <v>2536</v>
      </c>
      <c r="H16" s="683" t="s">
        <v>333</v>
      </c>
      <c r="I16" s="436">
        <v>3569</v>
      </c>
    </row>
    <row r="17" spans="1:9">
      <c r="A17" s="47">
        <v>121</v>
      </c>
      <c r="B17" s="47">
        <v>110728</v>
      </c>
      <c r="C17" s="440" t="s">
        <v>2373</v>
      </c>
      <c r="D17" s="47" t="s">
        <v>2374</v>
      </c>
      <c r="E17" s="222">
        <v>138</v>
      </c>
      <c r="F17" s="433" t="s">
        <v>2538</v>
      </c>
      <c r="G17" s="47" t="s">
        <v>2536</v>
      </c>
      <c r="H17" s="683" t="s">
        <v>333</v>
      </c>
      <c r="I17" s="436">
        <v>3569</v>
      </c>
    </row>
    <row r="18" spans="1:9">
      <c r="A18" s="47">
        <v>123</v>
      </c>
      <c r="B18" s="47">
        <v>111209</v>
      </c>
      <c r="C18" s="440" t="s">
        <v>2375</v>
      </c>
      <c r="D18" s="47" t="s">
        <v>2376</v>
      </c>
      <c r="E18" s="222">
        <v>138</v>
      </c>
      <c r="F18" s="433" t="s">
        <v>2538</v>
      </c>
      <c r="G18" s="47" t="s">
        <v>2536</v>
      </c>
      <c r="H18" s="683" t="s">
        <v>333</v>
      </c>
      <c r="I18" s="436">
        <v>3569</v>
      </c>
    </row>
    <row r="19" spans="1:9">
      <c r="A19" s="47">
        <v>140</v>
      </c>
      <c r="B19" s="47">
        <v>910402</v>
      </c>
      <c r="C19" s="440" t="s">
        <v>2377</v>
      </c>
      <c r="D19" s="47" t="s">
        <v>2378</v>
      </c>
      <c r="E19" s="222">
        <v>56</v>
      </c>
      <c r="F19" s="433" t="s">
        <v>2379</v>
      </c>
      <c r="G19" s="47" t="s">
        <v>2539</v>
      </c>
      <c r="H19" s="683" t="s">
        <v>333</v>
      </c>
      <c r="I19" s="436">
        <v>2709</v>
      </c>
    </row>
    <row r="20" spans="1:9">
      <c r="A20" s="47">
        <v>159</v>
      </c>
      <c r="B20" s="47">
        <v>110110</v>
      </c>
      <c r="C20" s="440" t="s">
        <v>2380</v>
      </c>
      <c r="D20" s="47" t="s">
        <v>2381</v>
      </c>
      <c r="E20" s="222">
        <v>65</v>
      </c>
      <c r="F20" s="433" t="s">
        <v>2382</v>
      </c>
      <c r="G20" s="47" t="s">
        <v>2539</v>
      </c>
      <c r="H20" s="683" t="s">
        <v>333</v>
      </c>
      <c r="I20" s="436">
        <v>2709</v>
      </c>
    </row>
    <row r="21" spans="1:9">
      <c r="A21" s="47">
        <v>160</v>
      </c>
      <c r="B21" s="47">
        <v>110111</v>
      </c>
      <c r="C21" s="440" t="s">
        <v>2380</v>
      </c>
      <c r="D21" s="47" t="s">
        <v>2383</v>
      </c>
      <c r="E21" s="222">
        <v>65</v>
      </c>
      <c r="F21" s="433" t="s">
        <v>2382</v>
      </c>
      <c r="G21" s="47" t="s">
        <v>2539</v>
      </c>
      <c r="H21" s="683" t="s">
        <v>333</v>
      </c>
      <c r="I21" s="436">
        <v>2709</v>
      </c>
    </row>
    <row r="22" spans="1:9">
      <c r="A22" s="47">
        <v>166</v>
      </c>
      <c r="B22" s="47">
        <v>910314</v>
      </c>
      <c r="C22" s="440" t="s">
        <v>2384</v>
      </c>
      <c r="D22" s="47" t="s">
        <v>2385</v>
      </c>
      <c r="E22" s="222">
        <v>65</v>
      </c>
      <c r="F22" s="433" t="s">
        <v>2382</v>
      </c>
      <c r="G22" s="47" t="s">
        <v>2539</v>
      </c>
      <c r="H22" s="683" t="s">
        <v>333</v>
      </c>
      <c r="I22" s="436">
        <v>2709</v>
      </c>
    </row>
    <row r="23" spans="1:9">
      <c r="A23" s="47">
        <v>172</v>
      </c>
      <c r="B23" s="47" t="s">
        <v>747</v>
      </c>
      <c r="C23" s="440" t="s">
        <v>2345</v>
      </c>
      <c r="D23" s="47" t="s">
        <v>2386</v>
      </c>
      <c r="E23" s="222">
        <v>65</v>
      </c>
      <c r="F23" s="433" t="s">
        <v>2382</v>
      </c>
      <c r="G23" s="47" t="s">
        <v>2539</v>
      </c>
      <c r="H23" s="683" t="s">
        <v>333</v>
      </c>
      <c r="I23" s="436">
        <v>2709</v>
      </c>
    </row>
    <row r="24" spans="1:9">
      <c r="A24" s="47">
        <v>174</v>
      </c>
      <c r="B24" s="47">
        <v>110426</v>
      </c>
      <c r="C24" s="440" t="s">
        <v>2387</v>
      </c>
      <c r="D24" s="47" t="s">
        <v>2388</v>
      </c>
      <c r="E24" s="222">
        <v>16</v>
      </c>
      <c r="F24" s="433" t="s">
        <v>2389</v>
      </c>
      <c r="G24" s="47" t="s">
        <v>2540</v>
      </c>
      <c r="H24" s="683" t="s">
        <v>333</v>
      </c>
      <c r="I24" s="436">
        <v>3311</v>
      </c>
    </row>
    <row r="25" spans="1:9">
      <c r="A25" s="47">
        <v>183</v>
      </c>
      <c r="B25" s="47">
        <v>111620</v>
      </c>
      <c r="C25" s="440" t="s">
        <v>2357</v>
      </c>
      <c r="D25" s="47" t="s">
        <v>2390</v>
      </c>
      <c r="E25" s="222">
        <v>18</v>
      </c>
      <c r="F25" s="433" t="s">
        <v>2541</v>
      </c>
      <c r="G25" s="47" t="s">
        <v>2540</v>
      </c>
      <c r="H25" s="683" t="s">
        <v>333</v>
      </c>
      <c r="I25" s="436">
        <v>3827</v>
      </c>
    </row>
    <row r="26" spans="1:9">
      <c r="A26" s="47">
        <v>184</v>
      </c>
      <c r="B26" s="47">
        <v>911219</v>
      </c>
      <c r="C26" s="440" t="s">
        <v>2391</v>
      </c>
      <c r="D26" s="47" t="s">
        <v>2392</v>
      </c>
      <c r="E26" s="222">
        <v>20</v>
      </c>
      <c r="F26" s="433" t="s">
        <v>2393</v>
      </c>
      <c r="G26" s="47" t="s">
        <v>2540</v>
      </c>
      <c r="H26" s="683" t="s">
        <v>333</v>
      </c>
      <c r="I26" s="436">
        <v>3569</v>
      </c>
    </row>
    <row r="27" spans="1:9">
      <c r="A27" s="47">
        <v>193</v>
      </c>
      <c r="B27" s="47">
        <v>111106</v>
      </c>
      <c r="C27" s="440" t="s">
        <v>2394</v>
      </c>
      <c r="D27" s="47" t="s">
        <v>2395</v>
      </c>
      <c r="E27" s="222">
        <v>24</v>
      </c>
      <c r="F27" s="433" t="s">
        <v>2396</v>
      </c>
      <c r="G27" s="47" t="s">
        <v>2540</v>
      </c>
      <c r="H27" s="683" t="s">
        <v>333</v>
      </c>
      <c r="I27" s="436">
        <v>3311</v>
      </c>
    </row>
    <row r="28" spans="1:9">
      <c r="A28" s="47">
        <v>207</v>
      </c>
      <c r="B28" s="47" t="s">
        <v>837</v>
      </c>
      <c r="C28" s="440" t="s">
        <v>2397</v>
      </c>
      <c r="D28" s="47" t="s">
        <v>2398</v>
      </c>
      <c r="E28" s="222">
        <v>27</v>
      </c>
      <c r="F28" s="433" t="s">
        <v>2399</v>
      </c>
      <c r="G28" s="47" t="s">
        <v>2540</v>
      </c>
      <c r="H28" s="683" t="s">
        <v>333</v>
      </c>
      <c r="I28" s="436">
        <v>3784</v>
      </c>
    </row>
    <row r="29" spans="1:9">
      <c r="A29" s="47">
        <v>247</v>
      </c>
      <c r="B29" s="47">
        <v>111422</v>
      </c>
      <c r="C29" s="440" t="s">
        <v>2347</v>
      </c>
      <c r="D29" s="47" t="s">
        <v>2400</v>
      </c>
      <c r="E29" s="222">
        <v>47</v>
      </c>
      <c r="F29" s="433" t="s">
        <v>2542</v>
      </c>
      <c r="G29" s="47" t="s">
        <v>2543</v>
      </c>
      <c r="H29" s="683" t="s">
        <v>333</v>
      </c>
      <c r="I29" s="436">
        <v>2838</v>
      </c>
    </row>
    <row r="30" spans="1:9">
      <c r="A30" s="47">
        <v>255</v>
      </c>
      <c r="B30" s="47">
        <v>111115</v>
      </c>
      <c r="C30" s="440" t="s">
        <v>2394</v>
      </c>
      <c r="D30" s="47" t="s">
        <v>2401</v>
      </c>
      <c r="E30" s="222">
        <v>118</v>
      </c>
      <c r="F30" s="433" t="s">
        <v>2402</v>
      </c>
      <c r="G30" s="47" t="s">
        <v>2543</v>
      </c>
      <c r="H30" s="683" t="s">
        <v>333</v>
      </c>
      <c r="I30" s="436">
        <v>2494</v>
      </c>
    </row>
    <row r="31" spans="1:9">
      <c r="A31" s="47">
        <v>258</v>
      </c>
      <c r="B31" s="47" t="s">
        <v>728</v>
      </c>
      <c r="C31" s="440" t="s">
        <v>2403</v>
      </c>
      <c r="D31" s="47" t="s">
        <v>2404</v>
      </c>
      <c r="E31" s="222">
        <v>118</v>
      </c>
      <c r="F31" s="433" t="s">
        <v>2402</v>
      </c>
      <c r="G31" s="47" t="s">
        <v>2543</v>
      </c>
      <c r="H31" s="683" t="s">
        <v>333</v>
      </c>
      <c r="I31" s="436">
        <v>2494</v>
      </c>
    </row>
    <row r="32" spans="1:9">
      <c r="A32" s="47">
        <v>327</v>
      </c>
      <c r="B32" s="47">
        <v>911024</v>
      </c>
      <c r="C32" s="440" t="s">
        <v>2405</v>
      </c>
      <c r="D32" s="47" t="s">
        <v>2406</v>
      </c>
      <c r="E32" s="222">
        <v>62</v>
      </c>
      <c r="F32" s="433" t="s">
        <v>2407</v>
      </c>
      <c r="G32" s="47" t="s">
        <v>2544</v>
      </c>
      <c r="H32" s="683" t="s">
        <v>333</v>
      </c>
      <c r="I32" s="436">
        <v>2881</v>
      </c>
    </row>
    <row r="33" spans="1:9">
      <c r="A33" s="47">
        <v>328</v>
      </c>
      <c r="B33" s="47">
        <v>911126</v>
      </c>
      <c r="C33" s="440" t="s">
        <v>2368</v>
      </c>
      <c r="D33" s="47" t="s">
        <v>2408</v>
      </c>
      <c r="E33" s="222">
        <v>62</v>
      </c>
      <c r="F33" s="433" t="s">
        <v>2407</v>
      </c>
      <c r="G33" s="47" t="s">
        <v>2544</v>
      </c>
      <c r="H33" s="683" t="s">
        <v>333</v>
      </c>
      <c r="I33" s="436">
        <v>2881</v>
      </c>
    </row>
    <row r="34" spans="1:9">
      <c r="A34" s="47">
        <v>330</v>
      </c>
      <c r="B34" s="47">
        <v>911320</v>
      </c>
      <c r="C34" s="440" t="s">
        <v>2409</v>
      </c>
      <c r="D34" s="47" t="s">
        <v>2410</v>
      </c>
      <c r="E34" s="222">
        <v>62</v>
      </c>
      <c r="F34" s="433" t="s">
        <v>2407</v>
      </c>
      <c r="G34" s="47" t="s">
        <v>2544</v>
      </c>
      <c r="H34" s="683" t="s">
        <v>333</v>
      </c>
      <c r="I34" s="436">
        <v>2881</v>
      </c>
    </row>
    <row r="35" spans="1:9">
      <c r="A35" s="47">
        <v>334</v>
      </c>
      <c r="B35" s="47" t="s">
        <v>640</v>
      </c>
      <c r="C35" s="440" t="s">
        <v>2411</v>
      </c>
      <c r="D35" s="47" t="s">
        <v>2412</v>
      </c>
      <c r="E35" s="222">
        <v>62</v>
      </c>
      <c r="F35" s="433" t="s">
        <v>2407</v>
      </c>
      <c r="G35" s="47" t="s">
        <v>2544</v>
      </c>
      <c r="H35" s="683" t="s">
        <v>2413</v>
      </c>
      <c r="I35" s="436">
        <v>1441</v>
      </c>
    </row>
    <row r="36" spans="1:9">
      <c r="A36" s="47">
        <v>335</v>
      </c>
      <c r="B36" s="47" t="s">
        <v>654</v>
      </c>
      <c r="C36" s="440" t="s">
        <v>2411</v>
      </c>
      <c r="D36" s="47" t="s">
        <v>2414</v>
      </c>
      <c r="E36" s="222">
        <v>62</v>
      </c>
      <c r="F36" s="433" t="s">
        <v>2407</v>
      </c>
      <c r="G36" s="47" t="s">
        <v>2544</v>
      </c>
      <c r="H36" s="683" t="s">
        <v>2415</v>
      </c>
      <c r="I36" s="436">
        <v>2161</v>
      </c>
    </row>
    <row r="37" spans="1:9">
      <c r="A37" s="47">
        <v>340</v>
      </c>
      <c r="B37" s="47">
        <v>910420</v>
      </c>
      <c r="C37" s="440" t="s">
        <v>2377</v>
      </c>
      <c r="D37" s="47" t="s">
        <v>2416</v>
      </c>
      <c r="E37" s="222" t="s">
        <v>2041</v>
      </c>
      <c r="F37" s="433" t="s">
        <v>2545</v>
      </c>
      <c r="G37" s="47" t="s">
        <v>2544</v>
      </c>
      <c r="H37" s="683" t="s">
        <v>333</v>
      </c>
      <c r="I37" s="436">
        <v>2666</v>
      </c>
    </row>
    <row r="38" spans="1:9">
      <c r="A38" s="47">
        <v>352</v>
      </c>
      <c r="B38" s="47">
        <v>911212</v>
      </c>
      <c r="C38" s="440" t="s">
        <v>2391</v>
      </c>
      <c r="D38" s="47" t="s">
        <v>2417</v>
      </c>
      <c r="E38" s="222">
        <v>69</v>
      </c>
      <c r="F38" s="433" t="s">
        <v>2418</v>
      </c>
      <c r="G38" s="47" t="s">
        <v>2546</v>
      </c>
      <c r="H38" s="683" t="s">
        <v>333</v>
      </c>
      <c r="I38" s="436">
        <v>3612</v>
      </c>
    </row>
    <row r="39" spans="1:9">
      <c r="A39" s="47">
        <v>354</v>
      </c>
      <c r="B39" s="47">
        <v>911622</v>
      </c>
      <c r="C39" s="440" t="s">
        <v>2419</v>
      </c>
      <c r="D39" s="47" t="s">
        <v>2420</v>
      </c>
      <c r="E39" s="222">
        <v>69</v>
      </c>
      <c r="F39" s="433" t="s">
        <v>2418</v>
      </c>
      <c r="G39" s="47" t="s">
        <v>2546</v>
      </c>
      <c r="H39" s="683" t="s">
        <v>333</v>
      </c>
      <c r="I39" s="436">
        <v>3612</v>
      </c>
    </row>
    <row r="40" spans="1:9">
      <c r="A40" s="47">
        <v>359</v>
      </c>
      <c r="B40" s="47" t="s">
        <v>639</v>
      </c>
      <c r="C40" s="440" t="s">
        <v>2411</v>
      </c>
      <c r="D40" s="47" t="s">
        <v>2421</v>
      </c>
      <c r="E40" s="222">
        <v>69</v>
      </c>
      <c r="F40" s="433" t="s">
        <v>2418</v>
      </c>
      <c r="G40" s="47" t="s">
        <v>2546</v>
      </c>
      <c r="H40" s="683" t="s">
        <v>333</v>
      </c>
      <c r="I40" s="436">
        <v>3612</v>
      </c>
    </row>
    <row r="41" spans="1:9">
      <c r="A41" s="47">
        <v>365</v>
      </c>
      <c r="B41" s="47" t="s">
        <v>770</v>
      </c>
      <c r="C41" s="440" t="s">
        <v>2422</v>
      </c>
      <c r="D41" s="47" t="s">
        <v>2423</v>
      </c>
      <c r="E41" s="222">
        <v>69</v>
      </c>
      <c r="F41" s="433" t="s">
        <v>2418</v>
      </c>
      <c r="G41" s="47" t="s">
        <v>2546</v>
      </c>
      <c r="H41" s="683" t="s">
        <v>333</v>
      </c>
      <c r="I41" s="436">
        <v>3612</v>
      </c>
    </row>
    <row r="42" spans="1:9">
      <c r="A42" s="47">
        <v>369</v>
      </c>
      <c r="B42" s="47" t="s">
        <v>861</v>
      </c>
      <c r="C42" s="440" t="s">
        <v>2424</v>
      </c>
      <c r="D42" s="47" t="s">
        <v>2425</v>
      </c>
      <c r="E42" s="222">
        <v>69</v>
      </c>
      <c r="F42" s="433" t="s">
        <v>2418</v>
      </c>
      <c r="G42" s="47" t="s">
        <v>2546</v>
      </c>
      <c r="H42" s="683" t="s">
        <v>333</v>
      </c>
      <c r="I42" s="436">
        <v>3612</v>
      </c>
    </row>
    <row r="43" spans="1:9">
      <c r="A43" s="47">
        <v>371</v>
      </c>
      <c r="B43" s="47">
        <v>110115</v>
      </c>
      <c r="C43" s="440" t="s">
        <v>2380</v>
      </c>
      <c r="D43" s="47" t="s">
        <v>2426</v>
      </c>
      <c r="E43" s="222">
        <v>69</v>
      </c>
      <c r="F43" s="433" t="s">
        <v>2418</v>
      </c>
      <c r="G43" s="47" t="s">
        <v>2546</v>
      </c>
      <c r="H43" s="683" t="s">
        <v>333</v>
      </c>
      <c r="I43" s="436">
        <v>3612</v>
      </c>
    </row>
    <row r="44" spans="1:9">
      <c r="A44" s="47">
        <v>379</v>
      </c>
      <c r="B44" s="47" t="s">
        <v>734</v>
      </c>
      <c r="C44" s="440" t="s">
        <v>2345</v>
      </c>
      <c r="D44" s="47" t="s">
        <v>2427</v>
      </c>
      <c r="E44" s="222">
        <v>75</v>
      </c>
      <c r="F44" s="433" t="s">
        <v>2428</v>
      </c>
      <c r="G44" s="47" t="s">
        <v>2546</v>
      </c>
      <c r="H44" s="683" t="s">
        <v>333</v>
      </c>
      <c r="I44" s="436">
        <v>2924</v>
      </c>
    </row>
    <row r="45" spans="1:9">
      <c r="A45" s="47">
        <v>384</v>
      </c>
      <c r="B45" s="47" t="s">
        <v>873</v>
      </c>
      <c r="C45" s="440" t="s">
        <v>2424</v>
      </c>
      <c r="D45" s="47" t="s">
        <v>2429</v>
      </c>
      <c r="E45" s="222">
        <v>75</v>
      </c>
      <c r="F45" s="433" t="s">
        <v>2428</v>
      </c>
      <c r="G45" s="47" t="s">
        <v>2546</v>
      </c>
      <c r="H45" s="683" t="s">
        <v>333</v>
      </c>
      <c r="I45" s="436">
        <v>2924</v>
      </c>
    </row>
    <row r="46" spans="1:9">
      <c r="A46" s="47">
        <v>394</v>
      </c>
      <c r="B46" s="47" t="s">
        <v>681</v>
      </c>
      <c r="C46" s="440" t="s">
        <v>2360</v>
      </c>
      <c r="D46" s="47" t="s">
        <v>2430</v>
      </c>
      <c r="E46" s="222">
        <v>82</v>
      </c>
      <c r="F46" s="433" t="s">
        <v>2547</v>
      </c>
      <c r="G46" s="47" t="s">
        <v>2548</v>
      </c>
      <c r="H46" s="683" t="s">
        <v>333</v>
      </c>
      <c r="I46" s="436">
        <v>3354</v>
      </c>
    </row>
    <row r="47" spans="1:9">
      <c r="A47" s="47">
        <v>397</v>
      </c>
      <c r="B47" s="47" t="s">
        <v>869</v>
      </c>
      <c r="C47" s="440" t="s">
        <v>2424</v>
      </c>
      <c r="D47" s="47" t="s">
        <v>2431</v>
      </c>
      <c r="E47" s="222">
        <v>82</v>
      </c>
      <c r="F47" s="433" t="s">
        <v>2547</v>
      </c>
      <c r="G47" s="47" t="s">
        <v>2548</v>
      </c>
      <c r="H47" s="683" t="s">
        <v>333</v>
      </c>
      <c r="I47" s="436">
        <v>3354</v>
      </c>
    </row>
    <row r="48" spans="1:9">
      <c r="A48" s="47">
        <v>398</v>
      </c>
      <c r="B48" s="47" t="s">
        <v>875</v>
      </c>
      <c r="C48" s="440" t="s">
        <v>2352</v>
      </c>
      <c r="D48" s="47" t="s">
        <v>2432</v>
      </c>
      <c r="E48" s="222">
        <v>82</v>
      </c>
      <c r="F48" s="433" t="s">
        <v>2547</v>
      </c>
      <c r="G48" s="47" t="s">
        <v>2548</v>
      </c>
      <c r="H48" s="683" t="s">
        <v>333</v>
      </c>
      <c r="I48" s="436">
        <v>3354</v>
      </c>
    </row>
    <row r="49" spans="1:9">
      <c r="A49" s="47">
        <v>404</v>
      </c>
      <c r="B49" s="47">
        <v>110829</v>
      </c>
      <c r="C49" s="440" t="s">
        <v>2433</v>
      </c>
      <c r="D49" s="47" t="s">
        <v>2434</v>
      </c>
      <c r="E49" s="222">
        <v>83</v>
      </c>
      <c r="F49" s="433" t="s">
        <v>2549</v>
      </c>
      <c r="G49" s="47" t="s">
        <v>2548</v>
      </c>
      <c r="H49" s="683" t="s">
        <v>333</v>
      </c>
      <c r="I49" s="436">
        <v>3139</v>
      </c>
    </row>
    <row r="50" spans="1:9">
      <c r="A50" s="47">
        <v>414</v>
      </c>
      <c r="B50" s="47" t="s">
        <v>919</v>
      </c>
      <c r="C50" s="440" t="s">
        <v>2435</v>
      </c>
      <c r="D50" s="47" t="s">
        <v>2436</v>
      </c>
      <c r="E50" s="222">
        <v>83</v>
      </c>
      <c r="F50" s="433" t="s">
        <v>2549</v>
      </c>
      <c r="G50" s="47" t="s">
        <v>2548</v>
      </c>
      <c r="H50" s="683" t="s">
        <v>333</v>
      </c>
      <c r="I50" s="436">
        <v>3139</v>
      </c>
    </row>
    <row r="51" spans="1:9">
      <c r="A51" s="47">
        <v>421</v>
      </c>
      <c r="B51" s="47">
        <v>910634</v>
      </c>
      <c r="C51" s="440" t="s">
        <v>2437</v>
      </c>
      <c r="D51" s="47" t="s">
        <v>2438</v>
      </c>
      <c r="E51" s="222">
        <v>84</v>
      </c>
      <c r="F51" s="433" t="s">
        <v>2439</v>
      </c>
      <c r="G51" s="47" t="s">
        <v>2548</v>
      </c>
      <c r="H51" s="683" t="s">
        <v>333</v>
      </c>
      <c r="I51" s="436">
        <v>3139</v>
      </c>
    </row>
    <row r="52" spans="1:9">
      <c r="A52" s="47">
        <v>424</v>
      </c>
      <c r="B52" s="47">
        <v>910823</v>
      </c>
      <c r="C52" s="440" t="s">
        <v>2440</v>
      </c>
      <c r="D52" s="47" t="s">
        <v>2441</v>
      </c>
      <c r="E52" s="222">
        <v>84</v>
      </c>
      <c r="F52" s="433" t="s">
        <v>2439</v>
      </c>
      <c r="G52" s="47" t="s">
        <v>2548</v>
      </c>
      <c r="H52" s="683" t="s">
        <v>333</v>
      </c>
      <c r="I52" s="436">
        <v>3139</v>
      </c>
    </row>
    <row r="53" spans="1:9">
      <c r="A53" s="47">
        <v>432</v>
      </c>
      <c r="B53" s="47" t="s">
        <v>918</v>
      </c>
      <c r="C53" s="440" t="s">
        <v>2435</v>
      </c>
      <c r="D53" s="47" t="s">
        <v>2442</v>
      </c>
      <c r="E53" s="222">
        <v>84</v>
      </c>
      <c r="F53" s="433" t="s">
        <v>2439</v>
      </c>
      <c r="G53" s="47" t="s">
        <v>2548</v>
      </c>
      <c r="H53" s="683" t="s">
        <v>333</v>
      </c>
      <c r="I53" s="436">
        <v>3139</v>
      </c>
    </row>
    <row r="54" spans="1:9">
      <c r="A54" s="47">
        <v>443</v>
      </c>
      <c r="B54" s="47" t="s">
        <v>860</v>
      </c>
      <c r="C54" s="440" t="s">
        <v>2424</v>
      </c>
      <c r="D54" s="47" t="s">
        <v>2443</v>
      </c>
      <c r="E54" s="222">
        <v>80</v>
      </c>
      <c r="F54" s="433" t="s">
        <v>2444</v>
      </c>
      <c r="G54" s="47" t="s">
        <v>2550</v>
      </c>
      <c r="H54" s="683" t="s">
        <v>333</v>
      </c>
      <c r="I54" s="436">
        <v>3354</v>
      </c>
    </row>
    <row r="55" spans="1:9">
      <c r="A55" s="47">
        <v>444</v>
      </c>
      <c r="B55" s="47" t="s">
        <v>874</v>
      </c>
      <c r="C55" s="440" t="s">
        <v>2352</v>
      </c>
      <c r="D55" s="47" t="s">
        <v>2445</v>
      </c>
      <c r="E55" s="222">
        <v>80</v>
      </c>
      <c r="F55" s="433" t="s">
        <v>2444</v>
      </c>
      <c r="G55" s="47" t="s">
        <v>2550</v>
      </c>
      <c r="H55" s="683" t="s">
        <v>333</v>
      </c>
      <c r="I55" s="436">
        <v>3354</v>
      </c>
    </row>
    <row r="56" spans="1:9">
      <c r="A56" s="47">
        <v>446</v>
      </c>
      <c r="B56" s="47">
        <v>110521</v>
      </c>
      <c r="C56" s="440" t="s">
        <v>2446</v>
      </c>
      <c r="D56" s="47" t="s">
        <v>2447</v>
      </c>
      <c r="E56" s="222">
        <v>81</v>
      </c>
      <c r="F56" s="433" t="s">
        <v>2448</v>
      </c>
      <c r="G56" s="47" t="s">
        <v>2550</v>
      </c>
      <c r="H56" s="683" t="s">
        <v>333</v>
      </c>
      <c r="I56" s="436">
        <v>3354</v>
      </c>
    </row>
    <row r="57" spans="1:9">
      <c r="A57" s="47">
        <v>448</v>
      </c>
      <c r="B57" s="47">
        <v>111423</v>
      </c>
      <c r="C57" s="440" t="s">
        <v>2347</v>
      </c>
      <c r="D57" s="47" t="s">
        <v>2449</v>
      </c>
      <c r="E57" s="222">
        <v>81</v>
      </c>
      <c r="F57" s="433" t="s">
        <v>2448</v>
      </c>
      <c r="G57" s="47" t="s">
        <v>2550</v>
      </c>
      <c r="H57" s="683" t="s">
        <v>333</v>
      </c>
      <c r="I57" s="436">
        <v>3354</v>
      </c>
    </row>
    <row r="58" spans="1:9">
      <c r="A58" s="47">
        <v>450</v>
      </c>
      <c r="B58" s="47">
        <v>911206</v>
      </c>
      <c r="C58" s="440" t="s">
        <v>2391</v>
      </c>
      <c r="D58" s="47" t="s">
        <v>2450</v>
      </c>
      <c r="E58" s="222">
        <v>81</v>
      </c>
      <c r="F58" s="433" t="s">
        <v>2448</v>
      </c>
      <c r="G58" s="47" t="s">
        <v>2550</v>
      </c>
      <c r="H58" s="683" t="s">
        <v>333</v>
      </c>
      <c r="I58" s="436">
        <v>3354</v>
      </c>
    </row>
    <row r="59" spans="1:9" ht="16.2" customHeight="1">
      <c r="A59" s="47">
        <v>454</v>
      </c>
      <c r="B59" s="47" t="s">
        <v>678</v>
      </c>
      <c r="C59" s="440" t="s">
        <v>2360</v>
      </c>
      <c r="D59" s="47" t="s">
        <v>2451</v>
      </c>
      <c r="E59" s="222">
        <v>81</v>
      </c>
      <c r="F59" s="433" t="s">
        <v>2448</v>
      </c>
      <c r="G59" s="47" t="s">
        <v>2550</v>
      </c>
      <c r="H59" s="683" t="s">
        <v>333</v>
      </c>
      <c r="I59" s="436">
        <v>3354</v>
      </c>
    </row>
    <row r="60" spans="1:9" ht="16.2" customHeight="1">
      <c r="A60" s="47">
        <v>457</v>
      </c>
      <c r="B60" s="47" t="s">
        <v>870</v>
      </c>
      <c r="C60" s="440" t="s">
        <v>2424</v>
      </c>
      <c r="D60" s="47" t="s">
        <v>2452</v>
      </c>
      <c r="E60" s="222">
        <v>81</v>
      </c>
      <c r="F60" s="433" t="s">
        <v>2448</v>
      </c>
      <c r="G60" s="47" t="s">
        <v>2550</v>
      </c>
      <c r="H60" s="683" t="s">
        <v>333</v>
      </c>
      <c r="I60" s="436">
        <v>3354</v>
      </c>
    </row>
    <row r="61" spans="1:9" ht="16.2" customHeight="1">
      <c r="A61" s="47">
        <v>483</v>
      </c>
      <c r="B61" s="47">
        <v>110614</v>
      </c>
      <c r="C61" s="440" t="s">
        <v>2453</v>
      </c>
      <c r="D61" s="47" t="s">
        <v>2454</v>
      </c>
      <c r="E61" s="222">
        <v>88</v>
      </c>
      <c r="F61" s="433" t="s">
        <v>2455</v>
      </c>
      <c r="G61" s="47" t="s">
        <v>2551</v>
      </c>
      <c r="H61" s="683" t="s">
        <v>333</v>
      </c>
      <c r="I61" s="436">
        <v>2666</v>
      </c>
    </row>
    <row r="62" spans="1:9" ht="16.2" customHeight="1">
      <c r="A62" s="47">
        <v>490</v>
      </c>
      <c r="B62" s="47">
        <v>111527</v>
      </c>
      <c r="C62" s="440" t="s">
        <v>2456</v>
      </c>
      <c r="D62" s="47" t="s">
        <v>2457</v>
      </c>
      <c r="E62" s="222">
        <v>88</v>
      </c>
      <c r="F62" s="433" t="s">
        <v>2455</v>
      </c>
      <c r="G62" s="47" t="s">
        <v>2551</v>
      </c>
      <c r="H62" s="683" t="s">
        <v>333</v>
      </c>
      <c r="I62" s="436">
        <v>2666</v>
      </c>
    </row>
    <row r="63" spans="1:9" ht="16.2" customHeight="1">
      <c r="A63" s="47">
        <v>499</v>
      </c>
      <c r="B63" s="47" t="s">
        <v>900</v>
      </c>
      <c r="C63" s="440" t="s">
        <v>2458</v>
      </c>
      <c r="D63" s="47" t="s">
        <v>2459</v>
      </c>
      <c r="E63" s="222">
        <v>88</v>
      </c>
      <c r="F63" s="433" t="s">
        <v>2455</v>
      </c>
      <c r="G63" s="47" t="s">
        <v>2551</v>
      </c>
      <c r="H63" s="683" t="s">
        <v>333</v>
      </c>
      <c r="I63" s="436">
        <v>2666</v>
      </c>
    </row>
    <row r="64" spans="1:9" ht="16.2" customHeight="1">
      <c r="A64" s="47">
        <v>506</v>
      </c>
      <c r="B64" s="47" t="s">
        <v>2251</v>
      </c>
      <c r="C64" s="440" t="s">
        <v>2460</v>
      </c>
      <c r="D64" s="47" t="s">
        <v>2461</v>
      </c>
      <c r="E64" s="222">
        <v>89</v>
      </c>
      <c r="F64" s="433" t="s">
        <v>2462</v>
      </c>
      <c r="G64" s="47" t="s">
        <v>2551</v>
      </c>
      <c r="H64" s="683" t="s">
        <v>333</v>
      </c>
      <c r="I64" s="436">
        <v>2666</v>
      </c>
    </row>
    <row r="65" spans="1:24" ht="16.2" customHeight="1">
      <c r="A65" s="47">
        <v>507</v>
      </c>
      <c r="B65" s="47" t="s">
        <v>823</v>
      </c>
      <c r="C65" s="440" t="s">
        <v>2350</v>
      </c>
      <c r="D65" s="47" t="s">
        <v>2463</v>
      </c>
      <c r="E65" s="222">
        <v>89</v>
      </c>
      <c r="F65" s="433" t="s">
        <v>2462</v>
      </c>
      <c r="G65" s="47" t="s">
        <v>2551</v>
      </c>
      <c r="H65" s="683" t="s">
        <v>333</v>
      </c>
      <c r="I65" s="436">
        <v>2666</v>
      </c>
    </row>
    <row r="66" spans="1:24" ht="16.2" customHeight="1">
      <c r="A66" s="47">
        <v>510</v>
      </c>
      <c r="B66" s="47">
        <v>110319</v>
      </c>
      <c r="C66" s="440" t="s">
        <v>2464</v>
      </c>
      <c r="D66" s="47" t="s">
        <v>2465</v>
      </c>
      <c r="E66" s="222">
        <v>139</v>
      </c>
      <c r="F66" s="433" t="s">
        <v>2552</v>
      </c>
      <c r="G66" s="47" t="s">
        <v>2551</v>
      </c>
      <c r="H66" s="683" t="s">
        <v>333</v>
      </c>
      <c r="I66" s="436">
        <v>2666</v>
      </c>
    </row>
    <row r="67" spans="1:24" ht="16.2" customHeight="1">
      <c r="A67" s="47">
        <v>522</v>
      </c>
      <c r="B67" s="47">
        <v>910509</v>
      </c>
      <c r="C67" s="440" t="s">
        <v>2466</v>
      </c>
      <c r="D67" s="47" t="s">
        <v>2467</v>
      </c>
      <c r="E67" s="222">
        <v>130</v>
      </c>
      <c r="F67" s="433" t="s">
        <v>2468</v>
      </c>
      <c r="G67" s="47" t="s">
        <v>2553</v>
      </c>
      <c r="H67" s="683" t="s">
        <v>333</v>
      </c>
      <c r="I67" s="436">
        <v>3139</v>
      </c>
    </row>
    <row r="68" spans="1:24" ht="16.2" customHeight="1">
      <c r="A68" s="47">
        <v>526</v>
      </c>
      <c r="B68" s="47" t="s">
        <v>720</v>
      </c>
      <c r="C68" s="440" t="s">
        <v>2403</v>
      </c>
      <c r="D68" s="47" t="s">
        <v>2469</v>
      </c>
      <c r="E68" s="222">
        <v>130</v>
      </c>
      <c r="F68" s="433" t="s">
        <v>2468</v>
      </c>
      <c r="G68" s="47" t="s">
        <v>2553</v>
      </c>
      <c r="H68" s="683" t="s">
        <v>333</v>
      </c>
      <c r="I68" s="436">
        <v>3139</v>
      </c>
    </row>
    <row r="69" spans="1:24" ht="16.2" customHeight="1">
      <c r="A69" s="47">
        <v>531</v>
      </c>
      <c r="B69" s="47">
        <v>110302</v>
      </c>
      <c r="C69" s="440" t="s">
        <v>2464</v>
      </c>
      <c r="D69" s="47" t="s">
        <v>2470</v>
      </c>
      <c r="E69" s="222">
        <v>140</v>
      </c>
      <c r="F69" s="433" t="s">
        <v>2471</v>
      </c>
      <c r="G69" s="47" t="s">
        <v>2553</v>
      </c>
      <c r="H69" s="683" t="s">
        <v>333</v>
      </c>
      <c r="I69" s="436">
        <v>3139</v>
      </c>
    </row>
    <row r="70" spans="1:24" ht="16.2" customHeight="1">
      <c r="A70" s="47">
        <v>532</v>
      </c>
      <c r="B70" s="47">
        <v>111616</v>
      </c>
      <c r="C70" s="440" t="s">
        <v>2357</v>
      </c>
      <c r="D70" s="47" t="s">
        <v>2472</v>
      </c>
      <c r="E70" s="222">
        <v>140</v>
      </c>
      <c r="F70" s="433" t="s">
        <v>2471</v>
      </c>
      <c r="G70" s="47" t="s">
        <v>2553</v>
      </c>
      <c r="H70" s="683" t="s">
        <v>333</v>
      </c>
      <c r="I70" s="436">
        <v>3139</v>
      </c>
    </row>
    <row r="71" spans="1:24" ht="16.2" customHeight="1">
      <c r="A71" s="47">
        <v>549</v>
      </c>
      <c r="B71" s="47">
        <v>910312</v>
      </c>
      <c r="C71" s="440" t="s">
        <v>2384</v>
      </c>
      <c r="D71" s="47" t="s">
        <v>2473</v>
      </c>
      <c r="E71" s="222">
        <v>96</v>
      </c>
      <c r="F71" s="433" t="s">
        <v>2474</v>
      </c>
      <c r="G71" s="47" t="s">
        <v>2554</v>
      </c>
      <c r="H71" s="683" t="s">
        <v>2475</v>
      </c>
      <c r="I71" s="436">
        <v>1806</v>
      </c>
    </row>
    <row r="72" spans="1:24" s="88" customFormat="1" ht="16.2" customHeight="1">
      <c r="A72" s="47">
        <v>552</v>
      </c>
      <c r="B72" s="47">
        <v>910508</v>
      </c>
      <c r="C72" s="440" t="s">
        <v>2466</v>
      </c>
      <c r="D72" s="47" t="s">
        <v>2476</v>
      </c>
      <c r="E72" s="222">
        <v>96</v>
      </c>
      <c r="F72" s="433" t="s">
        <v>2474</v>
      </c>
      <c r="G72" s="47" t="s">
        <v>2554</v>
      </c>
      <c r="H72" s="683" t="s">
        <v>333</v>
      </c>
      <c r="I72" s="436">
        <v>3612</v>
      </c>
      <c r="J72" s="83"/>
      <c r="K72" s="83"/>
      <c r="L72" s="83"/>
      <c r="M72" s="83"/>
      <c r="N72" s="83"/>
      <c r="O72" s="83"/>
      <c r="P72" s="83"/>
      <c r="Q72" s="83"/>
      <c r="R72" s="83"/>
      <c r="S72" s="83"/>
      <c r="T72" s="446"/>
      <c r="U72" s="83"/>
      <c r="V72" s="83"/>
      <c r="W72" s="83"/>
      <c r="X72" s="83"/>
    </row>
    <row r="73" spans="1:24" s="88" customFormat="1" ht="16.2" customHeight="1">
      <c r="A73" s="47">
        <v>554</v>
      </c>
      <c r="B73" s="47">
        <v>910821</v>
      </c>
      <c r="C73" s="440" t="s">
        <v>2440</v>
      </c>
      <c r="D73" s="47" t="s">
        <v>2477</v>
      </c>
      <c r="E73" s="222">
        <v>96</v>
      </c>
      <c r="F73" s="433" t="s">
        <v>2474</v>
      </c>
      <c r="G73" s="47" t="s">
        <v>2554</v>
      </c>
      <c r="H73" s="683" t="s">
        <v>333</v>
      </c>
      <c r="I73" s="436">
        <v>3612</v>
      </c>
      <c r="J73" s="83"/>
      <c r="K73" s="83"/>
      <c r="L73" s="83"/>
      <c r="M73" s="83"/>
      <c r="N73" s="83"/>
      <c r="O73" s="83"/>
      <c r="P73" s="83"/>
      <c r="Q73" s="83"/>
      <c r="R73" s="83"/>
      <c r="S73" s="83"/>
      <c r="T73" s="446"/>
      <c r="U73" s="83"/>
      <c r="V73" s="83"/>
      <c r="W73" s="83"/>
      <c r="X73" s="83"/>
    </row>
    <row r="74" spans="1:24" ht="16.2" customHeight="1">
      <c r="A74" s="47">
        <v>555</v>
      </c>
      <c r="B74" s="47">
        <v>911129</v>
      </c>
      <c r="C74" s="440" t="s">
        <v>2368</v>
      </c>
      <c r="D74" s="47" t="s">
        <v>2478</v>
      </c>
      <c r="E74" s="222">
        <v>96</v>
      </c>
      <c r="F74" s="433" t="s">
        <v>2474</v>
      </c>
      <c r="G74" s="47" t="s">
        <v>2554</v>
      </c>
      <c r="H74" s="683" t="s">
        <v>333</v>
      </c>
      <c r="I74" s="436">
        <v>3612</v>
      </c>
    </row>
    <row r="75" spans="1:24" ht="16.2" customHeight="1">
      <c r="A75" s="47">
        <v>561</v>
      </c>
      <c r="B75" s="47">
        <v>910532</v>
      </c>
      <c r="C75" s="440" t="s">
        <v>2466</v>
      </c>
      <c r="D75" s="47" t="s">
        <v>2479</v>
      </c>
      <c r="E75" s="222">
        <v>97</v>
      </c>
      <c r="F75" s="433" t="s">
        <v>2480</v>
      </c>
      <c r="G75" s="47" t="s">
        <v>2554</v>
      </c>
      <c r="H75" s="683" t="s">
        <v>333</v>
      </c>
      <c r="I75" s="436">
        <v>3354</v>
      </c>
    </row>
    <row r="76" spans="1:24">
      <c r="A76" s="47">
        <v>562</v>
      </c>
      <c r="B76" s="47">
        <v>910615</v>
      </c>
      <c r="C76" s="440" t="s">
        <v>2437</v>
      </c>
      <c r="D76" s="47" t="s">
        <v>2481</v>
      </c>
      <c r="E76" s="222">
        <v>97</v>
      </c>
      <c r="F76" s="433" t="s">
        <v>2480</v>
      </c>
      <c r="G76" s="47" t="s">
        <v>2554</v>
      </c>
      <c r="H76" s="683" t="s">
        <v>333</v>
      </c>
      <c r="I76" s="436">
        <v>3354</v>
      </c>
    </row>
    <row r="77" spans="1:24">
      <c r="A77" s="47">
        <v>563</v>
      </c>
      <c r="B77" s="47">
        <v>910630</v>
      </c>
      <c r="C77" s="440" t="s">
        <v>2437</v>
      </c>
      <c r="D77" s="47" t="s">
        <v>2482</v>
      </c>
      <c r="E77" s="222">
        <v>97</v>
      </c>
      <c r="F77" s="433" t="s">
        <v>2480</v>
      </c>
      <c r="G77" s="47" t="s">
        <v>2554</v>
      </c>
      <c r="H77" s="683" t="s">
        <v>333</v>
      </c>
      <c r="I77" s="436">
        <v>3354</v>
      </c>
    </row>
    <row r="78" spans="1:24">
      <c r="A78" s="47">
        <v>573</v>
      </c>
      <c r="B78" s="47">
        <v>111424</v>
      </c>
      <c r="C78" s="440" t="s">
        <v>2347</v>
      </c>
      <c r="D78" s="47" t="s">
        <v>2483</v>
      </c>
      <c r="E78" s="222">
        <v>125</v>
      </c>
      <c r="F78" s="433" t="s">
        <v>2555</v>
      </c>
      <c r="G78" s="47" t="s">
        <v>2554</v>
      </c>
      <c r="H78" s="683" t="s">
        <v>333</v>
      </c>
      <c r="I78" s="436">
        <v>4257</v>
      </c>
    </row>
    <row r="79" spans="1:24">
      <c r="A79" s="47">
        <v>598</v>
      </c>
      <c r="B79" s="47" t="s">
        <v>857</v>
      </c>
      <c r="C79" s="440" t="s">
        <v>2424</v>
      </c>
      <c r="D79" s="47" t="s">
        <v>2484</v>
      </c>
      <c r="E79" s="222">
        <v>70</v>
      </c>
      <c r="F79" s="433" t="s">
        <v>2485</v>
      </c>
      <c r="G79" s="47" t="s">
        <v>2556</v>
      </c>
      <c r="H79" s="683" t="s">
        <v>333</v>
      </c>
      <c r="I79" s="436">
        <v>3139</v>
      </c>
    </row>
    <row r="80" spans="1:24">
      <c r="A80" s="47">
        <v>606</v>
      </c>
      <c r="B80" s="47">
        <v>111217</v>
      </c>
      <c r="C80" s="440" t="s">
        <v>2375</v>
      </c>
      <c r="D80" s="47" t="s">
        <v>2486</v>
      </c>
      <c r="E80" s="222">
        <v>76</v>
      </c>
      <c r="F80" s="433" t="s">
        <v>2487</v>
      </c>
      <c r="G80" s="47" t="s">
        <v>2556</v>
      </c>
      <c r="H80" s="683" t="s">
        <v>2488</v>
      </c>
      <c r="I80" s="436">
        <v>1355</v>
      </c>
    </row>
    <row r="81" spans="1:9">
      <c r="A81" s="47">
        <v>623</v>
      </c>
      <c r="B81" s="47" t="s">
        <v>820</v>
      </c>
      <c r="C81" s="440" t="s">
        <v>2350</v>
      </c>
      <c r="D81" s="47" t="s">
        <v>2489</v>
      </c>
      <c r="E81" s="222">
        <v>76</v>
      </c>
      <c r="F81" s="433" t="s">
        <v>2487</v>
      </c>
      <c r="G81" s="47" t="s">
        <v>2556</v>
      </c>
      <c r="H81" s="683" t="s">
        <v>333</v>
      </c>
      <c r="I81" s="436">
        <v>2709</v>
      </c>
    </row>
    <row r="82" spans="1:9">
      <c r="A82" s="47">
        <v>631</v>
      </c>
      <c r="B82" s="47">
        <v>110716</v>
      </c>
      <c r="C82" s="440" t="s">
        <v>2373</v>
      </c>
      <c r="D82" s="47" t="s">
        <v>2490</v>
      </c>
      <c r="E82" s="222">
        <v>132</v>
      </c>
      <c r="F82" s="433" t="s">
        <v>2557</v>
      </c>
      <c r="G82" s="47" t="s">
        <v>2558</v>
      </c>
      <c r="H82" s="683" t="s">
        <v>333</v>
      </c>
      <c r="I82" s="436">
        <v>2709</v>
      </c>
    </row>
    <row r="83" spans="1:9">
      <c r="A83" s="47">
        <v>636</v>
      </c>
      <c r="B83" s="47">
        <v>110928</v>
      </c>
      <c r="C83" s="440" t="s">
        <v>2491</v>
      </c>
      <c r="D83" s="47" t="s">
        <v>2492</v>
      </c>
      <c r="E83" s="222">
        <v>132</v>
      </c>
      <c r="F83" s="433" t="s">
        <v>2557</v>
      </c>
      <c r="G83" s="47" t="s">
        <v>2558</v>
      </c>
      <c r="H83" s="683" t="s">
        <v>333</v>
      </c>
      <c r="I83" s="436">
        <v>2709</v>
      </c>
    </row>
    <row r="84" spans="1:9">
      <c r="A84" s="47">
        <v>638</v>
      </c>
      <c r="B84" s="47">
        <v>111230</v>
      </c>
      <c r="C84" s="440" t="s">
        <v>2375</v>
      </c>
      <c r="D84" s="47" t="s">
        <v>2493</v>
      </c>
      <c r="E84" s="222">
        <v>132</v>
      </c>
      <c r="F84" s="433" t="s">
        <v>2557</v>
      </c>
      <c r="G84" s="47" t="s">
        <v>2558</v>
      </c>
      <c r="H84" s="683" t="s">
        <v>333</v>
      </c>
      <c r="I84" s="436">
        <v>2709</v>
      </c>
    </row>
    <row r="85" spans="1:9">
      <c r="A85" s="47">
        <v>642</v>
      </c>
      <c r="B85" s="47">
        <v>111426</v>
      </c>
      <c r="C85" s="440" t="s">
        <v>2347</v>
      </c>
      <c r="D85" s="47" t="s">
        <v>2494</v>
      </c>
      <c r="E85" s="222">
        <v>132</v>
      </c>
      <c r="F85" s="433" t="s">
        <v>2557</v>
      </c>
      <c r="G85" s="47" t="s">
        <v>2558</v>
      </c>
      <c r="H85" s="683" t="s">
        <v>2415</v>
      </c>
      <c r="I85" s="436">
        <v>2032</v>
      </c>
    </row>
    <row r="86" spans="1:9">
      <c r="A86" s="47">
        <v>643</v>
      </c>
      <c r="B86" s="47">
        <v>111510</v>
      </c>
      <c r="C86" s="440" t="s">
        <v>2456</v>
      </c>
      <c r="D86" s="47" t="s">
        <v>2495</v>
      </c>
      <c r="E86" s="222">
        <v>132</v>
      </c>
      <c r="F86" s="433" t="s">
        <v>2557</v>
      </c>
      <c r="G86" s="47" t="s">
        <v>2558</v>
      </c>
      <c r="H86" s="683" t="s">
        <v>333</v>
      </c>
      <c r="I86" s="436">
        <v>2709</v>
      </c>
    </row>
    <row r="87" spans="1:9">
      <c r="A87" s="47">
        <v>653</v>
      </c>
      <c r="B87" s="47">
        <v>911416</v>
      </c>
      <c r="C87" s="440" t="s">
        <v>2496</v>
      </c>
      <c r="D87" s="47" t="s">
        <v>2497</v>
      </c>
      <c r="E87" s="222">
        <v>132</v>
      </c>
      <c r="F87" s="433" t="s">
        <v>2557</v>
      </c>
      <c r="G87" s="47" t="s">
        <v>2558</v>
      </c>
      <c r="H87" s="683" t="s">
        <v>333</v>
      </c>
      <c r="I87" s="436">
        <v>2709</v>
      </c>
    </row>
    <row r="88" spans="1:9">
      <c r="A88" s="47">
        <v>655</v>
      </c>
      <c r="B88" s="47" t="s">
        <v>627</v>
      </c>
      <c r="C88" s="440" t="s">
        <v>2498</v>
      </c>
      <c r="D88" s="47" t="s">
        <v>2499</v>
      </c>
      <c r="E88" s="222">
        <v>132</v>
      </c>
      <c r="F88" s="433" t="s">
        <v>2557</v>
      </c>
      <c r="G88" s="47" t="s">
        <v>2558</v>
      </c>
      <c r="H88" s="683" t="s">
        <v>333</v>
      </c>
      <c r="I88" s="436">
        <v>2709</v>
      </c>
    </row>
    <row r="89" spans="1:9">
      <c r="A89" s="47">
        <v>657</v>
      </c>
      <c r="B89" s="47" t="s">
        <v>735</v>
      </c>
      <c r="C89" s="440" t="s">
        <v>2345</v>
      </c>
      <c r="D89" s="47" t="s">
        <v>2500</v>
      </c>
      <c r="E89" s="222">
        <v>132</v>
      </c>
      <c r="F89" s="433" t="s">
        <v>2557</v>
      </c>
      <c r="G89" s="47" t="s">
        <v>2558</v>
      </c>
      <c r="H89" s="683" t="s">
        <v>333</v>
      </c>
      <c r="I89" s="436">
        <v>2709</v>
      </c>
    </row>
    <row r="90" spans="1:9">
      <c r="A90" s="47">
        <v>664</v>
      </c>
      <c r="B90" s="47" t="s">
        <v>921</v>
      </c>
      <c r="C90" s="440" t="s">
        <v>2501</v>
      </c>
      <c r="D90" s="47" t="s">
        <v>2502</v>
      </c>
      <c r="E90" s="222">
        <v>132</v>
      </c>
      <c r="F90" s="433" t="s">
        <v>2557</v>
      </c>
      <c r="G90" s="47" t="s">
        <v>2558</v>
      </c>
      <c r="H90" s="683" t="s">
        <v>333</v>
      </c>
      <c r="I90" s="436">
        <v>2709</v>
      </c>
    </row>
    <row r="91" spans="1:9">
      <c r="A91" s="47">
        <v>666</v>
      </c>
      <c r="B91" s="47">
        <v>110428</v>
      </c>
      <c r="C91" s="440" t="s">
        <v>2387</v>
      </c>
      <c r="D91" s="47" t="s">
        <v>2503</v>
      </c>
      <c r="E91" s="222">
        <v>100</v>
      </c>
      <c r="F91" s="433" t="s">
        <v>2504</v>
      </c>
      <c r="G91" s="47" t="s">
        <v>2559</v>
      </c>
      <c r="H91" s="683" t="s">
        <v>333</v>
      </c>
      <c r="I91" s="436">
        <v>4257</v>
      </c>
    </row>
    <row r="92" spans="1:9">
      <c r="A92" s="47">
        <v>668</v>
      </c>
      <c r="B92" s="47">
        <v>110714</v>
      </c>
      <c r="C92" s="440" t="s">
        <v>2373</v>
      </c>
      <c r="D92" s="47" t="s">
        <v>2505</v>
      </c>
      <c r="E92" s="222">
        <v>100</v>
      </c>
      <c r="F92" s="433" t="s">
        <v>2504</v>
      </c>
      <c r="G92" s="47" t="s">
        <v>2559</v>
      </c>
      <c r="H92" s="683" t="s">
        <v>333</v>
      </c>
      <c r="I92" s="436">
        <v>4257</v>
      </c>
    </row>
    <row r="93" spans="1:9">
      <c r="A93" s="47">
        <v>672</v>
      </c>
      <c r="B93" s="47">
        <v>911028</v>
      </c>
      <c r="C93" s="440" t="s">
        <v>2405</v>
      </c>
      <c r="D93" s="47" t="s">
        <v>2506</v>
      </c>
      <c r="E93" s="222">
        <v>100</v>
      </c>
      <c r="F93" s="433" t="s">
        <v>2504</v>
      </c>
      <c r="G93" s="47" t="s">
        <v>2559</v>
      </c>
      <c r="H93" s="683" t="s">
        <v>333</v>
      </c>
      <c r="I93" s="436">
        <v>4257</v>
      </c>
    </row>
    <row r="94" spans="1:9">
      <c r="A94" s="47">
        <v>674</v>
      </c>
      <c r="B94" s="47" t="s">
        <v>680</v>
      </c>
      <c r="C94" s="440" t="s">
        <v>2360</v>
      </c>
      <c r="D94" s="47" t="s">
        <v>2507</v>
      </c>
      <c r="E94" s="222">
        <v>100</v>
      </c>
      <c r="F94" s="433" t="s">
        <v>2504</v>
      </c>
      <c r="G94" s="47" t="s">
        <v>2559</v>
      </c>
      <c r="H94" s="683" t="s">
        <v>333</v>
      </c>
      <c r="I94" s="436">
        <v>4257</v>
      </c>
    </row>
    <row r="95" spans="1:9">
      <c r="A95" s="47">
        <v>676</v>
      </c>
      <c r="B95" s="47" t="s">
        <v>730</v>
      </c>
      <c r="C95" s="440" t="s">
        <v>2403</v>
      </c>
      <c r="D95" s="47" t="s">
        <v>2508</v>
      </c>
      <c r="E95" s="222">
        <v>100</v>
      </c>
      <c r="F95" s="433" t="s">
        <v>2504</v>
      </c>
      <c r="G95" s="47" t="s">
        <v>2559</v>
      </c>
      <c r="H95" s="683" t="s">
        <v>333</v>
      </c>
      <c r="I95" s="436">
        <v>4257</v>
      </c>
    </row>
    <row r="96" spans="1:9">
      <c r="A96" s="47">
        <v>681</v>
      </c>
      <c r="B96" s="47" t="s">
        <v>855</v>
      </c>
      <c r="C96" s="440" t="s">
        <v>2424</v>
      </c>
      <c r="D96" s="47" t="s">
        <v>2509</v>
      </c>
      <c r="E96" s="222">
        <v>100</v>
      </c>
      <c r="F96" s="433" t="s">
        <v>2504</v>
      </c>
      <c r="G96" s="47" t="s">
        <v>2559</v>
      </c>
      <c r="H96" s="683" t="s">
        <v>2488</v>
      </c>
      <c r="I96" s="436">
        <v>2129</v>
      </c>
    </row>
    <row r="97" spans="1:9">
      <c r="A97" s="47">
        <v>687</v>
      </c>
      <c r="B97" s="47">
        <v>911425</v>
      </c>
      <c r="C97" s="440" t="s">
        <v>2496</v>
      </c>
      <c r="D97" s="47" t="s">
        <v>2510</v>
      </c>
      <c r="E97" s="222">
        <v>102</v>
      </c>
      <c r="F97" s="433" t="s">
        <v>2511</v>
      </c>
      <c r="G97" s="47" t="s">
        <v>2559</v>
      </c>
      <c r="H97" s="683" t="s">
        <v>333</v>
      </c>
      <c r="I97" s="436">
        <v>4042</v>
      </c>
    </row>
    <row r="98" spans="1:9">
      <c r="A98" s="47">
        <v>708</v>
      </c>
      <c r="B98" s="47">
        <v>910326</v>
      </c>
      <c r="C98" s="440" t="s">
        <v>2384</v>
      </c>
      <c r="D98" s="47" t="s">
        <v>2512</v>
      </c>
      <c r="E98" s="222">
        <v>37</v>
      </c>
      <c r="F98" s="433" t="s">
        <v>2560</v>
      </c>
      <c r="G98" s="47" t="s">
        <v>2561</v>
      </c>
      <c r="H98" s="683" t="s">
        <v>2475</v>
      </c>
      <c r="I98" s="436">
        <v>1333</v>
      </c>
    </row>
    <row r="99" spans="1:9">
      <c r="A99" s="47">
        <v>719</v>
      </c>
      <c r="B99" s="47" t="s">
        <v>752</v>
      </c>
      <c r="C99" s="440" t="s">
        <v>2345</v>
      </c>
      <c r="D99" s="47" t="s">
        <v>2513</v>
      </c>
      <c r="E99" s="222">
        <v>37</v>
      </c>
      <c r="F99" s="433" t="s">
        <v>2560</v>
      </c>
      <c r="G99" s="47" t="s">
        <v>2561</v>
      </c>
      <c r="H99" s="683" t="s">
        <v>333</v>
      </c>
      <c r="I99" s="436">
        <v>2666</v>
      </c>
    </row>
    <row r="100" spans="1:9">
      <c r="A100" s="47">
        <v>720</v>
      </c>
      <c r="B100" s="47" t="s">
        <v>790</v>
      </c>
      <c r="C100" s="440" t="s">
        <v>2514</v>
      </c>
      <c r="D100" s="47" t="s">
        <v>2515</v>
      </c>
      <c r="E100" s="222">
        <v>37</v>
      </c>
      <c r="F100" s="433" t="s">
        <v>2560</v>
      </c>
      <c r="G100" s="47" t="s">
        <v>2561</v>
      </c>
      <c r="H100" s="683" t="s">
        <v>333</v>
      </c>
      <c r="I100" s="436">
        <v>2666</v>
      </c>
    </row>
    <row r="101" spans="1:9">
      <c r="A101" s="47">
        <v>721</v>
      </c>
      <c r="B101" s="47" t="s">
        <v>914</v>
      </c>
      <c r="C101" s="440" t="s">
        <v>2435</v>
      </c>
      <c r="D101" s="47" t="s">
        <v>2516</v>
      </c>
      <c r="E101" s="222">
        <v>37</v>
      </c>
      <c r="F101" s="433" t="s">
        <v>2560</v>
      </c>
      <c r="G101" s="47" t="s">
        <v>2561</v>
      </c>
      <c r="H101" s="683" t="s">
        <v>333</v>
      </c>
      <c r="I101" s="436">
        <v>2666</v>
      </c>
    </row>
    <row r="102" spans="1:9">
      <c r="A102" s="47">
        <v>725</v>
      </c>
      <c r="B102" s="47">
        <v>910407</v>
      </c>
      <c r="C102" s="440" t="s">
        <v>2377</v>
      </c>
      <c r="D102" s="47" t="s">
        <v>2517</v>
      </c>
      <c r="E102" s="222">
        <v>111</v>
      </c>
      <c r="F102" s="433" t="s">
        <v>2562</v>
      </c>
      <c r="G102" s="47" t="s">
        <v>2561</v>
      </c>
      <c r="H102" s="683" t="s">
        <v>333</v>
      </c>
      <c r="I102" s="436">
        <v>3139</v>
      </c>
    </row>
    <row r="103" spans="1:9">
      <c r="A103" s="47">
        <v>726</v>
      </c>
      <c r="B103" s="47">
        <v>911312</v>
      </c>
      <c r="C103" s="440" t="s">
        <v>2409</v>
      </c>
      <c r="D103" s="47" t="s">
        <v>2518</v>
      </c>
      <c r="E103" s="222">
        <v>111</v>
      </c>
      <c r="F103" s="433" t="s">
        <v>2562</v>
      </c>
      <c r="G103" s="47" t="s">
        <v>2561</v>
      </c>
      <c r="H103" s="683" t="s">
        <v>333</v>
      </c>
      <c r="I103" s="436">
        <v>3139</v>
      </c>
    </row>
    <row r="104" spans="1:9">
      <c r="A104" s="47">
        <v>736</v>
      </c>
      <c r="B104" s="47">
        <v>910114</v>
      </c>
      <c r="C104" s="440" t="s">
        <v>2519</v>
      </c>
      <c r="D104" s="47" t="s">
        <v>2520</v>
      </c>
      <c r="E104" s="222">
        <v>112</v>
      </c>
      <c r="F104" s="433" t="s">
        <v>2521</v>
      </c>
      <c r="G104" s="47" t="s">
        <v>2561</v>
      </c>
      <c r="H104" s="683" t="s">
        <v>333</v>
      </c>
      <c r="I104" s="436">
        <v>3139</v>
      </c>
    </row>
    <row r="105" spans="1:9">
      <c r="A105" s="47">
        <v>737</v>
      </c>
      <c r="B105" s="47">
        <v>911115</v>
      </c>
      <c r="C105" s="440" t="s">
        <v>2368</v>
      </c>
      <c r="D105" s="47" t="s">
        <v>2522</v>
      </c>
      <c r="E105" s="222">
        <v>112</v>
      </c>
      <c r="F105" s="433" t="s">
        <v>2521</v>
      </c>
      <c r="G105" s="47" t="s">
        <v>2561</v>
      </c>
      <c r="H105" s="683" t="s">
        <v>333</v>
      </c>
      <c r="I105" s="436">
        <v>3139</v>
      </c>
    </row>
    <row r="106" spans="1:9">
      <c r="A106" s="47">
        <v>744</v>
      </c>
      <c r="B106" s="47" t="s">
        <v>865</v>
      </c>
      <c r="C106" s="440" t="s">
        <v>2424</v>
      </c>
      <c r="D106" s="47" t="s">
        <v>2523</v>
      </c>
      <c r="E106" s="222">
        <v>112</v>
      </c>
      <c r="F106" s="433" t="s">
        <v>2521</v>
      </c>
      <c r="G106" s="47" t="s">
        <v>2561</v>
      </c>
      <c r="H106" s="683" t="s">
        <v>333</v>
      </c>
      <c r="I106" s="436">
        <v>3139</v>
      </c>
    </row>
    <row r="107" spans="1:9">
      <c r="A107" s="47">
        <v>783</v>
      </c>
      <c r="B107" s="47">
        <v>110410</v>
      </c>
      <c r="C107" s="440" t="s">
        <v>2387</v>
      </c>
      <c r="D107" s="47" t="s">
        <v>2524</v>
      </c>
      <c r="E107" s="222">
        <v>134</v>
      </c>
      <c r="F107" s="433" t="s">
        <v>2525</v>
      </c>
      <c r="G107" s="47" t="s">
        <v>2563</v>
      </c>
      <c r="H107" s="683" t="s">
        <v>333</v>
      </c>
      <c r="I107" s="436">
        <v>3612</v>
      </c>
    </row>
    <row r="108" spans="1:9">
      <c r="A108" s="47">
        <v>786</v>
      </c>
      <c r="B108" s="47">
        <v>111626</v>
      </c>
      <c r="C108" s="440" t="s">
        <v>2357</v>
      </c>
      <c r="D108" s="47" t="s">
        <v>2526</v>
      </c>
      <c r="E108" s="222">
        <v>134</v>
      </c>
      <c r="F108" s="433" t="s">
        <v>2525</v>
      </c>
      <c r="G108" s="47" t="s">
        <v>2563</v>
      </c>
      <c r="H108" s="683" t="s">
        <v>333</v>
      </c>
      <c r="I108" s="436">
        <v>3612</v>
      </c>
    </row>
    <row r="109" spans="1:9">
      <c r="A109" s="47">
        <v>807</v>
      </c>
      <c r="B109" s="47">
        <v>110334</v>
      </c>
      <c r="C109" s="440" t="s">
        <v>2464</v>
      </c>
      <c r="D109" s="47" t="s">
        <v>2527</v>
      </c>
      <c r="E109" s="222" t="s">
        <v>273</v>
      </c>
      <c r="F109" s="433" t="s">
        <v>2564</v>
      </c>
      <c r="G109" s="47" t="s">
        <v>2563</v>
      </c>
      <c r="H109" s="683" t="s">
        <v>333</v>
      </c>
      <c r="I109" s="436">
        <v>3612</v>
      </c>
    </row>
    <row r="110" spans="1:9">
      <c r="A110" s="47">
        <v>823</v>
      </c>
      <c r="B110" s="47">
        <v>111411</v>
      </c>
      <c r="C110" s="440" t="s">
        <v>2347</v>
      </c>
      <c r="D110" s="47" t="s">
        <v>2528</v>
      </c>
      <c r="E110" s="222" t="s">
        <v>273</v>
      </c>
      <c r="F110" s="433" t="s">
        <v>2564</v>
      </c>
      <c r="G110" s="47" t="s">
        <v>2563</v>
      </c>
      <c r="H110" s="683" t="s">
        <v>333</v>
      </c>
      <c r="I110" s="436">
        <v>3612</v>
      </c>
    </row>
    <row r="111" spans="1:9">
      <c r="A111" s="47">
        <v>828</v>
      </c>
      <c r="B111" s="47" t="s">
        <v>911</v>
      </c>
      <c r="C111" s="440" t="s">
        <v>2435</v>
      </c>
      <c r="D111" s="47" t="s">
        <v>2529</v>
      </c>
      <c r="E111" s="222">
        <v>116</v>
      </c>
      <c r="F111" s="433" t="s">
        <v>2565</v>
      </c>
      <c r="G111" s="47" t="s">
        <v>2566</v>
      </c>
      <c r="H111" s="683" t="s">
        <v>333</v>
      </c>
      <c r="I111" s="436">
        <v>3096</v>
      </c>
    </row>
    <row r="112" spans="1:9">
      <c r="A112" s="47">
        <v>840</v>
      </c>
      <c r="B112" s="47">
        <v>911214</v>
      </c>
      <c r="C112" s="440" t="s">
        <v>2391</v>
      </c>
      <c r="D112" s="47" t="s">
        <v>2530</v>
      </c>
      <c r="E112" s="222">
        <v>122</v>
      </c>
      <c r="F112" s="433" t="s">
        <v>2531</v>
      </c>
      <c r="G112" s="47" t="s">
        <v>2566</v>
      </c>
      <c r="H112" s="683" t="s">
        <v>333</v>
      </c>
      <c r="I112" s="436">
        <v>2881</v>
      </c>
    </row>
    <row r="113" spans="1:20">
      <c r="B113" s="143" t="s">
        <v>2571</v>
      </c>
      <c r="H113" s="684" t="s">
        <v>2570</v>
      </c>
      <c r="I113" s="437">
        <f>SUM(I3:I112)</f>
        <v>347614</v>
      </c>
    </row>
    <row r="115" spans="1:20">
      <c r="A115" s="143">
        <v>437</v>
      </c>
      <c r="B115" s="143">
        <v>910404</v>
      </c>
      <c r="C115" s="91" t="s">
        <v>2377</v>
      </c>
      <c r="D115" s="143" t="s">
        <v>2567</v>
      </c>
      <c r="E115" s="432">
        <v>80</v>
      </c>
      <c r="F115" s="381" t="s">
        <v>2444</v>
      </c>
      <c r="G115" s="143" t="s">
        <v>2550</v>
      </c>
      <c r="H115" s="684" t="s">
        <v>2568</v>
      </c>
      <c r="I115" s="682" t="s">
        <v>2569</v>
      </c>
    </row>
    <row r="117" spans="1:20" ht="21">
      <c r="A117" s="929" t="s">
        <v>1106</v>
      </c>
      <c r="B117" s="929"/>
      <c r="C117" s="929"/>
      <c r="D117" s="929"/>
      <c r="E117" s="929"/>
      <c r="F117" s="929"/>
      <c r="G117" s="929"/>
      <c r="H117" s="929"/>
      <c r="I117" s="929"/>
      <c r="L117" s="929" t="s">
        <v>2740</v>
      </c>
      <c r="M117" s="929"/>
      <c r="N117" s="929"/>
      <c r="O117" s="929"/>
      <c r="P117" s="929"/>
      <c r="Q117" s="929"/>
      <c r="R117" s="929"/>
      <c r="S117" s="929"/>
      <c r="T117" s="929"/>
    </row>
    <row r="118" spans="1:20">
      <c r="A118" s="87" t="s">
        <v>1107</v>
      </c>
      <c r="B118" s="96" t="s">
        <v>1108</v>
      </c>
      <c r="C118" s="89" t="s">
        <v>15</v>
      </c>
      <c r="D118" s="89" t="s">
        <v>16</v>
      </c>
      <c r="E118" s="207"/>
      <c r="F118" s="338" t="s">
        <v>0</v>
      </c>
      <c r="G118" s="87" t="s">
        <v>1109</v>
      </c>
      <c r="H118" s="309" t="s">
        <v>976</v>
      </c>
      <c r="I118" s="435" t="s">
        <v>1110</v>
      </c>
      <c r="L118" s="87" t="s">
        <v>2741</v>
      </c>
      <c r="M118" s="96" t="s">
        <v>2742</v>
      </c>
      <c r="N118" s="89" t="s">
        <v>15</v>
      </c>
      <c r="O118" s="89" t="s">
        <v>16</v>
      </c>
      <c r="P118" s="207"/>
      <c r="Q118" s="338" t="s">
        <v>0</v>
      </c>
      <c r="R118" s="87" t="s">
        <v>2743</v>
      </c>
      <c r="S118" s="309" t="s">
        <v>976</v>
      </c>
      <c r="T118" s="435" t="s">
        <v>2744</v>
      </c>
    </row>
    <row r="119" spans="1:20" ht="16.2">
      <c r="A119" s="47">
        <v>39</v>
      </c>
      <c r="B119" s="47" t="s">
        <v>713</v>
      </c>
      <c r="C119" s="440" t="s">
        <v>2598</v>
      </c>
      <c r="D119" s="47" t="s">
        <v>2599</v>
      </c>
      <c r="E119" s="222" t="s">
        <v>335</v>
      </c>
      <c r="F119" s="433" t="s">
        <v>2709</v>
      </c>
      <c r="G119" s="47" t="s">
        <v>2710</v>
      </c>
      <c r="H119" s="683" t="s">
        <v>333</v>
      </c>
      <c r="I119" s="436">
        <v>2881</v>
      </c>
      <c r="L119" s="222">
        <v>39</v>
      </c>
      <c r="M119" s="222" t="s">
        <v>713</v>
      </c>
      <c r="N119" s="680" t="s">
        <v>2745</v>
      </c>
      <c r="O119" s="222" t="s">
        <v>2746</v>
      </c>
      <c r="P119" s="222" t="s">
        <v>335</v>
      </c>
      <c r="Q119" s="685" t="s">
        <v>2747</v>
      </c>
      <c r="R119" s="222" t="s">
        <v>2748</v>
      </c>
      <c r="S119" s="686" t="s">
        <v>2749</v>
      </c>
      <c r="T119" s="687"/>
    </row>
    <row r="120" spans="1:20">
      <c r="A120" s="47">
        <v>95</v>
      </c>
      <c r="B120" s="47" t="s">
        <v>889</v>
      </c>
      <c r="C120" s="440" t="s">
        <v>2600</v>
      </c>
      <c r="D120" s="47" t="s">
        <v>2601</v>
      </c>
      <c r="E120" s="222">
        <v>31</v>
      </c>
      <c r="F120" s="433" t="s">
        <v>2602</v>
      </c>
      <c r="G120" s="47" t="s">
        <v>2711</v>
      </c>
      <c r="H120" s="683" t="s">
        <v>333</v>
      </c>
      <c r="I120" s="436">
        <v>3311</v>
      </c>
      <c r="L120" s="47">
        <v>95</v>
      </c>
      <c r="M120" s="47" t="s">
        <v>889</v>
      </c>
      <c r="N120" s="440" t="s">
        <v>2352</v>
      </c>
      <c r="O120" s="47" t="s">
        <v>2365</v>
      </c>
      <c r="P120" s="222">
        <v>31</v>
      </c>
      <c r="Q120" s="433" t="s">
        <v>2364</v>
      </c>
      <c r="R120" s="47" t="s">
        <v>2536</v>
      </c>
      <c r="S120" s="683" t="s">
        <v>2750</v>
      </c>
      <c r="T120" s="700">
        <v>3311</v>
      </c>
    </row>
    <row r="121" spans="1:20">
      <c r="A121" s="47">
        <v>108</v>
      </c>
      <c r="B121" s="47">
        <v>911112</v>
      </c>
      <c r="C121" s="440" t="s">
        <v>2603</v>
      </c>
      <c r="D121" s="47" t="s">
        <v>2604</v>
      </c>
      <c r="E121" s="222">
        <v>32</v>
      </c>
      <c r="F121" s="433" t="s">
        <v>2712</v>
      </c>
      <c r="G121" s="47" t="s">
        <v>2711</v>
      </c>
      <c r="H121" s="683" t="s">
        <v>333</v>
      </c>
      <c r="I121" s="436">
        <v>3569</v>
      </c>
      <c r="L121" s="47">
        <v>108</v>
      </c>
      <c r="M121" s="47">
        <v>911112</v>
      </c>
      <c r="N121" s="440" t="s">
        <v>2368</v>
      </c>
      <c r="O121" s="47" t="s">
        <v>2369</v>
      </c>
      <c r="P121" s="222">
        <v>32</v>
      </c>
      <c r="Q121" s="433" t="s">
        <v>2537</v>
      </c>
      <c r="R121" s="47" t="s">
        <v>2536</v>
      </c>
      <c r="S121" s="683" t="s">
        <v>2750</v>
      </c>
      <c r="T121" s="700">
        <v>3569</v>
      </c>
    </row>
    <row r="122" spans="1:20">
      <c r="A122" s="47">
        <v>110</v>
      </c>
      <c r="B122" s="47" t="s">
        <v>686</v>
      </c>
      <c r="C122" s="440" t="s">
        <v>2605</v>
      </c>
      <c r="D122" s="47" t="s">
        <v>2606</v>
      </c>
      <c r="E122" s="222">
        <v>32</v>
      </c>
      <c r="F122" s="433" t="s">
        <v>2712</v>
      </c>
      <c r="G122" s="47" t="s">
        <v>2711</v>
      </c>
      <c r="H122" s="683" t="s">
        <v>333</v>
      </c>
      <c r="I122" s="436">
        <v>3569</v>
      </c>
      <c r="L122" s="47">
        <v>110</v>
      </c>
      <c r="M122" s="47" t="s">
        <v>686</v>
      </c>
      <c r="N122" s="440" t="s">
        <v>2360</v>
      </c>
      <c r="O122" s="47" t="s">
        <v>2370</v>
      </c>
      <c r="P122" s="222">
        <v>32</v>
      </c>
      <c r="Q122" s="433" t="s">
        <v>2537</v>
      </c>
      <c r="R122" s="47" t="s">
        <v>2536</v>
      </c>
      <c r="S122" s="683" t="s">
        <v>2750</v>
      </c>
      <c r="T122" s="436">
        <v>3569</v>
      </c>
    </row>
    <row r="123" spans="1:20">
      <c r="A123" s="47">
        <v>159</v>
      </c>
      <c r="B123" s="47">
        <v>110110</v>
      </c>
      <c r="C123" s="440" t="s">
        <v>2607</v>
      </c>
      <c r="D123" s="47" t="s">
        <v>2608</v>
      </c>
      <c r="E123" s="222">
        <v>65</v>
      </c>
      <c r="F123" s="433" t="s">
        <v>2609</v>
      </c>
      <c r="G123" s="47" t="s">
        <v>2713</v>
      </c>
      <c r="H123" s="683" t="s">
        <v>333</v>
      </c>
      <c r="I123" s="436">
        <v>2709</v>
      </c>
      <c r="L123" s="47">
        <v>159</v>
      </c>
      <c r="M123" s="47">
        <v>110110</v>
      </c>
      <c r="N123" s="440" t="s">
        <v>2380</v>
      </c>
      <c r="O123" s="47" t="s">
        <v>2205</v>
      </c>
      <c r="P123" s="222">
        <v>65</v>
      </c>
      <c r="Q123" s="433" t="s">
        <v>2206</v>
      </c>
      <c r="R123" s="47" t="s">
        <v>2539</v>
      </c>
      <c r="S123" s="683" t="s">
        <v>2750</v>
      </c>
      <c r="T123" s="436">
        <v>2709</v>
      </c>
    </row>
    <row r="124" spans="1:20">
      <c r="A124" s="47">
        <v>160</v>
      </c>
      <c r="B124" s="47">
        <v>110111</v>
      </c>
      <c r="C124" s="440" t="s">
        <v>2607</v>
      </c>
      <c r="D124" s="47" t="s">
        <v>2610</v>
      </c>
      <c r="E124" s="222">
        <v>65</v>
      </c>
      <c r="F124" s="433" t="s">
        <v>2609</v>
      </c>
      <c r="G124" s="47" t="s">
        <v>2713</v>
      </c>
      <c r="H124" s="683" t="s">
        <v>333</v>
      </c>
      <c r="I124" s="436">
        <v>2709</v>
      </c>
      <c r="L124" s="47">
        <v>160</v>
      </c>
      <c r="M124" s="47">
        <v>110111</v>
      </c>
      <c r="N124" s="440" t="s">
        <v>2380</v>
      </c>
      <c r="O124" s="47" t="s">
        <v>2383</v>
      </c>
      <c r="P124" s="222">
        <v>65</v>
      </c>
      <c r="Q124" s="433" t="s">
        <v>2206</v>
      </c>
      <c r="R124" s="47" t="s">
        <v>2539</v>
      </c>
      <c r="S124" s="683" t="s">
        <v>2750</v>
      </c>
      <c r="T124" s="436">
        <v>2709</v>
      </c>
    </row>
    <row r="125" spans="1:20">
      <c r="A125" s="47">
        <v>166</v>
      </c>
      <c r="B125" s="47">
        <v>910314</v>
      </c>
      <c r="C125" s="440" t="s">
        <v>2611</v>
      </c>
      <c r="D125" s="47" t="s">
        <v>2612</v>
      </c>
      <c r="E125" s="222">
        <v>65</v>
      </c>
      <c r="F125" s="433" t="s">
        <v>2609</v>
      </c>
      <c r="G125" s="47" t="s">
        <v>2713</v>
      </c>
      <c r="H125" s="683" t="s">
        <v>333</v>
      </c>
      <c r="I125" s="436">
        <v>2709</v>
      </c>
      <c r="L125" s="47">
        <v>166</v>
      </c>
      <c r="M125" s="47">
        <v>910314</v>
      </c>
      <c r="N125" s="440" t="s">
        <v>2384</v>
      </c>
      <c r="O125" s="47" t="s">
        <v>2385</v>
      </c>
      <c r="P125" s="222">
        <v>65</v>
      </c>
      <c r="Q125" s="433" t="s">
        <v>2206</v>
      </c>
      <c r="R125" s="47" t="s">
        <v>2539</v>
      </c>
      <c r="S125" s="683" t="s">
        <v>2750</v>
      </c>
      <c r="T125" s="436">
        <v>2709</v>
      </c>
    </row>
    <row r="126" spans="1:20">
      <c r="A126" s="47">
        <v>172</v>
      </c>
      <c r="B126" s="47" t="s">
        <v>747</v>
      </c>
      <c r="C126" s="440" t="s">
        <v>2613</v>
      </c>
      <c r="D126" s="47" t="s">
        <v>2614</v>
      </c>
      <c r="E126" s="222">
        <v>65</v>
      </c>
      <c r="F126" s="433" t="s">
        <v>2609</v>
      </c>
      <c r="G126" s="47" t="s">
        <v>2713</v>
      </c>
      <c r="H126" s="683" t="s">
        <v>333</v>
      </c>
      <c r="I126" s="436">
        <v>2709</v>
      </c>
      <c r="L126" s="47">
        <v>172</v>
      </c>
      <c r="M126" s="47" t="s">
        <v>747</v>
      </c>
      <c r="N126" s="440" t="s">
        <v>2345</v>
      </c>
      <c r="O126" s="47" t="s">
        <v>2386</v>
      </c>
      <c r="P126" s="222">
        <v>65</v>
      </c>
      <c r="Q126" s="433" t="s">
        <v>2206</v>
      </c>
      <c r="R126" s="47" t="s">
        <v>2539</v>
      </c>
      <c r="S126" s="683" t="s">
        <v>2750</v>
      </c>
      <c r="T126" s="436">
        <v>2709</v>
      </c>
    </row>
    <row r="127" spans="1:20">
      <c r="A127" s="47">
        <v>174</v>
      </c>
      <c r="B127" s="47">
        <v>110426</v>
      </c>
      <c r="C127" s="440" t="s">
        <v>2615</v>
      </c>
      <c r="D127" s="47" t="s">
        <v>2616</v>
      </c>
      <c r="E127" s="222">
        <v>16</v>
      </c>
      <c r="F127" s="433" t="s">
        <v>2617</v>
      </c>
      <c r="G127" s="47" t="s">
        <v>2714</v>
      </c>
      <c r="H127" s="683" t="s">
        <v>333</v>
      </c>
      <c r="I127" s="436">
        <v>3311</v>
      </c>
      <c r="L127" s="47">
        <v>174</v>
      </c>
      <c r="M127" s="47">
        <v>110426</v>
      </c>
      <c r="N127" s="440" t="s">
        <v>2387</v>
      </c>
      <c r="O127" s="47" t="s">
        <v>2388</v>
      </c>
      <c r="P127" s="222">
        <v>16</v>
      </c>
      <c r="Q127" s="433" t="s">
        <v>2389</v>
      </c>
      <c r="R127" s="47" t="s">
        <v>2540</v>
      </c>
      <c r="S127" s="683" t="s">
        <v>2750</v>
      </c>
      <c r="T127" s="436">
        <v>3311</v>
      </c>
    </row>
    <row r="128" spans="1:20" ht="16.2">
      <c r="A128" s="47">
        <v>183</v>
      </c>
      <c r="B128" s="47">
        <v>111620</v>
      </c>
      <c r="C128" s="440" t="s">
        <v>2618</v>
      </c>
      <c r="D128" s="47" t="s">
        <v>2619</v>
      </c>
      <c r="E128" s="222">
        <v>18</v>
      </c>
      <c r="F128" s="433" t="s">
        <v>2715</v>
      </c>
      <c r="G128" s="47" t="s">
        <v>2714</v>
      </c>
      <c r="H128" s="683" t="s">
        <v>333</v>
      </c>
      <c r="I128" s="436">
        <v>3827</v>
      </c>
      <c r="L128" s="222">
        <v>183</v>
      </c>
      <c r="M128" s="222">
        <v>111620</v>
      </c>
      <c r="N128" s="680" t="s">
        <v>2751</v>
      </c>
      <c r="O128" s="222" t="s">
        <v>2752</v>
      </c>
      <c r="P128" s="222">
        <v>18</v>
      </c>
      <c r="Q128" s="685" t="s">
        <v>2753</v>
      </c>
      <c r="R128" s="222" t="s">
        <v>2586</v>
      </c>
      <c r="S128" s="686" t="s">
        <v>2749</v>
      </c>
      <c r="T128" s="687"/>
    </row>
    <row r="129" spans="1:22">
      <c r="A129" s="47">
        <v>184</v>
      </c>
      <c r="B129" s="47">
        <v>911219</v>
      </c>
      <c r="C129" s="440" t="s">
        <v>2620</v>
      </c>
      <c r="D129" s="47" t="s">
        <v>2621</v>
      </c>
      <c r="E129" s="222">
        <v>20</v>
      </c>
      <c r="F129" s="433" t="s">
        <v>2622</v>
      </c>
      <c r="G129" s="47" t="s">
        <v>2714</v>
      </c>
      <c r="H129" s="683" t="s">
        <v>333</v>
      </c>
      <c r="I129" s="436">
        <v>3569</v>
      </c>
      <c r="L129" s="47">
        <v>184</v>
      </c>
      <c r="M129" s="47">
        <v>911219</v>
      </c>
      <c r="N129" s="440" t="s">
        <v>2391</v>
      </c>
      <c r="O129" s="47" t="s">
        <v>2392</v>
      </c>
      <c r="P129" s="222">
        <v>20</v>
      </c>
      <c r="Q129" s="433" t="s">
        <v>1210</v>
      </c>
      <c r="R129" s="47" t="s">
        <v>2540</v>
      </c>
      <c r="S129" s="683" t="s">
        <v>2750</v>
      </c>
      <c r="T129" s="436">
        <v>3569</v>
      </c>
    </row>
    <row r="130" spans="1:22">
      <c r="A130" s="47">
        <v>193</v>
      </c>
      <c r="B130" s="47">
        <v>111106</v>
      </c>
      <c r="C130" s="440" t="s">
        <v>2623</v>
      </c>
      <c r="D130" s="47" t="s">
        <v>2624</v>
      </c>
      <c r="E130" s="222">
        <v>24</v>
      </c>
      <c r="F130" s="433" t="s">
        <v>2625</v>
      </c>
      <c r="G130" s="47" t="s">
        <v>2714</v>
      </c>
      <c r="H130" s="683" t="s">
        <v>333</v>
      </c>
      <c r="I130" s="436">
        <v>3311</v>
      </c>
      <c r="L130" s="47">
        <v>193</v>
      </c>
      <c r="M130" s="47">
        <v>111106</v>
      </c>
      <c r="N130" s="440" t="s">
        <v>2394</v>
      </c>
      <c r="O130" s="47" t="s">
        <v>2395</v>
      </c>
      <c r="P130" s="222">
        <v>24</v>
      </c>
      <c r="Q130" s="433" t="s">
        <v>2396</v>
      </c>
      <c r="R130" s="47" t="s">
        <v>2540</v>
      </c>
      <c r="S130" s="683" t="s">
        <v>2750</v>
      </c>
      <c r="T130" s="436">
        <v>3311</v>
      </c>
    </row>
    <row r="131" spans="1:22">
      <c r="A131" s="47">
        <v>207</v>
      </c>
      <c r="B131" s="47" t="s">
        <v>837</v>
      </c>
      <c r="C131" s="440" t="s">
        <v>2626</v>
      </c>
      <c r="D131" s="47" t="s">
        <v>2627</v>
      </c>
      <c r="E131" s="222">
        <v>27</v>
      </c>
      <c r="F131" s="433" t="s">
        <v>2628</v>
      </c>
      <c r="G131" s="47" t="s">
        <v>2714</v>
      </c>
      <c r="H131" s="683" t="s">
        <v>333</v>
      </c>
      <c r="I131" s="436">
        <v>3784</v>
      </c>
      <c r="L131" s="47">
        <v>207</v>
      </c>
      <c r="M131" s="47" t="s">
        <v>837</v>
      </c>
      <c r="N131" s="440" t="s">
        <v>2397</v>
      </c>
      <c r="O131" s="47" t="s">
        <v>2398</v>
      </c>
      <c r="P131" s="222">
        <v>27</v>
      </c>
      <c r="Q131" s="433" t="s">
        <v>2399</v>
      </c>
      <c r="R131" s="47" t="s">
        <v>2540</v>
      </c>
      <c r="S131" s="683" t="s">
        <v>2750</v>
      </c>
      <c r="T131" s="436">
        <v>3784</v>
      </c>
    </row>
    <row r="132" spans="1:22">
      <c r="A132" s="47">
        <v>255</v>
      </c>
      <c r="B132" s="47">
        <v>111115</v>
      </c>
      <c r="C132" s="440" t="s">
        <v>2623</v>
      </c>
      <c r="D132" s="47" t="s">
        <v>2629</v>
      </c>
      <c r="E132" s="222">
        <v>118</v>
      </c>
      <c r="F132" s="433" t="s">
        <v>2630</v>
      </c>
      <c r="G132" s="47" t="s">
        <v>2716</v>
      </c>
      <c r="H132" s="683" t="s">
        <v>333</v>
      </c>
      <c r="I132" s="436">
        <v>2494</v>
      </c>
      <c r="L132" s="47">
        <v>255</v>
      </c>
      <c r="M132" s="47">
        <v>111115</v>
      </c>
      <c r="N132" s="440" t="s">
        <v>2394</v>
      </c>
      <c r="O132" s="47" t="s">
        <v>2401</v>
      </c>
      <c r="P132" s="222">
        <v>118</v>
      </c>
      <c r="Q132" s="433" t="s">
        <v>2402</v>
      </c>
      <c r="R132" s="47" t="s">
        <v>2543</v>
      </c>
      <c r="S132" s="683" t="s">
        <v>2750</v>
      </c>
      <c r="T132" s="436">
        <v>2494</v>
      </c>
    </row>
    <row r="133" spans="1:22">
      <c r="A133" s="47">
        <v>328</v>
      </c>
      <c r="B133" s="47">
        <v>911126</v>
      </c>
      <c r="C133" s="440" t="s">
        <v>2603</v>
      </c>
      <c r="D133" s="47" t="s">
        <v>2631</v>
      </c>
      <c r="E133" s="222">
        <v>62</v>
      </c>
      <c r="F133" s="433" t="s">
        <v>2632</v>
      </c>
      <c r="G133" s="47" t="s">
        <v>2717</v>
      </c>
      <c r="H133" s="683" t="s">
        <v>333</v>
      </c>
      <c r="I133" s="436">
        <v>2881</v>
      </c>
      <c r="L133" s="47">
        <v>328</v>
      </c>
      <c r="M133" s="47">
        <v>911126</v>
      </c>
      <c r="N133" s="440" t="s">
        <v>2368</v>
      </c>
      <c r="O133" s="47" t="s">
        <v>2408</v>
      </c>
      <c r="P133" s="222">
        <v>62</v>
      </c>
      <c r="Q133" s="433" t="s">
        <v>2407</v>
      </c>
      <c r="R133" s="47" t="s">
        <v>2245</v>
      </c>
      <c r="S133" s="683" t="s">
        <v>2750</v>
      </c>
      <c r="T133" s="436"/>
    </row>
    <row r="134" spans="1:22">
      <c r="A134" s="47">
        <v>340</v>
      </c>
      <c r="B134" s="47">
        <v>910420</v>
      </c>
      <c r="C134" s="440" t="s">
        <v>2633</v>
      </c>
      <c r="D134" s="47" t="s">
        <v>2634</v>
      </c>
      <c r="E134" s="222" t="s">
        <v>2041</v>
      </c>
      <c r="F134" s="433" t="s">
        <v>2718</v>
      </c>
      <c r="G134" s="47" t="s">
        <v>2717</v>
      </c>
      <c r="H134" s="683" t="s">
        <v>333</v>
      </c>
      <c r="I134" s="436">
        <v>2666</v>
      </c>
      <c r="L134" s="688">
        <v>340</v>
      </c>
      <c r="M134" s="688">
        <v>910420</v>
      </c>
      <c r="N134" s="689" t="s">
        <v>2754</v>
      </c>
      <c r="O134" s="688" t="s">
        <v>2755</v>
      </c>
      <c r="P134" s="688" t="s">
        <v>2041</v>
      </c>
      <c r="Q134" s="690" t="s">
        <v>2756</v>
      </c>
      <c r="R134" s="688" t="s">
        <v>2757</v>
      </c>
      <c r="S134" s="691" t="s">
        <v>2758</v>
      </c>
      <c r="T134" s="692">
        <v>1364</v>
      </c>
      <c r="V134" s="693" t="s">
        <v>2759</v>
      </c>
    </row>
    <row r="135" spans="1:22">
      <c r="A135" s="47">
        <v>352</v>
      </c>
      <c r="B135" s="47">
        <v>911212</v>
      </c>
      <c r="C135" s="440" t="s">
        <v>2620</v>
      </c>
      <c r="D135" s="47" t="s">
        <v>2635</v>
      </c>
      <c r="E135" s="222">
        <v>69</v>
      </c>
      <c r="F135" s="433" t="s">
        <v>2636</v>
      </c>
      <c r="G135" s="47" t="s">
        <v>2719</v>
      </c>
      <c r="H135" s="683" t="s">
        <v>333</v>
      </c>
      <c r="I135" s="436">
        <v>3612</v>
      </c>
      <c r="L135" s="47">
        <v>352</v>
      </c>
      <c r="M135" s="47">
        <v>911212</v>
      </c>
      <c r="N135" s="440" t="s">
        <v>2391</v>
      </c>
      <c r="O135" s="47" t="s">
        <v>2417</v>
      </c>
      <c r="P135" s="222">
        <v>69</v>
      </c>
      <c r="Q135" s="433" t="s">
        <v>1248</v>
      </c>
      <c r="R135" s="47" t="s">
        <v>2244</v>
      </c>
      <c r="S135" s="683" t="s">
        <v>2750</v>
      </c>
      <c r="T135" s="436">
        <v>3612</v>
      </c>
    </row>
    <row r="136" spans="1:22">
      <c r="A136" s="47">
        <v>354</v>
      </c>
      <c r="B136" s="47">
        <v>911622</v>
      </c>
      <c r="C136" s="440" t="s">
        <v>2637</v>
      </c>
      <c r="D136" s="47" t="s">
        <v>2638</v>
      </c>
      <c r="E136" s="222">
        <v>69</v>
      </c>
      <c r="F136" s="433" t="s">
        <v>2636</v>
      </c>
      <c r="G136" s="47" t="s">
        <v>2719</v>
      </c>
      <c r="H136" s="683" t="s">
        <v>333</v>
      </c>
      <c r="I136" s="436">
        <v>3612</v>
      </c>
      <c r="L136" s="47">
        <v>354</v>
      </c>
      <c r="M136" s="47">
        <v>911622</v>
      </c>
      <c r="N136" s="440" t="s">
        <v>2419</v>
      </c>
      <c r="O136" s="47" t="s">
        <v>2420</v>
      </c>
      <c r="P136" s="222">
        <v>69</v>
      </c>
      <c r="Q136" s="433" t="s">
        <v>1248</v>
      </c>
      <c r="R136" s="47" t="s">
        <v>2244</v>
      </c>
      <c r="S136" s="683" t="s">
        <v>2750</v>
      </c>
      <c r="T136" s="436">
        <v>3612</v>
      </c>
    </row>
    <row r="137" spans="1:22" ht="16.2">
      <c r="A137" s="47">
        <v>359</v>
      </c>
      <c r="B137" s="47" t="s">
        <v>639</v>
      </c>
      <c r="C137" s="440" t="s">
        <v>2639</v>
      </c>
      <c r="D137" s="47" t="s">
        <v>2640</v>
      </c>
      <c r="E137" s="222">
        <v>69</v>
      </c>
      <c r="F137" s="433" t="s">
        <v>2636</v>
      </c>
      <c r="G137" s="47" t="s">
        <v>2719</v>
      </c>
      <c r="H137" s="683" t="s">
        <v>333</v>
      </c>
      <c r="I137" s="436">
        <v>3612</v>
      </c>
      <c r="L137" s="222">
        <v>359</v>
      </c>
      <c r="M137" s="222" t="s">
        <v>639</v>
      </c>
      <c r="N137" s="680" t="s">
        <v>2760</v>
      </c>
      <c r="O137" s="222" t="s">
        <v>2761</v>
      </c>
      <c r="P137" s="222">
        <v>69</v>
      </c>
      <c r="Q137" s="685" t="s">
        <v>2572</v>
      </c>
      <c r="R137" s="222" t="s">
        <v>2583</v>
      </c>
      <c r="S137" s="686" t="s">
        <v>2749</v>
      </c>
      <c r="T137" s="687"/>
    </row>
    <row r="138" spans="1:22">
      <c r="A138" s="47">
        <v>371</v>
      </c>
      <c r="B138" s="47">
        <v>110115</v>
      </c>
      <c r="C138" s="440" t="s">
        <v>2607</v>
      </c>
      <c r="D138" s="47" t="s">
        <v>2641</v>
      </c>
      <c r="E138" s="222">
        <v>69</v>
      </c>
      <c r="F138" s="433" t="s">
        <v>2636</v>
      </c>
      <c r="G138" s="47" t="s">
        <v>2719</v>
      </c>
      <c r="H138" s="683" t="s">
        <v>333</v>
      </c>
      <c r="I138" s="436">
        <v>3612</v>
      </c>
      <c r="L138" s="47">
        <v>371</v>
      </c>
      <c r="M138" s="47">
        <v>110115</v>
      </c>
      <c r="N138" s="440" t="s">
        <v>2380</v>
      </c>
      <c r="O138" s="47" t="s">
        <v>2426</v>
      </c>
      <c r="P138" s="222">
        <v>69</v>
      </c>
      <c r="Q138" s="433" t="s">
        <v>1248</v>
      </c>
      <c r="R138" s="47" t="s">
        <v>2244</v>
      </c>
      <c r="S138" s="683" t="s">
        <v>2750</v>
      </c>
      <c r="T138" s="436">
        <v>3612</v>
      </c>
    </row>
    <row r="139" spans="1:22">
      <c r="A139" s="47">
        <v>394</v>
      </c>
      <c r="B139" s="47" t="s">
        <v>681</v>
      </c>
      <c r="C139" s="440" t="s">
        <v>2605</v>
      </c>
      <c r="D139" s="47" t="s">
        <v>2642</v>
      </c>
      <c r="E139" s="222">
        <v>82</v>
      </c>
      <c r="F139" s="433" t="s">
        <v>2720</v>
      </c>
      <c r="G139" s="47" t="s">
        <v>2721</v>
      </c>
      <c r="H139" s="683" t="s">
        <v>333</v>
      </c>
      <c r="I139" s="436">
        <v>3354</v>
      </c>
      <c r="L139" s="47">
        <v>394</v>
      </c>
      <c r="M139" s="47" t="s">
        <v>681</v>
      </c>
      <c r="N139" s="440" t="s">
        <v>2360</v>
      </c>
      <c r="O139" s="47" t="s">
        <v>2430</v>
      </c>
      <c r="P139" s="222">
        <v>82</v>
      </c>
      <c r="Q139" s="433" t="s">
        <v>2547</v>
      </c>
      <c r="R139" s="47" t="s">
        <v>2038</v>
      </c>
      <c r="S139" s="683" t="s">
        <v>2750</v>
      </c>
      <c r="T139" s="436">
        <v>3354</v>
      </c>
    </row>
    <row r="140" spans="1:22">
      <c r="A140" s="47">
        <v>397</v>
      </c>
      <c r="B140" s="47" t="s">
        <v>869</v>
      </c>
      <c r="C140" s="440" t="s">
        <v>2643</v>
      </c>
      <c r="D140" s="47" t="s">
        <v>2644</v>
      </c>
      <c r="E140" s="222">
        <v>82</v>
      </c>
      <c r="F140" s="433" t="s">
        <v>2720</v>
      </c>
      <c r="G140" s="47" t="s">
        <v>2721</v>
      </c>
      <c r="H140" s="683" t="s">
        <v>333</v>
      </c>
      <c r="I140" s="436">
        <v>3354</v>
      </c>
      <c r="L140" s="47">
        <v>397</v>
      </c>
      <c r="M140" s="47" t="s">
        <v>869</v>
      </c>
      <c r="N140" s="440" t="s">
        <v>2424</v>
      </c>
      <c r="O140" s="47" t="s">
        <v>2431</v>
      </c>
      <c r="P140" s="222">
        <v>82</v>
      </c>
      <c r="Q140" s="433" t="s">
        <v>2547</v>
      </c>
      <c r="R140" s="47" t="s">
        <v>2038</v>
      </c>
      <c r="S140" s="683" t="s">
        <v>2750</v>
      </c>
      <c r="T140" s="436">
        <v>3354</v>
      </c>
    </row>
    <row r="141" spans="1:22">
      <c r="A141" s="47">
        <v>414</v>
      </c>
      <c r="B141" s="47" t="s">
        <v>919</v>
      </c>
      <c r="C141" s="440" t="s">
        <v>2645</v>
      </c>
      <c r="D141" s="47" t="s">
        <v>2646</v>
      </c>
      <c r="E141" s="222">
        <v>83</v>
      </c>
      <c r="F141" s="433" t="s">
        <v>2722</v>
      </c>
      <c r="G141" s="47" t="s">
        <v>2721</v>
      </c>
      <c r="H141" s="683" t="s">
        <v>333</v>
      </c>
      <c r="I141" s="436">
        <v>3139</v>
      </c>
      <c r="L141" s="47">
        <v>414</v>
      </c>
      <c r="M141" s="47" t="s">
        <v>919</v>
      </c>
      <c r="N141" s="440" t="s">
        <v>2435</v>
      </c>
      <c r="O141" s="47" t="s">
        <v>2436</v>
      </c>
      <c r="P141" s="222">
        <v>83</v>
      </c>
      <c r="Q141" s="433" t="s">
        <v>2549</v>
      </c>
      <c r="R141" s="47" t="s">
        <v>2038</v>
      </c>
      <c r="S141" s="683" t="s">
        <v>2750</v>
      </c>
      <c r="T141" s="436">
        <v>3139</v>
      </c>
    </row>
    <row r="142" spans="1:22" ht="16.2">
      <c r="A142" s="47">
        <v>421</v>
      </c>
      <c r="B142" s="47">
        <v>910634</v>
      </c>
      <c r="C142" s="440" t="s">
        <v>2647</v>
      </c>
      <c r="D142" s="47" t="s">
        <v>2648</v>
      </c>
      <c r="E142" s="222">
        <v>84</v>
      </c>
      <c r="F142" s="433" t="s">
        <v>2649</v>
      </c>
      <c r="G142" s="47" t="s">
        <v>2721</v>
      </c>
      <c r="H142" s="683" t="s">
        <v>333</v>
      </c>
      <c r="I142" s="436">
        <v>3139</v>
      </c>
      <c r="L142" s="222">
        <v>421</v>
      </c>
      <c r="M142" s="222">
        <v>910634</v>
      </c>
      <c r="N142" s="680" t="s">
        <v>2762</v>
      </c>
      <c r="O142" s="222" t="s">
        <v>2763</v>
      </c>
      <c r="P142" s="222">
        <v>84</v>
      </c>
      <c r="Q142" s="685" t="s">
        <v>2764</v>
      </c>
      <c r="R142" s="222" t="s">
        <v>2582</v>
      </c>
      <c r="S142" s="686" t="s">
        <v>2749</v>
      </c>
      <c r="T142" s="687"/>
    </row>
    <row r="143" spans="1:22" ht="16.2">
      <c r="A143" s="47">
        <v>424</v>
      </c>
      <c r="B143" s="47">
        <v>910823</v>
      </c>
      <c r="C143" s="440" t="s">
        <v>2650</v>
      </c>
      <c r="D143" s="47" t="s">
        <v>2651</v>
      </c>
      <c r="E143" s="222">
        <v>84</v>
      </c>
      <c r="F143" s="433" t="s">
        <v>2649</v>
      </c>
      <c r="G143" s="47" t="s">
        <v>2721</v>
      </c>
      <c r="H143" s="683" t="s">
        <v>333</v>
      </c>
      <c r="I143" s="436">
        <v>3139</v>
      </c>
      <c r="L143" s="222">
        <v>424</v>
      </c>
      <c r="M143" s="222">
        <v>910823</v>
      </c>
      <c r="N143" s="680" t="s">
        <v>2765</v>
      </c>
      <c r="O143" s="222" t="s">
        <v>2766</v>
      </c>
      <c r="P143" s="222">
        <v>84</v>
      </c>
      <c r="Q143" s="685" t="s">
        <v>2764</v>
      </c>
      <c r="R143" s="222" t="s">
        <v>2582</v>
      </c>
      <c r="S143" s="686" t="s">
        <v>2749</v>
      </c>
      <c r="T143" s="687"/>
    </row>
    <row r="144" spans="1:22" ht="16.2">
      <c r="A144" s="47">
        <v>432</v>
      </c>
      <c r="B144" s="47" t="s">
        <v>918</v>
      </c>
      <c r="C144" s="440" t="s">
        <v>2645</v>
      </c>
      <c r="D144" s="47" t="s">
        <v>2652</v>
      </c>
      <c r="E144" s="222">
        <v>84</v>
      </c>
      <c r="F144" s="433" t="s">
        <v>2649</v>
      </c>
      <c r="G144" s="47" t="s">
        <v>2721</v>
      </c>
      <c r="H144" s="683" t="s">
        <v>333</v>
      </c>
      <c r="I144" s="436">
        <v>3139</v>
      </c>
      <c r="L144" s="222">
        <v>432</v>
      </c>
      <c r="M144" s="222" t="s">
        <v>918</v>
      </c>
      <c r="N144" s="680" t="s">
        <v>2767</v>
      </c>
      <c r="O144" s="222" t="s">
        <v>2768</v>
      </c>
      <c r="P144" s="222">
        <v>84</v>
      </c>
      <c r="Q144" s="685" t="s">
        <v>2764</v>
      </c>
      <c r="R144" s="222" t="s">
        <v>2582</v>
      </c>
      <c r="S144" s="686" t="s">
        <v>2749</v>
      </c>
      <c r="T144" s="687"/>
    </row>
    <row r="145" spans="1:22">
      <c r="A145" s="47">
        <v>443</v>
      </c>
      <c r="B145" s="47" t="s">
        <v>860</v>
      </c>
      <c r="C145" s="440" t="s">
        <v>2643</v>
      </c>
      <c r="D145" s="47" t="s">
        <v>2653</v>
      </c>
      <c r="E145" s="222">
        <v>80</v>
      </c>
      <c r="F145" s="433" t="s">
        <v>2654</v>
      </c>
      <c r="G145" s="47" t="s">
        <v>2723</v>
      </c>
      <c r="H145" s="683" t="s">
        <v>333</v>
      </c>
      <c r="I145" s="436">
        <v>3354</v>
      </c>
      <c r="L145" s="47">
        <v>443</v>
      </c>
      <c r="M145" s="47" t="s">
        <v>860</v>
      </c>
      <c r="N145" s="440" t="s">
        <v>2424</v>
      </c>
      <c r="O145" s="47" t="s">
        <v>2443</v>
      </c>
      <c r="P145" s="222">
        <v>80</v>
      </c>
      <c r="Q145" s="433" t="s">
        <v>2444</v>
      </c>
      <c r="R145" s="47" t="s">
        <v>2246</v>
      </c>
      <c r="S145" s="683" t="s">
        <v>2750</v>
      </c>
      <c r="T145" s="436">
        <v>3354</v>
      </c>
    </row>
    <row r="146" spans="1:22">
      <c r="A146" s="47">
        <v>444</v>
      </c>
      <c r="B146" s="47" t="s">
        <v>874</v>
      </c>
      <c r="C146" s="440" t="s">
        <v>2600</v>
      </c>
      <c r="D146" s="47" t="s">
        <v>2655</v>
      </c>
      <c r="E146" s="222">
        <v>80</v>
      </c>
      <c r="F146" s="433" t="s">
        <v>2654</v>
      </c>
      <c r="G146" s="47" t="s">
        <v>2723</v>
      </c>
      <c r="H146" s="683" t="s">
        <v>333</v>
      </c>
      <c r="I146" s="436">
        <v>3354</v>
      </c>
      <c r="L146" s="47">
        <v>444</v>
      </c>
      <c r="M146" s="47" t="s">
        <v>874</v>
      </c>
      <c r="N146" s="440" t="s">
        <v>2352</v>
      </c>
      <c r="O146" s="47" t="s">
        <v>2445</v>
      </c>
      <c r="P146" s="222">
        <v>80</v>
      </c>
      <c r="Q146" s="433" t="s">
        <v>2444</v>
      </c>
      <c r="R146" s="47" t="s">
        <v>2246</v>
      </c>
      <c r="S146" s="683" t="s">
        <v>2750</v>
      </c>
      <c r="T146" s="436">
        <v>3354</v>
      </c>
    </row>
    <row r="147" spans="1:22">
      <c r="A147" s="47">
        <v>446</v>
      </c>
      <c r="B147" s="47">
        <v>110521</v>
      </c>
      <c r="C147" s="440" t="s">
        <v>2656</v>
      </c>
      <c r="D147" s="47" t="s">
        <v>2657</v>
      </c>
      <c r="E147" s="222">
        <v>81</v>
      </c>
      <c r="F147" s="433" t="s">
        <v>2658</v>
      </c>
      <c r="G147" s="47" t="s">
        <v>2723</v>
      </c>
      <c r="H147" s="683" t="s">
        <v>333</v>
      </c>
      <c r="I147" s="436">
        <v>3354</v>
      </c>
      <c r="L147" s="694">
        <v>446</v>
      </c>
      <c r="M147" s="694">
        <v>110521</v>
      </c>
      <c r="N147" s="695" t="s">
        <v>2769</v>
      </c>
      <c r="O147" s="694" t="s">
        <v>2770</v>
      </c>
      <c r="P147" s="694">
        <v>81</v>
      </c>
      <c r="Q147" s="696" t="s">
        <v>2771</v>
      </c>
      <c r="R147" s="694" t="s">
        <v>2772</v>
      </c>
      <c r="S147" s="697" t="s">
        <v>2773</v>
      </c>
      <c r="T147" s="698">
        <v>1014</v>
      </c>
      <c r="U147" s="699"/>
      <c r="V147" s="693" t="s">
        <v>2759</v>
      </c>
    </row>
    <row r="148" spans="1:22">
      <c r="A148" s="47">
        <v>450</v>
      </c>
      <c r="B148" s="47">
        <v>911206</v>
      </c>
      <c r="C148" s="440" t="s">
        <v>2620</v>
      </c>
      <c r="D148" s="47" t="s">
        <v>2659</v>
      </c>
      <c r="E148" s="222">
        <v>81</v>
      </c>
      <c r="F148" s="433" t="s">
        <v>2658</v>
      </c>
      <c r="G148" s="47" t="s">
        <v>2723</v>
      </c>
      <c r="H148" s="683" t="s">
        <v>333</v>
      </c>
      <c r="I148" s="436">
        <v>3354</v>
      </c>
      <c r="L148" s="47">
        <v>450</v>
      </c>
      <c r="M148" s="47">
        <v>911206</v>
      </c>
      <c r="N148" s="440" t="s">
        <v>2391</v>
      </c>
      <c r="O148" s="47" t="s">
        <v>2450</v>
      </c>
      <c r="P148" s="222">
        <v>81</v>
      </c>
      <c r="Q148" s="433" t="s">
        <v>2448</v>
      </c>
      <c r="R148" s="47" t="s">
        <v>2246</v>
      </c>
      <c r="S148" s="683" t="s">
        <v>2750</v>
      </c>
      <c r="T148" s="436">
        <v>3354</v>
      </c>
    </row>
    <row r="149" spans="1:22">
      <c r="A149" s="47">
        <v>454</v>
      </c>
      <c r="B149" s="47" t="s">
        <v>678</v>
      </c>
      <c r="C149" s="440" t="s">
        <v>2605</v>
      </c>
      <c r="D149" s="47" t="s">
        <v>2660</v>
      </c>
      <c r="E149" s="222">
        <v>81</v>
      </c>
      <c r="F149" s="433" t="s">
        <v>2658</v>
      </c>
      <c r="G149" s="47" t="s">
        <v>2723</v>
      </c>
      <c r="H149" s="683" t="s">
        <v>333</v>
      </c>
      <c r="I149" s="436">
        <v>3354</v>
      </c>
      <c r="L149" s="47">
        <v>454</v>
      </c>
      <c r="M149" s="47" t="s">
        <v>678</v>
      </c>
      <c r="N149" s="440" t="s">
        <v>2360</v>
      </c>
      <c r="O149" s="47" t="s">
        <v>2451</v>
      </c>
      <c r="P149" s="222">
        <v>81</v>
      </c>
      <c r="Q149" s="433" t="s">
        <v>2448</v>
      </c>
      <c r="R149" s="47" t="s">
        <v>2246</v>
      </c>
      <c r="S149" s="683" t="s">
        <v>2750</v>
      </c>
      <c r="T149" s="436">
        <v>3354</v>
      </c>
    </row>
    <row r="150" spans="1:22">
      <c r="A150" s="47">
        <v>483</v>
      </c>
      <c r="B150" s="47">
        <v>110614</v>
      </c>
      <c r="C150" s="440" t="s">
        <v>2661</v>
      </c>
      <c r="D150" s="47" t="s">
        <v>2662</v>
      </c>
      <c r="E150" s="222">
        <v>88</v>
      </c>
      <c r="F150" s="433" t="s">
        <v>2663</v>
      </c>
      <c r="G150" s="47" t="s">
        <v>2724</v>
      </c>
      <c r="H150" s="683" t="s">
        <v>333</v>
      </c>
      <c r="I150" s="436">
        <v>2666</v>
      </c>
      <c r="L150" s="47">
        <v>483</v>
      </c>
      <c r="M150" s="47">
        <v>110614</v>
      </c>
      <c r="N150" s="440" t="s">
        <v>2453</v>
      </c>
      <c r="O150" s="47" t="s">
        <v>2454</v>
      </c>
      <c r="P150" s="222">
        <v>88</v>
      </c>
      <c r="Q150" s="433" t="s">
        <v>2223</v>
      </c>
      <c r="R150" s="47" t="s">
        <v>2247</v>
      </c>
      <c r="S150" s="683" t="s">
        <v>2750</v>
      </c>
      <c r="T150" s="436">
        <v>2666</v>
      </c>
    </row>
    <row r="151" spans="1:22">
      <c r="A151" s="47">
        <v>490</v>
      </c>
      <c r="B151" s="47">
        <v>111527</v>
      </c>
      <c r="C151" s="440" t="s">
        <v>2664</v>
      </c>
      <c r="D151" s="47" t="s">
        <v>2665</v>
      </c>
      <c r="E151" s="222">
        <v>88</v>
      </c>
      <c r="F151" s="433" t="s">
        <v>2663</v>
      </c>
      <c r="G151" s="47" t="s">
        <v>2724</v>
      </c>
      <c r="H151" s="683" t="s">
        <v>333</v>
      </c>
      <c r="I151" s="436">
        <v>2666</v>
      </c>
      <c r="L151" s="47">
        <v>490</v>
      </c>
      <c r="M151" s="47">
        <v>111527</v>
      </c>
      <c r="N151" s="440" t="s">
        <v>2456</v>
      </c>
      <c r="O151" s="47" t="s">
        <v>2457</v>
      </c>
      <c r="P151" s="222">
        <v>88</v>
      </c>
      <c r="Q151" s="433" t="s">
        <v>2223</v>
      </c>
      <c r="R151" s="47" t="s">
        <v>2247</v>
      </c>
      <c r="S151" s="683" t="s">
        <v>2750</v>
      </c>
      <c r="T151" s="436">
        <v>2666</v>
      </c>
    </row>
    <row r="152" spans="1:22">
      <c r="A152" s="47">
        <v>499</v>
      </c>
      <c r="B152" s="47" t="s">
        <v>900</v>
      </c>
      <c r="C152" s="440" t="s">
        <v>2666</v>
      </c>
      <c r="D152" s="47" t="s">
        <v>2667</v>
      </c>
      <c r="E152" s="222">
        <v>88</v>
      </c>
      <c r="F152" s="433" t="s">
        <v>2663</v>
      </c>
      <c r="G152" s="47" t="s">
        <v>2724</v>
      </c>
      <c r="H152" s="683" t="s">
        <v>333</v>
      </c>
      <c r="I152" s="436">
        <v>2666</v>
      </c>
      <c r="L152" s="47">
        <v>499</v>
      </c>
      <c r="M152" s="47" t="s">
        <v>900</v>
      </c>
      <c r="N152" s="440" t="s">
        <v>2458</v>
      </c>
      <c r="O152" s="47" t="s">
        <v>2459</v>
      </c>
      <c r="P152" s="222">
        <v>88</v>
      </c>
      <c r="Q152" s="433" t="s">
        <v>2223</v>
      </c>
      <c r="R152" s="47" t="s">
        <v>2247</v>
      </c>
      <c r="S152" s="683" t="s">
        <v>2750</v>
      </c>
      <c r="T152" s="436">
        <v>2666</v>
      </c>
    </row>
    <row r="153" spans="1:22">
      <c r="A153" s="47">
        <v>510</v>
      </c>
      <c r="B153" s="47">
        <v>110319</v>
      </c>
      <c r="C153" s="440" t="s">
        <v>2668</v>
      </c>
      <c r="D153" s="47" t="s">
        <v>2669</v>
      </c>
      <c r="E153" s="222">
        <v>139</v>
      </c>
      <c r="F153" s="433" t="s">
        <v>2725</v>
      </c>
      <c r="G153" s="47" t="s">
        <v>2724</v>
      </c>
      <c r="H153" s="683" t="s">
        <v>333</v>
      </c>
      <c r="I153" s="436">
        <v>2666</v>
      </c>
      <c r="L153" s="47">
        <v>510</v>
      </c>
      <c r="M153" s="47">
        <v>110319</v>
      </c>
      <c r="N153" s="440" t="s">
        <v>2464</v>
      </c>
      <c r="O153" s="47" t="s">
        <v>2465</v>
      </c>
      <c r="P153" s="222">
        <v>139</v>
      </c>
      <c r="Q153" s="433" t="s">
        <v>2552</v>
      </c>
      <c r="R153" s="47" t="s">
        <v>2247</v>
      </c>
      <c r="S153" s="683" t="s">
        <v>2750</v>
      </c>
      <c r="T153" s="436">
        <v>2666</v>
      </c>
    </row>
    <row r="154" spans="1:22">
      <c r="A154" s="47">
        <v>522</v>
      </c>
      <c r="B154" s="47">
        <v>910509</v>
      </c>
      <c r="C154" s="440" t="s">
        <v>2670</v>
      </c>
      <c r="D154" s="47" t="s">
        <v>2671</v>
      </c>
      <c r="E154" s="222">
        <v>130</v>
      </c>
      <c r="F154" s="433" t="s">
        <v>2672</v>
      </c>
      <c r="G154" s="47" t="s">
        <v>2726</v>
      </c>
      <c r="H154" s="683" t="s">
        <v>333</v>
      </c>
      <c r="I154" s="436">
        <v>3139</v>
      </c>
      <c r="L154" s="47">
        <v>522</v>
      </c>
      <c r="M154" s="47">
        <v>910509</v>
      </c>
      <c r="N154" s="440" t="s">
        <v>2466</v>
      </c>
      <c r="O154" s="47" t="s">
        <v>2467</v>
      </c>
      <c r="P154" s="222">
        <v>130</v>
      </c>
      <c r="Q154" s="433" t="s">
        <v>2468</v>
      </c>
      <c r="R154" s="47" t="s">
        <v>2034</v>
      </c>
      <c r="S154" s="683" t="s">
        <v>2750</v>
      </c>
      <c r="T154" s="436">
        <v>3139</v>
      </c>
    </row>
    <row r="155" spans="1:22" ht="16.2">
      <c r="A155" s="47">
        <v>552</v>
      </c>
      <c r="B155" s="47">
        <v>910508</v>
      </c>
      <c r="C155" s="440" t="s">
        <v>2670</v>
      </c>
      <c r="D155" s="47" t="s">
        <v>2673</v>
      </c>
      <c r="E155" s="222">
        <v>96</v>
      </c>
      <c r="F155" s="433" t="s">
        <v>2674</v>
      </c>
      <c r="G155" s="47" t="s">
        <v>2727</v>
      </c>
      <c r="H155" s="683" t="s">
        <v>333</v>
      </c>
      <c r="I155" s="436">
        <v>3612</v>
      </c>
      <c r="L155" s="222">
        <v>552</v>
      </c>
      <c r="M155" s="222">
        <v>910508</v>
      </c>
      <c r="N155" s="680" t="s">
        <v>2774</v>
      </c>
      <c r="O155" s="222" t="s">
        <v>2775</v>
      </c>
      <c r="P155" s="222">
        <v>96</v>
      </c>
      <c r="Q155" s="685" t="s">
        <v>2776</v>
      </c>
      <c r="R155" s="222" t="s">
        <v>2777</v>
      </c>
      <c r="S155" s="686" t="s">
        <v>2749</v>
      </c>
      <c r="T155" s="687"/>
    </row>
    <row r="156" spans="1:22">
      <c r="A156" s="47">
        <v>555</v>
      </c>
      <c r="B156" s="47">
        <v>911129</v>
      </c>
      <c r="C156" s="440" t="s">
        <v>2603</v>
      </c>
      <c r="D156" s="47" t="s">
        <v>2675</v>
      </c>
      <c r="E156" s="222">
        <v>96</v>
      </c>
      <c r="F156" s="433" t="s">
        <v>2674</v>
      </c>
      <c r="G156" s="47" t="s">
        <v>2727</v>
      </c>
      <c r="H156" s="683" t="s">
        <v>333</v>
      </c>
      <c r="I156" s="436">
        <v>3612</v>
      </c>
      <c r="L156" s="47">
        <v>555</v>
      </c>
      <c r="M156" s="47">
        <v>911129</v>
      </c>
      <c r="N156" s="440" t="s">
        <v>2368</v>
      </c>
      <c r="O156" s="47" t="s">
        <v>2478</v>
      </c>
      <c r="P156" s="222">
        <v>96</v>
      </c>
      <c r="Q156" s="433" t="s">
        <v>2474</v>
      </c>
      <c r="R156" s="47" t="s">
        <v>2554</v>
      </c>
      <c r="S156" s="683" t="s">
        <v>2750</v>
      </c>
      <c r="T156" s="436">
        <v>3612</v>
      </c>
    </row>
    <row r="157" spans="1:22">
      <c r="A157" s="47">
        <v>561</v>
      </c>
      <c r="B157" s="47">
        <v>910532</v>
      </c>
      <c r="C157" s="440" t="s">
        <v>2670</v>
      </c>
      <c r="D157" s="47" t="s">
        <v>2676</v>
      </c>
      <c r="E157" s="222">
        <v>97</v>
      </c>
      <c r="F157" s="433" t="s">
        <v>2677</v>
      </c>
      <c r="G157" s="47" t="s">
        <v>2727</v>
      </c>
      <c r="H157" s="683" t="s">
        <v>333</v>
      </c>
      <c r="I157" s="436">
        <v>3354</v>
      </c>
      <c r="L157" s="47">
        <v>561</v>
      </c>
      <c r="M157" s="47">
        <v>910532</v>
      </c>
      <c r="N157" s="440" t="s">
        <v>2466</v>
      </c>
      <c r="O157" s="47" t="s">
        <v>2479</v>
      </c>
      <c r="P157" s="222">
        <v>97</v>
      </c>
      <c r="Q157" s="433" t="s">
        <v>2480</v>
      </c>
      <c r="R157" s="47" t="s">
        <v>2554</v>
      </c>
      <c r="S157" s="683" t="s">
        <v>2750</v>
      </c>
      <c r="T157" s="436">
        <v>3354</v>
      </c>
    </row>
    <row r="158" spans="1:22">
      <c r="A158" s="47">
        <v>562</v>
      </c>
      <c r="B158" s="47">
        <v>910615</v>
      </c>
      <c r="C158" s="440" t="s">
        <v>2647</v>
      </c>
      <c r="D158" s="47" t="s">
        <v>2678</v>
      </c>
      <c r="E158" s="222">
        <v>97</v>
      </c>
      <c r="F158" s="433" t="s">
        <v>2677</v>
      </c>
      <c r="G158" s="47" t="s">
        <v>2727</v>
      </c>
      <c r="H158" s="683" t="s">
        <v>333</v>
      </c>
      <c r="I158" s="436">
        <v>3354</v>
      </c>
      <c r="L158" s="47">
        <v>562</v>
      </c>
      <c r="M158" s="47">
        <v>910615</v>
      </c>
      <c r="N158" s="440" t="s">
        <v>2437</v>
      </c>
      <c r="O158" s="47" t="s">
        <v>2481</v>
      </c>
      <c r="P158" s="222">
        <v>97</v>
      </c>
      <c r="Q158" s="433" t="s">
        <v>2480</v>
      </c>
      <c r="R158" s="47" t="s">
        <v>2554</v>
      </c>
      <c r="S158" s="683" t="s">
        <v>2750</v>
      </c>
      <c r="T158" s="436">
        <v>3354</v>
      </c>
    </row>
    <row r="159" spans="1:22">
      <c r="A159" s="47">
        <v>563</v>
      </c>
      <c r="B159" s="47">
        <v>910630</v>
      </c>
      <c r="C159" s="440" t="s">
        <v>2647</v>
      </c>
      <c r="D159" s="47" t="s">
        <v>2679</v>
      </c>
      <c r="E159" s="222">
        <v>97</v>
      </c>
      <c r="F159" s="433" t="s">
        <v>2677</v>
      </c>
      <c r="G159" s="47" t="s">
        <v>2727</v>
      </c>
      <c r="H159" s="683" t="s">
        <v>333</v>
      </c>
      <c r="I159" s="436">
        <v>3354</v>
      </c>
      <c r="L159" s="47">
        <v>563</v>
      </c>
      <c r="M159" s="47">
        <v>910630</v>
      </c>
      <c r="N159" s="440" t="s">
        <v>2437</v>
      </c>
      <c r="O159" s="47" t="s">
        <v>2482</v>
      </c>
      <c r="P159" s="222">
        <v>97</v>
      </c>
      <c r="Q159" s="433" t="s">
        <v>2480</v>
      </c>
      <c r="R159" s="47" t="s">
        <v>2554</v>
      </c>
      <c r="S159" s="683" t="s">
        <v>2750</v>
      </c>
      <c r="T159" s="436">
        <v>3354</v>
      </c>
    </row>
    <row r="160" spans="1:22">
      <c r="A160" s="47">
        <v>573</v>
      </c>
      <c r="B160" s="47">
        <v>111424</v>
      </c>
      <c r="C160" s="440" t="s">
        <v>2680</v>
      </c>
      <c r="D160" s="47" t="s">
        <v>2681</v>
      </c>
      <c r="E160" s="222">
        <v>125</v>
      </c>
      <c r="F160" s="433" t="s">
        <v>2728</v>
      </c>
      <c r="G160" s="47" t="s">
        <v>2727</v>
      </c>
      <c r="H160" s="683" t="s">
        <v>333</v>
      </c>
      <c r="I160" s="436">
        <v>4257</v>
      </c>
      <c r="L160" s="47">
        <v>573</v>
      </c>
      <c r="M160" s="47">
        <v>111424</v>
      </c>
      <c r="N160" s="440" t="s">
        <v>2347</v>
      </c>
      <c r="O160" s="47" t="s">
        <v>2483</v>
      </c>
      <c r="P160" s="222">
        <v>125</v>
      </c>
      <c r="Q160" s="433" t="s">
        <v>2555</v>
      </c>
      <c r="R160" s="47" t="s">
        <v>2554</v>
      </c>
      <c r="S160" s="683" t="s">
        <v>2750</v>
      </c>
      <c r="T160" s="436">
        <v>4257</v>
      </c>
    </row>
    <row r="161" spans="1:22" ht="16.2">
      <c r="A161" s="47">
        <v>598</v>
      </c>
      <c r="B161" s="47" t="s">
        <v>857</v>
      </c>
      <c r="C161" s="440" t="s">
        <v>2643</v>
      </c>
      <c r="D161" s="47" t="s">
        <v>2682</v>
      </c>
      <c r="E161" s="222">
        <v>70</v>
      </c>
      <c r="F161" s="433" t="s">
        <v>2683</v>
      </c>
      <c r="G161" s="47" t="s">
        <v>2729</v>
      </c>
      <c r="H161" s="683" t="s">
        <v>333</v>
      </c>
      <c r="I161" s="436">
        <v>3139</v>
      </c>
      <c r="L161" s="222">
        <v>598</v>
      </c>
      <c r="M161" s="222" t="s">
        <v>857</v>
      </c>
      <c r="N161" s="680" t="s">
        <v>2778</v>
      </c>
      <c r="O161" s="222" t="s">
        <v>2779</v>
      </c>
      <c r="P161" s="222">
        <v>70</v>
      </c>
      <c r="Q161" s="685" t="s">
        <v>2780</v>
      </c>
      <c r="R161" s="222" t="s">
        <v>2781</v>
      </c>
      <c r="S161" s="686" t="s">
        <v>2749</v>
      </c>
      <c r="T161" s="687"/>
    </row>
    <row r="162" spans="1:22">
      <c r="A162" s="47">
        <v>636</v>
      </c>
      <c r="B162" s="47">
        <v>110928</v>
      </c>
      <c r="C162" s="440" t="s">
        <v>2684</v>
      </c>
      <c r="D162" s="47" t="s">
        <v>2685</v>
      </c>
      <c r="E162" s="222">
        <v>132</v>
      </c>
      <c r="F162" s="433" t="s">
        <v>2730</v>
      </c>
      <c r="G162" s="47" t="s">
        <v>2731</v>
      </c>
      <c r="H162" s="683" t="s">
        <v>333</v>
      </c>
      <c r="I162" s="436">
        <v>2709</v>
      </c>
      <c r="L162" s="47">
        <v>636</v>
      </c>
      <c r="M162" s="47">
        <v>110928</v>
      </c>
      <c r="N162" s="440" t="s">
        <v>2491</v>
      </c>
      <c r="O162" s="47" t="s">
        <v>2492</v>
      </c>
      <c r="P162" s="222">
        <v>132</v>
      </c>
      <c r="Q162" s="433" t="s">
        <v>2208</v>
      </c>
      <c r="R162" s="47" t="s">
        <v>2558</v>
      </c>
      <c r="S162" s="683" t="s">
        <v>2750</v>
      </c>
      <c r="T162" s="436">
        <v>2709</v>
      </c>
    </row>
    <row r="163" spans="1:22" ht="16.2">
      <c r="A163" s="47">
        <v>638</v>
      </c>
      <c r="B163" s="47">
        <v>111230</v>
      </c>
      <c r="C163" s="440" t="s">
        <v>2686</v>
      </c>
      <c r="D163" s="47" t="s">
        <v>2687</v>
      </c>
      <c r="E163" s="222">
        <v>132</v>
      </c>
      <c r="F163" s="433" t="s">
        <v>2730</v>
      </c>
      <c r="G163" s="47" t="s">
        <v>2731</v>
      </c>
      <c r="H163" s="683" t="s">
        <v>333</v>
      </c>
      <c r="I163" s="436">
        <v>2709</v>
      </c>
      <c r="L163" s="222">
        <v>638</v>
      </c>
      <c r="M163" s="222">
        <v>111230</v>
      </c>
      <c r="N163" s="680" t="s">
        <v>2782</v>
      </c>
      <c r="O163" s="222" t="s">
        <v>2783</v>
      </c>
      <c r="P163" s="222">
        <v>132</v>
      </c>
      <c r="Q163" s="685" t="s">
        <v>2590</v>
      </c>
      <c r="R163" s="222" t="s">
        <v>2591</v>
      </c>
      <c r="S163" s="686" t="s">
        <v>2749</v>
      </c>
      <c r="T163" s="687"/>
    </row>
    <row r="164" spans="1:22">
      <c r="A164" s="47">
        <v>642</v>
      </c>
      <c r="B164" s="47">
        <v>111426</v>
      </c>
      <c r="C164" s="440" t="s">
        <v>2680</v>
      </c>
      <c r="D164" s="47" t="s">
        <v>2688</v>
      </c>
      <c r="E164" s="222">
        <v>132</v>
      </c>
      <c r="F164" s="433" t="s">
        <v>2730</v>
      </c>
      <c r="G164" s="47" t="s">
        <v>2731</v>
      </c>
      <c r="H164" s="683" t="s">
        <v>2689</v>
      </c>
      <c r="I164" s="436">
        <v>2032</v>
      </c>
      <c r="L164" s="47">
        <v>642</v>
      </c>
      <c r="M164" s="47">
        <v>111426</v>
      </c>
      <c r="N164" s="440" t="s">
        <v>2347</v>
      </c>
      <c r="O164" s="47" t="s">
        <v>2494</v>
      </c>
      <c r="P164" s="222">
        <v>132</v>
      </c>
      <c r="Q164" s="433" t="s">
        <v>2208</v>
      </c>
      <c r="R164" s="47" t="s">
        <v>2558</v>
      </c>
      <c r="S164" s="683" t="s">
        <v>2415</v>
      </c>
      <c r="T164" s="436">
        <v>2032</v>
      </c>
    </row>
    <row r="165" spans="1:22" ht="16.2">
      <c r="A165" s="47">
        <v>643</v>
      </c>
      <c r="B165" s="47">
        <v>111510</v>
      </c>
      <c r="C165" s="440" t="s">
        <v>2664</v>
      </c>
      <c r="D165" s="47" t="s">
        <v>2690</v>
      </c>
      <c r="E165" s="222">
        <v>132</v>
      </c>
      <c r="F165" s="433" t="s">
        <v>2730</v>
      </c>
      <c r="G165" s="47" t="s">
        <v>2731</v>
      </c>
      <c r="H165" s="683" t="s">
        <v>333</v>
      </c>
      <c r="I165" s="436">
        <v>2709</v>
      </c>
      <c r="L165" s="222">
        <v>643</v>
      </c>
      <c r="M165" s="222">
        <v>111510</v>
      </c>
      <c r="N165" s="680" t="s">
        <v>2784</v>
      </c>
      <c r="O165" s="222" t="s">
        <v>2785</v>
      </c>
      <c r="P165" s="222">
        <v>132</v>
      </c>
      <c r="Q165" s="685" t="s">
        <v>2590</v>
      </c>
      <c r="R165" s="222" t="s">
        <v>2591</v>
      </c>
      <c r="S165" s="686" t="s">
        <v>2749</v>
      </c>
      <c r="T165" s="687"/>
    </row>
    <row r="166" spans="1:22">
      <c r="A166" s="47">
        <v>653</v>
      </c>
      <c r="B166" s="47">
        <v>911416</v>
      </c>
      <c r="C166" s="440" t="s">
        <v>2691</v>
      </c>
      <c r="D166" s="47" t="s">
        <v>2692</v>
      </c>
      <c r="E166" s="222">
        <v>132</v>
      </c>
      <c r="F166" s="433" t="s">
        <v>2730</v>
      </c>
      <c r="G166" s="47" t="s">
        <v>2731</v>
      </c>
      <c r="H166" s="683" t="s">
        <v>333</v>
      </c>
      <c r="I166" s="436">
        <v>2709</v>
      </c>
      <c r="L166" s="47">
        <v>653</v>
      </c>
      <c r="M166" s="47">
        <v>911416</v>
      </c>
      <c r="N166" s="440" t="s">
        <v>2496</v>
      </c>
      <c r="O166" s="47" t="s">
        <v>2497</v>
      </c>
      <c r="P166" s="222">
        <v>132</v>
      </c>
      <c r="Q166" s="433" t="s">
        <v>2208</v>
      </c>
      <c r="R166" s="47" t="s">
        <v>2558</v>
      </c>
      <c r="S166" s="683" t="s">
        <v>2750</v>
      </c>
      <c r="T166" s="436">
        <v>2709</v>
      </c>
    </row>
    <row r="167" spans="1:22">
      <c r="A167" s="47">
        <v>655</v>
      </c>
      <c r="B167" s="47" t="s">
        <v>627</v>
      </c>
      <c r="C167" s="440" t="s">
        <v>2693</v>
      </c>
      <c r="D167" s="47" t="s">
        <v>2694</v>
      </c>
      <c r="E167" s="222">
        <v>132</v>
      </c>
      <c r="F167" s="433" t="s">
        <v>2730</v>
      </c>
      <c r="G167" s="47" t="s">
        <v>2731</v>
      </c>
      <c r="H167" s="683" t="s">
        <v>333</v>
      </c>
      <c r="I167" s="436">
        <v>2709</v>
      </c>
      <c r="L167" s="47">
        <v>655</v>
      </c>
      <c r="M167" s="47" t="s">
        <v>627</v>
      </c>
      <c r="N167" s="440" t="s">
        <v>2498</v>
      </c>
      <c r="O167" s="47" t="s">
        <v>2499</v>
      </c>
      <c r="P167" s="222">
        <v>132</v>
      </c>
      <c r="Q167" s="433" t="s">
        <v>2208</v>
      </c>
      <c r="R167" s="47" t="s">
        <v>2558</v>
      </c>
      <c r="S167" s="683" t="s">
        <v>2750</v>
      </c>
      <c r="T167" s="436">
        <v>2709</v>
      </c>
    </row>
    <row r="168" spans="1:22">
      <c r="A168" s="47">
        <v>666</v>
      </c>
      <c r="B168" s="47">
        <v>110428</v>
      </c>
      <c r="C168" s="440" t="s">
        <v>2615</v>
      </c>
      <c r="D168" s="47" t="s">
        <v>2695</v>
      </c>
      <c r="E168" s="222">
        <v>100</v>
      </c>
      <c r="F168" s="433" t="s">
        <v>2696</v>
      </c>
      <c r="G168" s="47" t="s">
        <v>2732</v>
      </c>
      <c r="H168" s="683" t="s">
        <v>333</v>
      </c>
      <c r="I168" s="436">
        <v>4257</v>
      </c>
      <c r="L168" s="47">
        <v>666</v>
      </c>
      <c r="M168" s="47">
        <v>110428</v>
      </c>
      <c r="N168" s="440" t="s">
        <v>2387</v>
      </c>
      <c r="O168" s="47" t="s">
        <v>2503</v>
      </c>
      <c r="P168" s="222">
        <v>100</v>
      </c>
      <c r="Q168" s="433" t="s">
        <v>2504</v>
      </c>
      <c r="R168" s="47" t="s">
        <v>2559</v>
      </c>
      <c r="S168" s="683" t="s">
        <v>2750</v>
      </c>
      <c r="T168" s="436">
        <v>4257</v>
      </c>
    </row>
    <row r="169" spans="1:22">
      <c r="A169" s="47">
        <v>668</v>
      </c>
      <c r="B169" s="47">
        <v>110714</v>
      </c>
      <c r="C169" s="440" t="s">
        <v>2697</v>
      </c>
      <c r="D169" s="47" t="s">
        <v>2698</v>
      </c>
      <c r="E169" s="222">
        <v>100</v>
      </c>
      <c r="F169" s="433" t="s">
        <v>2696</v>
      </c>
      <c r="G169" s="47" t="s">
        <v>2732</v>
      </c>
      <c r="H169" s="683" t="s">
        <v>333</v>
      </c>
      <c r="I169" s="436">
        <v>4257</v>
      </c>
      <c r="L169" s="47">
        <v>668</v>
      </c>
      <c r="M169" s="47">
        <v>110714</v>
      </c>
      <c r="N169" s="440" t="s">
        <v>2373</v>
      </c>
      <c r="O169" s="47" t="s">
        <v>2505</v>
      </c>
      <c r="P169" s="222">
        <v>100</v>
      </c>
      <c r="Q169" s="433" t="s">
        <v>2504</v>
      </c>
      <c r="R169" s="47" t="s">
        <v>2559</v>
      </c>
      <c r="S169" s="683" t="s">
        <v>2750</v>
      </c>
      <c r="T169" s="436">
        <v>4257</v>
      </c>
    </row>
    <row r="170" spans="1:22">
      <c r="A170" s="47">
        <v>681</v>
      </c>
      <c r="B170" s="47" t="s">
        <v>855</v>
      </c>
      <c r="C170" s="440" t="s">
        <v>2643</v>
      </c>
      <c r="D170" s="47" t="s">
        <v>2699</v>
      </c>
      <c r="E170" s="222">
        <v>100</v>
      </c>
      <c r="F170" s="433" t="s">
        <v>2696</v>
      </c>
      <c r="G170" s="47" t="s">
        <v>2732</v>
      </c>
      <c r="H170" s="683" t="s">
        <v>2700</v>
      </c>
      <c r="I170" s="436">
        <v>2129</v>
      </c>
      <c r="L170" s="47">
        <v>681</v>
      </c>
      <c r="M170" s="47" t="s">
        <v>855</v>
      </c>
      <c r="N170" s="440" t="s">
        <v>2424</v>
      </c>
      <c r="O170" s="47" t="s">
        <v>2509</v>
      </c>
      <c r="P170" s="222">
        <v>100</v>
      </c>
      <c r="Q170" s="433" t="s">
        <v>2504</v>
      </c>
      <c r="R170" s="47" t="s">
        <v>2559</v>
      </c>
      <c r="S170" s="683" t="s">
        <v>2488</v>
      </c>
      <c r="T170" s="436">
        <v>2129</v>
      </c>
    </row>
    <row r="171" spans="1:22">
      <c r="A171" s="47">
        <v>687</v>
      </c>
      <c r="B171" s="47">
        <v>911425</v>
      </c>
      <c r="C171" s="440" t="s">
        <v>2691</v>
      </c>
      <c r="D171" s="47" t="s">
        <v>2701</v>
      </c>
      <c r="E171" s="222">
        <v>102</v>
      </c>
      <c r="F171" s="433" t="s">
        <v>2702</v>
      </c>
      <c r="G171" s="47" t="s">
        <v>2732</v>
      </c>
      <c r="H171" s="683" t="s">
        <v>333</v>
      </c>
      <c r="I171" s="436">
        <v>4042</v>
      </c>
      <c r="L171" s="47">
        <v>687</v>
      </c>
      <c r="M171" s="47">
        <v>911425</v>
      </c>
      <c r="N171" s="440" t="s">
        <v>2496</v>
      </c>
      <c r="O171" s="47" t="s">
        <v>2510</v>
      </c>
      <c r="P171" s="222">
        <v>102</v>
      </c>
      <c r="Q171" s="433" t="s">
        <v>2511</v>
      </c>
      <c r="R171" s="47" t="s">
        <v>2559</v>
      </c>
      <c r="S171" s="683" t="s">
        <v>2750</v>
      </c>
      <c r="T171" s="436">
        <v>4042</v>
      </c>
    </row>
    <row r="172" spans="1:22">
      <c r="A172" s="47">
        <v>719</v>
      </c>
      <c r="B172" s="47" t="s">
        <v>752</v>
      </c>
      <c r="C172" s="440" t="s">
        <v>2613</v>
      </c>
      <c r="D172" s="47" t="s">
        <v>2703</v>
      </c>
      <c r="E172" s="222">
        <v>37</v>
      </c>
      <c r="F172" s="433" t="s">
        <v>2733</v>
      </c>
      <c r="G172" s="47" t="s">
        <v>2734</v>
      </c>
      <c r="H172" s="683" t="s">
        <v>333</v>
      </c>
      <c r="I172" s="436">
        <v>2666</v>
      </c>
      <c r="L172" s="688">
        <v>719</v>
      </c>
      <c r="M172" s="688" t="s">
        <v>752</v>
      </c>
      <c r="N172" s="689" t="s">
        <v>2786</v>
      </c>
      <c r="O172" s="688" t="s">
        <v>2787</v>
      </c>
      <c r="P172" s="688">
        <v>37</v>
      </c>
      <c r="Q172" s="690" t="s">
        <v>2788</v>
      </c>
      <c r="R172" s="688" t="s">
        <v>2789</v>
      </c>
      <c r="S172" s="691" t="s">
        <v>2790</v>
      </c>
      <c r="T172" s="692">
        <v>1116</v>
      </c>
      <c r="V172" s="693" t="s">
        <v>2759</v>
      </c>
    </row>
    <row r="173" spans="1:22">
      <c r="A173" s="47">
        <v>725</v>
      </c>
      <c r="B173" s="47">
        <v>910407</v>
      </c>
      <c r="C173" s="440" t="s">
        <v>2633</v>
      </c>
      <c r="D173" s="47" t="s">
        <v>2704</v>
      </c>
      <c r="E173" s="222">
        <v>111</v>
      </c>
      <c r="F173" s="433" t="s">
        <v>2735</v>
      </c>
      <c r="G173" s="47" t="s">
        <v>2734</v>
      </c>
      <c r="H173" s="683" t="s">
        <v>333</v>
      </c>
      <c r="I173" s="436">
        <v>3139</v>
      </c>
      <c r="L173" s="47">
        <v>725</v>
      </c>
      <c r="M173" s="47">
        <v>910407</v>
      </c>
      <c r="N173" s="440" t="s">
        <v>2377</v>
      </c>
      <c r="O173" s="47" t="s">
        <v>2517</v>
      </c>
      <c r="P173" s="222">
        <v>111</v>
      </c>
      <c r="Q173" s="433" t="s">
        <v>2562</v>
      </c>
      <c r="R173" s="47" t="s">
        <v>2561</v>
      </c>
      <c r="S173" s="683" t="s">
        <v>2750</v>
      </c>
      <c r="T173" s="436">
        <v>3139</v>
      </c>
    </row>
    <row r="174" spans="1:22">
      <c r="A174" s="47">
        <v>737</v>
      </c>
      <c r="B174" s="47">
        <v>911115</v>
      </c>
      <c r="C174" s="440" t="s">
        <v>2603</v>
      </c>
      <c r="D174" s="47" t="s">
        <v>2705</v>
      </c>
      <c r="E174" s="222">
        <v>112</v>
      </c>
      <c r="F174" s="433" t="s">
        <v>2706</v>
      </c>
      <c r="G174" s="47" t="s">
        <v>2734</v>
      </c>
      <c r="H174" s="683" t="s">
        <v>333</v>
      </c>
      <c r="I174" s="436">
        <v>3139</v>
      </c>
      <c r="L174" s="47">
        <v>737</v>
      </c>
      <c r="M174" s="47">
        <v>911115</v>
      </c>
      <c r="N174" s="440" t="s">
        <v>2368</v>
      </c>
      <c r="O174" s="47" t="s">
        <v>2522</v>
      </c>
      <c r="P174" s="222">
        <v>112</v>
      </c>
      <c r="Q174" s="433" t="s">
        <v>2521</v>
      </c>
      <c r="R174" s="47" t="s">
        <v>2561</v>
      </c>
      <c r="S174" s="683" t="s">
        <v>2750</v>
      </c>
      <c r="T174" s="436">
        <v>3139</v>
      </c>
    </row>
    <row r="175" spans="1:22">
      <c r="A175" s="47">
        <v>744</v>
      </c>
      <c r="B175" s="47" t="s">
        <v>865</v>
      </c>
      <c r="C175" s="440" t="s">
        <v>2643</v>
      </c>
      <c r="D175" s="47" t="s">
        <v>2707</v>
      </c>
      <c r="E175" s="222">
        <v>112</v>
      </c>
      <c r="F175" s="433" t="s">
        <v>2706</v>
      </c>
      <c r="G175" s="47" t="s">
        <v>2734</v>
      </c>
      <c r="H175" s="683" t="s">
        <v>333</v>
      </c>
      <c r="I175" s="436">
        <v>3139</v>
      </c>
      <c r="L175" s="47">
        <v>744</v>
      </c>
      <c r="M175" s="47" t="s">
        <v>865</v>
      </c>
      <c r="N175" s="440" t="s">
        <v>2424</v>
      </c>
      <c r="O175" s="47" t="s">
        <v>2523</v>
      </c>
      <c r="P175" s="222">
        <v>112</v>
      </c>
      <c r="Q175" s="433" t="s">
        <v>2521</v>
      </c>
      <c r="R175" s="47" t="s">
        <v>2561</v>
      </c>
      <c r="S175" s="683" t="s">
        <v>2750</v>
      </c>
      <c r="T175" s="436">
        <v>3139</v>
      </c>
    </row>
    <row r="176" spans="1:22">
      <c r="A176" s="47">
        <v>828</v>
      </c>
      <c r="B176" s="47" t="s">
        <v>911</v>
      </c>
      <c r="C176" s="440" t="s">
        <v>2645</v>
      </c>
      <c r="D176" s="47" t="s">
        <v>2708</v>
      </c>
      <c r="E176" s="222">
        <v>116</v>
      </c>
      <c r="F176" s="433" t="s">
        <v>2736</v>
      </c>
      <c r="G176" s="47" t="s">
        <v>2737</v>
      </c>
      <c r="H176" s="683" t="s">
        <v>333</v>
      </c>
      <c r="I176" s="436">
        <v>3096</v>
      </c>
      <c r="L176" s="47">
        <v>828</v>
      </c>
      <c r="M176" s="47" t="s">
        <v>911</v>
      </c>
      <c r="N176" s="440" t="s">
        <v>2435</v>
      </c>
      <c r="O176" s="47" t="s">
        <v>2529</v>
      </c>
      <c r="P176" s="222">
        <v>116</v>
      </c>
      <c r="Q176" s="433" t="s">
        <v>2565</v>
      </c>
      <c r="R176" s="47" t="s">
        <v>2248</v>
      </c>
      <c r="S176" s="683" t="s">
        <v>2750</v>
      </c>
      <c r="T176" s="436">
        <v>3096</v>
      </c>
    </row>
    <row r="177" spans="1:22" ht="16.2">
      <c r="B177" s="143" t="s">
        <v>2738</v>
      </c>
      <c r="I177" s="437">
        <f>SUM(I119:I176)</f>
        <v>184417</v>
      </c>
      <c r="L177" s="143"/>
      <c r="M177" s="143" t="s">
        <v>2791</v>
      </c>
      <c r="O177" s="22"/>
      <c r="P177" s="432"/>
      <c r="Q177" s="381"/>
      <c r="R177" s="143"/>
      <c r="S177" s="684"/>
      <c r="T177" s="437">
        <f>SUM(T119:T176)</f>
        <v>144438</v>
      </c>
    </row>
    <row r="178" spans="1:22">
      <c r="L178" s="143"/>
      <c r="M178" s="143"/>
      <c r="O178" s="22"/>
      <c r="P178" s="432"/>
      <c r="Q178" s="381"/>
      <c r="R178" s="143"/>
      <c r="S178" s="684"/>
      <c r="T178" s="437"/>
    </row>
    <row r="179" spans="1:22">
      <c r="A179" s="143">
        <v>437</v>
      </c>
      <c r="B179" s="143">
        <v>910404</v>
      </c>
      <c r="C179" s="91" t="s">
        <v>2377</v>
      </c>
      <c r="D179" s="143" t="s">
        <v>2567</v>
      </c>
      <c r="E179" s="432">
        <v>80</v>
      </c>
      <c r="F179" s="381" t="s">
        <v>2444</v>
      </c>
      <c r="G179" s="143" t="s">
        <v>2246</v>
      </c>
      <c r="H179" s="684" t="s">
        <v>2568</v>
      </c>
      <c r="I179" s="682" t="s">
        <v>2569</v>
      </c>
      <c r="L179" s="143">
        <v>437</v>
      </c>
      <c r="M179" s="143">
        <v>910404</v>
      </c>
      <c r="N179" s="91" t="s">
        <v>2377</v>
      </c>
      <c r="O179" s="143" t="s">
        <v>2567</v>
      </c>
      <c r="P179" s="432">
        <v>80</v>
      </c>
      <c r="Q179" s="381" t="s">
        <v>2444</v>
      </c>
      <c r="R179" s="143" t="s">
        <v>2246</v>
      </c>
      <c r="S179" s="684" t="s">
        <v>2568</v>
      </c>
      <c r="T179" s="682" t="s">
        <v>2792</v>
      </c>
      <c r="V179" s="683" t="s">
        <v>2750</v>
      </c>
    </row>
    <row r="184" spans="1:22" ht="21">
      <c r="A184" s="929" t="s">
        <v>2818</v>
      </c>
      <c r="B184" s="929"/>
      <c r="C184" s="929"/>
      <c r="D184" s="929"/>
      <c r="E184" s="929"/>
      <c r="F184" s="929"/>
      <c r="G184" s="929"/>
      <c r="H184" s="929"/>
      <c r="I184" s="929"/>
    </row>
    <row r="185" spans="1:22">
      <c r="A185" s="87" t="s">
        <v>1107</v>
      </c>
      <c r="B185" s="96" t="s">
        <v>1108</v>
      </c>
      <c r="C185" s="89" t="s">
        <v>15</v>
      </c>
      <c r="D185" s="89" t="s">
        <v>16</v>
      </c>
      <c r="E185" s="207"/>
      <c r="F185" s="338" t="s">
        <v>0</v>
      </c>
      <c r="G185" s="87" t="s">
        <v>1109</v>
      </c>
      <c r="H185" s="309" t="s">
        <v>976</v>
      </c>
      <c r="I185" s="435" t="s">
        <v>1110</v>
      </c>
    </row>
    <row r="186" spans="1:22">
      <c r="A186" s="26">
        <v>2</v>
      </c>
      <c r="B186" s="329">
        <v>111402</v>
      </c>
      <c r="C186" s="618" t="s">
        <v>2824</v>
      </c>
      <c r="D186" s="618" t="s">
        <v>2825</v>
      </c>
      <c r="E186" s="206">
        <v>1</v>
      </c>
      <c r="F186" s="594" t="s">
        <v>2826</v>
      </c>
      <c r="G186" s="594" t="s">
        <v>2827</v>
      </c>
      <c r="H186" s="309" t="s">
        <v>333</v>
      </c>
      <c r="I186" s="431">
        <v>5236</v>
      </c>
    </row>
    <row r="187" spans="1:22">
      <c r="A187" s="26">
        <v>7</v>
      </c>
      <c r="B187" s="421" t="s">
        <v>2819</v>
      </c>
      <c r="C187" s="618" t="s">
        <v>2828</v>
      </c>
      <c r="D187" s="618" t="s">
        <v>2829</v>
      </c>
      <c r="E187" s="206">
        <v>1</v>
      </c>
      <c r="F187" s="594" t="s">
        <v>2826</v>
      </c>
      <c r="G187" s="594" t="s">
        <v>2827</v>
      </c>
      <c r="H187" s="309" t="s">
        <v>333</v>
      </c>
      <c r="I187" s="431">
        <v>5236</v>
      </c>
    </row>
    <row r="188" spans="1:22">
      <c r="A188" s="26">
        <v>9</v>
      </c>
      <c r="B188" s="329" t="s">
        <v>701</v>
      </c>
      <c r="C188" s="618" t="s">
        <v>2830</v>
      </c>
      <c r="D188" s="618" t="s">
        <v>2831</v>
      </c>
      <c r="E188" s="206">
        <v>3</v>
      </c>
      <c r="F188" s="594" t="s">
        <v>2832</v>
      </c>
      <c r="G188" s="594" t="s">
        <v>2827</v>
      </c>
      <c r="H188" s="309" t="s">
        <v>333</v>
      </c>
      <c r="I188" s="431">
        <v>4796</v>
      </c>
    </row>
    <row r="189" spans="1:22">
      <c r="A189" s="26">
        <v>13</v>
      </c>
      <c r="B189" s="329">
        <v>111419</v>
      </c>
      <c r="C189" s="618" t="s">
        <v>2824</v>
      </c>
      <c r="D189" s="618" t="s">
        <v>2833</v>
      </c>
      <c r="E189" s="206">
        <v>4</v>
      </c>
      <c r="F189" s="594" t="s">
        <v>2834</v>
      </c>
      <c r="G189" s="594" t="s">
        <v>2827</v>
      </c>
      <c r="H189" s="309" t="s">
        <v>333</v>
      </c>
      <c r="I189" s="431">
        <v>4356</v>
      </c>
    </row>
    <row r="190" spans="1:22">
      <c r="A190" s="26">
        <v>21</v>
      </c>
      <c r="B190" s="23">
        <v>911514</v>
      </c>
      <c r="C190" s="618" t="s">
        <v>2835</v>
      </c>
      <c r="D190" s="618" t="s">
        <v>2836</v>
      </c>
      <c r="E190" s="206">
        <v>4</v>
      </c>
      <c r="F190" s="594" t="s">
        <v>2834</v>
      </c>
      <c r="G190" s="594" t="s">
        <v>2827</v>
      </c>
      <c r="H190" s="309" t="s">
        <v>333</v>
      </c>
      <c r="I190" s="431">
        <v>4356</v>
      </c>
    </row>
    <row r="191" spans="1:22">
      <c r="A191" s="26">
        <v>23</v>
      </c>
      <c r="B191" s="329" t="s">
        <v>813</v>
      </c>
      <c r="C191" s="618" t="s">
        <v>2837</v>
      </c>
      <c r="D191" s="618" t="s">
        <v>2838</v>
      </c>
      <c r="E191" s="206">
        <v>4</v>
      </c>
      <c r="F191" s="594" t="s">
        <v>2834</v>
      </c>
      <c r="G191" s="594" t="s">
        <v>2827</v>
      </c>
      <c r="H191" s="309" t="s">
        <v>333</v>
      </c>
      <c r="I191" s="431">
        <v>4356</v>
      </c>
    </row>
    <row r="192" spans="1:22">
      <c r="A192" s="26">
        <v>25</v>
      </c>
      <c r="B192" s="329">
        <v>110729</v>
      </c>
      <c r="C192" s="618" t="s">
        <v>2839</v>
      </c>
      <c r="D192" s="618" t="s">
        <v>2840</v>
      </c>
      <c r="E192" s="206">
        <v>10</v>
      </c>
      <c r="F192" s="594" t="s">
        <v>2841</v>
      </c>
      <c r="G192" s="594" t="s">
        <v>2827</v>
      </c>
      <c r="H192" s="309" t="s">
        <v>333</v>
      </c>
      <c r="I192" s="431">
        <v>4356</v>
      </c>
    </row>
    <row r="193" spans="1:9">
      <c r="A193" s="26">
        <v>26</v>
      </c>
      <c r="B193" s="329">
        <v>110914</v>
      </c>
      <c r="C193" s="618" t="s">
        <v>2842</v>
      </c>
      <c r="D193" s="618" t="s">
        <v>2843</v>
      </c>
      <c r="E193" s="206">
        <v>10</v>
      </c>
      <c r="F193" s="594" t="s">
        <v>2841</v>
      </c>
      <c r="G193" s="594" t="s">
        <v>2827</v>
      </c>
      <c r="H193" s="309" t="s">
        <v>333</v>
      </c>
      <c r="I193" s="431">
        <v>4356</v>
      </c>
    </row>
    <row r="194" spans="1:9">
      <c r="A194" s="26">
        <v>29</v>
      </c>
      <c r="B194" s="23" t="s">
        <v>712</v>
      </c>
      <c r="C194" s="618" t="s">
        <v>2830</v>
      </c>
      <c r="D194" s="618" t="s">
        <v>2844</v>
      </c>
      <c r="E194" s="206">
        <v>10</v>
      </c>
      <c r="F194" s="594" t="s">
        <v>2841</v>
      </c>
      <c r="G194" s="594" t="s">
        <v>2827</v>
      </c>
      <c r="H194" s="309" t="s">
        <v>333</v>
      </c>
      <c r="I194" s="431">
        <v>4356</v>
      </c>
    </row>
    <row r="195" spans="1:9">
      <c r="A195" s="26">
        <v>31</v>
      </c>
      <c r="B195" s="23" t="s">
        <v>764</v>
      </c>
      <c r="C195" s="618" t="s">
        <v>2845</v>
      </c>
      <c r="D195" s="618" t="s">
        <v>2846</v>
      </c>
      <c r="E195" s="206">
        <v>10</v>
      </c>
      <c r="F195" s="594" t="s">
        <v>2841</v>
      </c>
      <c r="G195" s="594" t="s">
        <v>2827</v>
      </c>
      <c r="H195" s="309" t="s">
        <v>333</v>
      </c>
      <c r="I195" s="431">
        <v>4356</v>
      </c>
    </row>
    <row r="196" spans="1:9">
      <c r="A196" s="26">
        <v>32</v>
      </c>
      <c r="B196" s="23" t="s">
        <v>876</v>
      </c>
      <c r="C196" s="618" t="s">
        <v>2847</v>
      </c>
      <c r="D196" s="618" t="s">
        <v>2848</v>
      </c>
      <c r="E196" s="206">
        <v>10</v>
      </c>
      <c r="F196" s="594" t="s">
        <v>2841</v>
      </c>
      <c r="G196" s="594" t="s">
        <v>2827</v>
      </c>
      <c r="H196" s="309" t="s">
        <v>333</v>
      </c>
      <c r="I196" s="431">
        <v>4356</v>
      </c>
    </row>
    <row r="197" spans="1:9">
      <c r="A197" s="26">
        <v>34</v>
      </c>
      <c r="B197" s="23">
        <v>910126</v>
      </c>
      <c r="C197" s="618" t="s">
        <v>2849</v>
      </c>
      <c r="D197" s="618" t="s">
        <v>2850</v>
      </c>
      <c r="E197" s="206" t="s">
        <v>335</v>
      </c>
      <c r="F197" s="594" t="s">
        <v>2851</v>
      </c>
      <c r="G197" s="594" t="s">
        <v>2827</v>
      </c>
      <c r="H197" s="309" t="s">
        <v>333</v>
      </c>
      <c r="I197" s="431">
        <v>2948</v>
      </c>
    </row>
    <row r="198" spans="1:9">
      <c r="A198" s="26">
        <v>36</v>
      </c>
      <c r="B198" s="23">
        <v>911427</v>
      </c>
      <c r="C198" s="618" t="s">
        <v>2852</v>
      </c>
      <c r="D198" s="618" t="s">
        <v>2853</v>
      </c>
      <c r="E198" s="206" t="s">
        <v>335</v>
      </c>
      <c r="F198" s="594" t="s">
        <v>2851</v>
      </c>
      <c r="G198" s="594" t="s">
        <v>2827</v>
      </c>
      <c r="H198" s="309" t="s">
        <v>333</v>
      </c>
      <c r="I198" s="431">
        <v>2948</v>
      </c>
    </row>
    <row r="199" spans="1:9">
      <c r="A199" s="26">
        <v>42</v>
      </c>
      <c r="B199" s="329" t="s">
        <v>794</v>
      </c>
      <c r="C199" s="618" t="s">
        <v>2854</v>
      </c>
      <c r="D199" s="618" t="s">
        <v>2855</v>
      </c>
      <c r="E199" s="206" t="s">
        <v>335</v>
      </c>
      <c r="F199" s="594" t="s">
        <v>2851</v>
      </c>
      <c r="G199" s="594" t="s">
        <v>2827</v>
      </c>
      <c r="H199" s="309" t="s">
        <v>333</v>
      </c>
      <c r="I199" s="431">
        <v>2948</v>
      </c>
    </row>
    <row r="200" spans="1:9">
      <c r="A200" s="26">
        <v>51</v>
      </c>
      <c r="B200" s="329">
        <v>111627</v>
      </c>
      <c r="C200" s="618" t="s">
        <v>2856</v>
      </c>
      <c r="D200" s="618" t="s">
        <v>2857</v>
      </c>
      <c r="E200" s="206">
        <v>46</v>
      </c>
      <c r="F200" s="594" t="s">
        <v>2858</v>
      </c>
      <c r="G200" s="594" t="s">
        <v>2859</v>
      </c>
      <c r="H200" s="309" t="s">
        <v>333</v>
      </c>
      <c r="I200" s="431">
        <v>2948</v>
      </c>
    </row>
    <row r="201" spans="1:9">
      <c r="A201" s="26">
        <v>52</v>
      </c>
      <c r="B201" s="329">
        <v>910310</v>
      </c>
      <c r="C201" s="618" t="s">
        <v>2860</v>
      </c>
      <c r="D201" s="618" t="s">
        <v>2861</v>
      </c>
      <c r="E201" s="206">
        <v>46</v>
      </c>
      <c r="F201" s="594" t="s">
        <v>2858</v>
      </c>
      <c r="G201" s="594" t="s">
        <v>2859</v>
      </c>
      <c r="H201" s="309" t="s">
        <v>333</v>
      </c>
      <c r="I201" s="431">
        <v>2948</v>
      </c>
    </row>
    <row r="202" spans="1:9">
      <c r="A202" s="26">
        <v>56</v>
      </c>
      <c r="B202" s="329" t="s">
        <v>683</v>
      </c>
      <c r="C202" s="618" t="s">
        <v>2862</v>
      </c>
      <c r="D202" s="618" t="s">
        <v>2863</v>
      </c>
      <c r="E202" s="206">
        <v>46</v>
      </c>
      <c r="F202" s="594" t="s">
        <v>2858</v>
      </c>
      <c r="G202" s="594" t="s">
        <v>2859</v>
      </c>
      <c r="H202" s="309" t="s">
        <v>333</v>
      </c>
      <c r="I202" s="431">
        <v>2948</v>
      </c>
    </row>
    <row r="203" spans="1:9">
      <c r="A203" s="26">
        <v>59</v>
      </c>
      <c r="B203" s="23" t="s">
        <v>811</v>
      </c>
      <c r="C203" s="618" t="s">
        <v>2837</v>
      </c>
      <c r="D203" s="618" t="s">
        <v>2864</v>
      </c>
      <c r="E203" s="206">
        <v>46</v>
      </c>
      <c r="F203" s="594" t="s">
        <v>2858</v>
      </c>
      <c r="G203" s="594" t="s">
        <v>2859</v>
      </c>
      <c r="H203" s="309" t="s">
        <v>333</v>
      </c>
      <c r="I203" s="431">
        <v>2948</v>
      </c>
    </row>
    <row r="204" spans="1:9">
      <c r="A204" s="26">
        <v>65</v>
      </c>
      <c r="B204" s="329">
        <v>110113</v>
      </c>
      <c r="C204" s="618" t="s">
        <v>2865</v>
      </c>
      <c r="D204" s="618" t="s">
        <v>2866</v>
      </c>
      <c r="E204" s="206">
        <v>48</v>
      </c>
      <c r="F204" s="594" t="s">
        <v>2867</v>
      </c>
      <c r="G204" s="594" t="s">
        <v>2859</v>
      </c>
      <c r="H204" s="309" t="s">
        <v>333</v>
      </c>
      <c r="I204" s="431">
        <v>2728</v>
      </c>
    </row>
    <row r="205" spans="1:9">
      <c r="A205" s="26">
        <v>68</v>
      </c>
      <c r="B205" s="329">
        <v>110525</v>
      </c>
      <c r="C205" s="618" t="s">
        <v>2868</v>
      </c>
      <c r="D205" s="618" t="s">
        <v>2869</v>
      </c>
      <c r="E205" s="206">
        <v>48</v>
      </c>
      <c r="F205" s="594" t="s">
        <v>2867</v>
      </c>
      <c r="G205" s="594" t="s">
        <v>2859</v>
      </c>
      <c r="H205" s="309" t="s">
        <v>333</v>
      </c>
      <c r="I205" s="431">
        <v>2728</v>
      </c>
    </row>
    <row r="206" spans="1:9">
      <c r="A206" s="26">
        <v>72</v>
      </c>
      <c r="B206" s="329">
        <v>111225</v>
      </c>
      <c r="C206" s="618" t="s">
        <v>2870</v>
      </c>
      <c r="D206" s="618" t="s">
        <v>2871</v>
      </c>
      <c r="E206" s="206">
        <v>48</v>
      </c>
      <c r="F206" s="594" t="s">
        <v>2867</v>
      </c>
      <c r="G206" s="594" t="s">
        <v>2859</v>
      </c>
      <c r="H206" s="309" t="s">
        <v>333</v>
      </c>
      <c r="I206" s="431">
        <v>2728</v>
      </c>
    </row>
    <row r="207" spans="1:9">
      <c r="A207" s="26">
        <v>74</v>
      </c>
      <c r="B207" s="329">
        <v>111511</v>
      </c>
      <c r="C207" s="618" t="s">
        <v>2872</v>
      </c>
      <c r="D207" s="618" t="s">
        <v>2873</v>
      </c>
      <c r="E207" s="206">
        <v>48</v>
      </c>
      <c r="F207" s="594" t="s">
        <v>2867</v>
      </c>
      <c r="G207" s="594" t="s">
        <v>2859</v>
      </c>
      <c r="H207" s="309" t="s">
        <v>333</v>
      </c>
      <c r="I207" s="431">
        <v>2728</v>
      </c>
    </row>
    <row r="208" spans="1:9">
      <c r="A208" s="26">
        <v>85</v>
      </c>
      <c r="B208" s="23" t="s">
        <v>920</v>
      </c>
      <c r="C208" s="618" t="s">
        <v>2874</v>
      </c>
      <c r="D208" s="618" t="s">
        <v>2875</v>
      </c>
      <c r="E208" s="206">
        <v>48</v>
      </c>
      <c r="F208" s="594" t="s">
        <v>2867</v>
      </c>
      <c r="G208" s="594" t="s">
        <v>2859</v>
      </c>
      <c r="H208" s="309" t="s">
        <v>333</v>
      </c>
      <c r="I208" s="431">
        <v>2728</v>
      </c>
    </row>
    <row r="209" spans="1:9">
      <c r="A209" s="26">
        <v>87</v>
      </c>
      <c r="B209" s="329" t="s">
        <v>617</v>
      </c>
      <c r="C209" s="618" t="s">
        <v>2876</v>
      </c>
      <c r="D209" s="618" t="s">
        <v>2877</v>
      </c>
      <c r="E209" s="206">
        <v>31</v>
      </c>
      <c r="F209" s="594" t="s">
        <v>2878</v>
      </c>
      <c r="G209" s="594" t="s">
        <v>2879</v>
      </c>
      <c r="H209" s="309" t="s">
        <v>333</v>
      </c>
      <c r="I209" s="431">
        <v>3388</v>
      </c>
    </row>
    <row r="210" spans="1:9">
      <c r="A210" s="26">
        <v>88</v>
      </c>
      <c r="B210" s="329" t="s">
        <v>695</v>
      </c>
      <c r="C210" s="618" t="s">
        <v>2830</v>
      </c>
      <c r="D210" s="618" t="s">
        <v>2880</v>
      </c>
      <c r="E210" s="206">
        <v>31</v>
      </c>
      <c r="F210" s="594" t="s">
        <v>2878</v>
      </c>
      <c r="G210" s="594" t="s">
        <v>2879</v>
      </c>
      <c r="H210" s="309" t="s">
        <v>333</v>
      </c>
      <c r="I210" s="431">
        <v>3388</v>
      </c>
    </row>
    <row r="211" spans="1:9">
      <c r="A211" s="26">
        <v>91</v>
      </c>
      <c r="B211" s="329" t="s">
        <v>809</v>
      </c>
      <c r="C211" s="618" t="s">
        <v>2837</v>
      </c>
      <c r="D211" s="618" t="s">
        <v>2881</v>
      </c>
      <c r="E211" s="206">
        <v>31</v>
      </c>
      <c r="F211" s="594" t="s">
        <v>2878</v>
      </c>
      <c r="G211" s="594" t="s">
        <v>2879</v>
      </c>
      <c r="H211" s="309" t="s">
        <v>333</v>
      </c>
      <c r="I211" s="431">
        <v>3388</v>
      </c>
    </row>
    <row r="212" spans="1:9">
      <c r="A212" s="26">
        <v>93</v>
      </c>
      <c r="B212" s="329" t="s">
        <v>889</v>
      </c>
      <c r="C212" s="618" t="s">
        <v>2847</v>
      </c>
      <c r="D212" s="618" t="s">
        <v>2882</v>
      </c>
      <c r="E212" s="206">
        <v>31</v>
      </c>
      <c r="F212" s="594" t="s">
        <v>2878</v>
      </c>
      <c r="G212" s="594" t="s">
        <v>2879</v>
      </c>
      <c r="H212" s="309" t="s">
        <v>333</v>
      </c>
      <c r="I212" s="431">
        <v>3388</v>
      </c>
    </row>
    <row r="213" spans="1:9">
      <c r="A213" s="26">
        <v>99</v>
      </c>
      <c r="B213" s="329">
        <v>111516</v>
      </c>
      <c r="C213" s="618" t="s">
        <v>2872</v>
      </c>
      <c r="D213" s="618" t="s">
        <v>2883</v>
      </c>
      <c r="E213" s="206">
        <v>32</v>
      </c>
      <c r="F213" s="594" t="s">
        <v>2884</v>
      </c>
      <c r="G213" s="594" t="s">
        <v>2879</v>
      </c>
      <c r="H213" s="309" t="s">
        <v>333</v>
      </c>
      <c r="I213" s="431">
        <v>3652</v>
      </c>
    </row>
    <row r="214" spans="1:9">
      <c r="A214" s="26">
        <v>100</v>
      </c>
      <c r="B214" s="329">
        <v>111702</v>
      </c>
      <c r="C214" s="618" t="s">
        <v>2885</v>
      </c>
      <c r="D214" s="618" t="s">
        <v>2886</v>
      </c>
      <c r="E214" s="206">
        <v>32</v>
      </c>
      <c r="F214" s="594" t="s">
        <v>2884</v>
      </c>
      <c r="G214" s="594" t="s">
        <v>2879</v>
      </c>
      <c r="H214" s="309" t="s">
        <v>333</v>
      </c>
      <c r="I214" s="431">
        <v>3652</v>
      </c>
    </row>
    <row r="215" spans="1:9">
      <c r="A215" s="26">
        <v>101</v>
      </c>
      <c r="B215" s="23">
        <v>910132</v>
      </c>
      <c r="C215" s="618" t="s">
        <v>2849</v>
      </c>
      <c r="D215" s="618" t="s">
        <v>2887</v>
      </c>
      <c r="E215" s="206">
        <v>32</v>
      </c>
      <c r="F215" s="594" t="s">
        <v>2884</v>
      </c>
      <c r="G215" s="594" t="s">
        <v>2879</v>
      </c>
      <c r="H215" s="309" t="s">
        <v>2888</v>
      </c>
      <c r="I215" s="431">
        <v>1826</v>
      </c>
    </row>
    <row r="216" spans="1:9">
      <c r="A216" s="26">
        <v>103</v>
      </c>
      <c r="B216" s="23">
        <v>910717</v>
      </c>
      <c r="C216" s="618" t="s">
        <v>2889</v>
      </c>
      <c r="D216" s="618" t="s">
        <v>2890</v>
      </c>
      <c r="E216" s="206">
        <v>32</v>
      </c>
      <c r="F216" s="594" t="s">
        <v>2884</v>
      </c>
      <c r="G216" s="594" t="s">
        <v>2879</v>
      </c>
      <c r="H216" s="309" t="s">
        <v>333</v>
      </c>
      <c r="I216" s="431">
        <v>3652</v>
      </c>
    </row>
    <row r="217" spans="1:9">
      <c r="A217" s="26">
        <v>106</v>
      </c>
      <c r="B217" s="23">
        <v>911112</v>
      </c>
      <c r="C217" s="618" t="s">
        <v>2891</v>
      </c>
      <c r="D217" s="618" t="s">
        <v>2892</v>
      </c>
      <c r="E217" s="206">
        <v>32</v>
      </c>
      <c r="F217" s="594" t="s">
        <v>2884</v>
      </c>
      <c r="G217" s="594" t="s">
        <v>2879</v>
      </c>
      <c r="H217" s="309" t="s">
        <v>333</v>
      </c>
      <c r="I217" s="431">
        <v>3652</v>
      </c>
    </row>
    <row r="218" spans="1:9">
      <c r="A218" s="26">
        <v>108</v>
      </c>
      <c r="B218" s="329" t="s">
        <v>686</v>
      </c>
      <c r="C218" s="618" t="s">
        <v>2862</v>
      </c>
      <c r="D218" s="618" t="s">
        <v>2893</v>
      </c>
      <c r="E218" s="206">
        <v>32</v>
      </c>
      <c r="F218" s="594" t="s">
        <v>2884</v>
      </c>
      <c r="G218" s="594" t="s">
        <v>2879</v>
      </c>
      <c r="H218" s="309" t="s">
        <v>333</v>
      </c>
      <c r="I218" s="431">
        <v>3652</v>
      </c>
    </row>
    <row r="219" spans="1:9">
      <c r="A219" s="26">
        <v>110</v>
      </c>
      <c r="B219" s="329" t="s">
        <v>725</v>
      </c>
      <c r="C219" s="618" t="s">
        <v>2894</v>
      </c>
      <c r="D219" s="618" t="s">
        <v>2895</v>
      </c>
      <c r="E219" s="206">
        <v>32</v>
      </c>
      <c r="F219" s="594" t="s">
        <v>2884</v>
      </c>
      <c r="G219" s="594" t="s">
        <v>2879</v>
      </c>
      <c r="H219" s="309" t="s">
        <v>333</v>
      </c>
      <c r="I219" s="431">
        <v>3652</v>
      </c>
    </row>
    <row r="220" spans="1:9">
      <c r="A220" s="26">
        <v>116</v>
      </c>
      <c r="B220" s="329">
        <v>110522</v>
      </c>
      <c r="C220" s="618" t="s">
        <v>2868</v>
      </c>
      <c r="D220" s="618" t="s">
        <v>2896</v>
      </c>
      <c r="E220" s="206">
        <v>138</v>
      </c>
      <c r="F220" s="594" t="s">
        <v>2897</v>
      </c>
      <c r="G220" s="594" t="s">
        <v>2879</v>
      </c>
      <c r="H220" s="309" t="s">
        <v>333</v>
      </c>
      <c r="I220" s="431">
        <v>3652</v>
      </c>
    </row>
    <row r="221" spans="1:9">
      <c r="A221" s="26">
        <v>119</v>
      </c>
      <c r="B221" s="329">
        <v>111131</v>
      </c>
      <c r="C221" s="618" t="s">
        <v>2898</v>
      </c>
      <c r="D221" s="618" t="s">
        <v>2899</v>
      </c>
      <c r="E221" s="206">
        <v>138</v>
      </c>
      <c r="F221" s="594" t="s">
        <v>2897</v>
      </c>
      <c r="G221" s="594" t="s">
        <v>2879</v>
      </c>
      <c r="H221" s="309" t="s">
        <v>333</v>
      </c>
      <c r="I221" s="431">
        <v>3652</v>
      </c>
    </row>
    <row r="222" spans="1:9">
      <c r="A222" s="26">
        <v>120</v>
      </c>
      <c r="B222" s="329">
        <v>111209</v>
      </c>
      <c r="C222" s="618" t="s">
        <v>2870</v>
      </c>
      <c r="D222" s="618" t="s">
        <v>2900</v>
      </c>
      <c r="E222" s="206">
        <v>138</v>
      </c>
      <c r="F222" s="594" t="s">
        <v>2897</v>
      </c>
      <c r="G222" s="594" t="s">
        <v>2879</v>
      </c>
      <c r="H222" s="309" t="s">
        <v>333</v>
      </c>
      <c r="I222" s="431">
        <v>3652</v>
      </c>
    </row>
    <row r="223" spans="1:9">
      <c r="A223" s="26">
        <v>122</v>
      </c>
      <c r="B223" s="23">
        <v>910929</v>
      </c>
      <c r="C223" s="618" t="s">
        <v>2901</v>
      </c>
      <c r="D223" s="618" t="s">
        <v>2902</v>
      </c>
      <c r="E223" s="206">
        <v>138</v>
      </c>
      <c r="F223" s="594" t="s">
        <v>2897</v>
      </c>
      <c r="G223" s="594" t="s">
        <v>2879</v>
      </c>
      <c r="H223" s="309" t="s">
        <v>333</v>
      </c>
      <c r="I223" s="431">
        <v>3652</v>
      </c>
    </row>
    <row r="224" spans="1:9">
      <c r="A224" s="26">
        <v>124</v>
      </c>
      <c r="B224" s="329" t="s">
        <v>662</v>
      </c>
      <c r="C224" s="618" t="s">
        <v>2903</v>
      </c>
      <c r="D224" s="618" t="s">
        <v>2904</v>
      </c>
      <c r="E224" s="206">
        <v>138</v>
      </c>
      <c r="F224" s="594" t="s">
        <v>2897</v>
      </c>
      <c r="G224" s="594" t="s">
        <v>2879</v>
      </c>
      <c r="H224" s="309" t="s">
        <v>333</v>
      </c>
      <c r="I224" s="431">
        <v>3652</v>
      </c>
    </row>
    <row r="225" spans="1:24">
      <c r="A225" s="26">
        <v>133</v>
      </c>
      <c r="B225" s="23">
        <v>910224</v>
      </c>
      <c r="C225" s="618" t="s">
        <v>2905</v>
      </c>
      <c r="D225" s="618" t="s">
        <v>2906</v>
      </c>
      <c r="E225" s="206">
        <v>56</v>
      </c>
      <c r="F225" s="594" t="s">
        <v>2907</v>
      </c>
      <c r="G225" s="594" t="s">
        <v>2908</v>
      </c>
      <c r="H225" s="309" t="s">
        <v>333</v>
      </c>
      <c r="I225" s="431">
        <v>2772</v>
      </c>
    </row>
    <row r="226" spans="1:24">
      <c r="A226" s="26">
        <v>136</v>
      </c>
      <c r="B226" s="23">
        <v>910402</v>
      </c>
      <c r="C226" s="618" t="s">
        <v>2909</v>
      </c>
      <c r="D226" s="618" t="s">
        <v>2910</v>
      </c>
      <c r="E226" s="206">
        <v>56</v>
      </c>
      <c r="F226" s="594" t="s">
        <v>2907</v>
      </c>
      <c r="G226" s="594" t="s">
        <v>2908</v>
      </c>
      <c r="H226" s="309" t="s">
        <v>333</v>
      </c>
      <c r="I226" s="431">
        <v>2772</v>
      </c>
    </row>
    <row r="227" spans="1:24" s="88" customFormat="1">
      <c r="A227" s="26">
        <v>140</v>
      </c>
      <c r="B227" s="23">
        <v>911706</v>
      </c>
      <c r="C227" s="618" t="s">
        <v>2911</v>
      </c>
      <c r="D227" s="618" t="s">
        <v>2912</v>
      </c>
      <c r="E227" s="206">
        <v>56</v>
      </c>
      <c r="F227" s="594" t="s">
        <v>2907</v>
      </c>
      <c r="G227" s="594" t="s">
        <v>2908</v>
      </c>
      <c r="H227" s="309" t="s">
        <v>333</v>
      </c>
      <c r="I227" s="431">
        <v>2772</v>
      </c>
      <c r="J227" s="83"/>
      <c r="K227" s="83"/>
      <c r="L227" s="83"/>
      <c r="M227" s="83"/>
      <c r="N227" s="83"/>
      <c r="O227" s="83"/>
      <c r="P227" s="83"/>
      <c r="Q227" s="83"/>
      <c r="R227" s="83"/>
      <c r="S227" s="83"/>
      <c r="T227" s="446"/>
      <c r="U227" s="83"/>
      <c r="V227" s="83"/>
      <c r="W227" s="83"/>
      <c r="X227" s="83"/>
    </row>
    <row r="228" spans="1:24" s="88" customFormat="1">
      <c r="A228" s="26">
        <v>143</v>
      </c>
      <c r="B228" s="23" t="s">
        <v>706</v>
      </c>
      <c r="C228" s="618" t="s">
        <v>2830</v>
      </c>
      <c r="D228" s="618" t="s">
        <v>2913</v>
      </c>
      <c r="E228" s="206">
        <v>56</v>
      </c>
      <c r="F228" s="594" t="s">
        <v>2907</v>
      </c>
      <c r="G228" s="594" t="s">
        <v>2908</v>
      </c>
      <c r="H228" s="309" t="s">
        <v>333</v>
      </c>
      <c r="I228" s="431">
        <v>2772</v>
      </c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446"/>
      <c r="U228" s="83"/>
      <c r="V228" s="83"/>
      <c r="W228" s="83"/>
      <c r="X228" s="83"/>
    </row>
    <row r="229" spans="1:24">
      <c r="A229" s="26">
        <v>145</v>
      </c>
      <c r="B229" s="23" t="s">
        <v>926</v>
      </c>
      <c r="C229" s="618" t="s">
        <v>2914</v>
      </c>
      <c r="D229" s="618" t="s">
        <v>2915</v>
      </c>
      <c r="E229" s="206">
        <v>56</v>
      </c>
      <c r="F229" s="594" t="s">
        <v>2907</v>
      </c>
      <c r="G229" s="594" t="s">
        <v>2908</v>
      </c>
      <c r="H229" s="309" t="s">
        <v>333</v>
      </c>
      <c r="I229" s="431">
        <v>2772</v>
      </c>
    </row>
    <row r="230" spans="1:24">
      <c r="A230" s="26">
        <v>149</v>
      </c>
      <c r="B230" s="23">
        <v>911606</v>
      </c>
      <c r="C230" s="618" t="s">
        <v>2916</v>
      </c>
      <c r="D230" s="618" t="s">
        <v>2917</v>
      </c>
      <c r="E230" s="206">
        <v>63</v>
      </c>
      <c r="F230" s="594" t="s">
        <v>2918</v>
      </c>
      <c r="G230" s="594" t="s">
        <v>2908</v>
      </c>
      <c r="H230" s="309" t="s">
        <v>333</v>
      </c>
      <c r="I230" s="431">
        <v>2948</v>
      </c>
    </row>
    <row r="231" spans="1:24" s="88" customFormat="1">
      <c r="A231" s="26">
        <v>152</v>
      </c>
      <c r="B231" s="23" t="s">
        <v>905</v>
      </c>
      <c r="C231" s="618" t="s">
        <v>2919</v>
      </c>
      <c r="D231" s="618" t="s">
        <v>2920</v>
      </c>
      <c r="E231" s="206">
        <v>63</v>
      </c>
      <c r="F231" s="594" t="s">
        <v>2918</v>
      </c>
      <c r="G231" s="594" t="s">
        <v>2908</v>
      </c>
      <c r="H231" s="309" t="s">
        <v>333</v>
      </c>
      <c r="I231" s="431">
        <v>2948</v>
      </c>
      <c r="J231" s="83"/>
      <c r="K231" s="83"/>
      <c r="L231" s="83"/>
      <c r="M231" s="83"/>
      <c r="N231" s="83"/>
      <c r="O231" s="83"/>
      <c r="P231" s="83"/>
      <c r="Q231" s="83"/>
      <c r="R231" s="83"/>
      <c r="S231" s="83"/>
      <c r="T231" s="446"/>
      <c r="U231" s="83"/>
      <c r="V231" s="83"/>
      <c r="W231" s="83"/>
      <c r="X231" s="83"/>
    </row>
    <row r="232" spans="1:24">
      <c r="A232" s="26">
        <v>153</v>
      </c>
      <c r="B232" s="329">
        <v>110110</v>
      </c>
      <c r="C232" s="618" t="s">
        <v>2865</v>
      </c>
      <c r="D232" s="618" t="s">
        <v>2921</v>
      </c>
      <c r="E232" s="206">
        <v>65</v>
      </c>
      <c r="F232" s="594" t="s">
        <v>2922</v>
      </c>
      <c r="G232" s="594" t="s">
        <v>2908</v>
      </c>
      <c r="H232" s="309" t="s">
        <v>333</v>
      </c>
      <c r="I232" s="431">
        <v>2772</v>
      </c>
    </row>
    <row r="233" spans="1:24" s="88" customFormat="1">
      <c r="A233" s="26">
        <v>154</v>
      </c>
      <c r="B233" s="329">
        <v>110111</v>
      </c>
      <c r="C233" s="618" t="s">
        <v>2865</v>
      </c>
      <c r="D233" s="618" t="s">
        <v>2923</v>
      </c>
      <c r="E233" s="206">
        <v>65</v>
      </c>
      <c r="F233" s="594" t="s">
        <v>2922</v>
      </c>
      <c r="G233" s="594" t="s">
        <v>2908</v>
      </c>
      <c r="H233" s="309" t="s">
        <v>333</v>
      </c>
      <c r="I233" s="431">
        <v>2772</v>
      </c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446"/>
      <c r="U233" s="83"/>
      <c r="V233" s="83"/>
      <c r="W233" s="83"/>
      <c r="X233" s="83"/>
    </row>
    <row r="234" spans="1:24">
      <c r="A234" s="26">
        <v>155</v>
      </c>
      <c r="B234" s="329">
        <v>110210</v>
      </c>
      <c r="C234" s="618" t="s">
        <v>2924</v>
      </c>
      <c r="D234" s="618" t="s">
        <v>2925</v>
      </c>
      <c r="E234" s="206">
        <v>65</v>
      </c>
      <c r="F234" s="594" t="s">
        <v>2922</v>
      </c>
      <c r="G234" s="594" t="s">
        <v>2908</v>
      </c>
      <c r="H234" s="309" t="s">
        <v>333</v>
      </c>
      <c r="I234" s="431">
        <v>2772</v>
      </c>
    </row>
    <row r="235" spans="1:24">
      <c r="A235" s="26">
        <v>159</v>
      </c>
      <c r="B235" s="23">
        <v>910314</v>
      </c>
      <c r="C235" s="618" t="s">
        <v>2860</v>
      </c>
      <c r="D235" s="618" t="s">
        <v>2926</v>
      </c>
      <c r="E235" s="206">
        <v>65</v>
      </c>
      <c r="F235" s="594" t="s">
        <v>2922</v>
      </c>
      <c r="G235" s="594" t="s">
        <v>2908</v>
      </c>
      <c r="H235" s="309" t="s">
        <v>333</v>
      </c>
      <c r="I235" s="431">
        <v>2772</v>
      </c>
    </row>
    <row r="236" spans="1:24" s="88" customFormat="1">
      <c r="A236" s="26">
        <v>162</v>
      </c>
      <c r="B236" s="329" t="s">
        <v>622</v>
      </c>
      <c r="C236" s="618" t="s">
        <v>2876</v>
      </c>
      <c r="D236" s="618" t="s">
        <v>2927</v>
      </c>
      <c r="E236" s="206">
        <v>65</v>
      </c>
      <c r="F236" s="594" t="s">
        <v>2922</v>
      </c>
      <c r="G236" s="594" t="s">
        <v>2908</v>
      </c>
      <c r="H236" s="309" t="s">
        <v>333</v>
      </c>
      <c r="I236" s="431">
        <v>2772</v>
      </c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446"/>
      <c r="U236" s="83"/>
      <c r="V236" s="83"/>
      <c r="W236" s="83"/>
      <c r="X236" s="83"/>
    </row>
    <row r="237" spans="1:24">
      <c r="A237" s="26">
        <v>165</v>
      </c>
      <c r="B237" s="23" t="s">
        <v>747</v>
      </c>
      <c r="C237" s="618" t="s">
        <v>2828</v>
      </c>
      <c r="D237" s="618" t="s">
        <v>2928</v>
      </c>
      <c r="E237" s="206">
        <v>65</v>
      </c>
      <c r="F237" s="594" t="s">
        <v>2922</v>
      </c>
      <c r="G237" s="594" t="s">
        <v>2908</v>
      </c>
      <c r="H237" s="309" t="s">
        <v>333</v>
      </c>
      <c r="I237" s="431">
        <v>2772</v>
      </c>
    </row>
    <row r="238" spans="1:24">
      <c r="A238" s="26">
        <v>168</v>
      </c>
      <c r="B238" s="329">
        <v>110517</v>
      </c>
      <c r="C238" s="618" t="s">
        <v>2868</v>
      </c>
      <c r="D238" s="618" t="s">
        <v>2929</v>
      </c>
      <c r="E238" s="206">
        <v>16</v>
      </c>
      <c r="F238" s="594" t="s">
        <v>2930</v>
      </c>
      <c r="G238" s="594" t="s">
        <v>2931</v>
      </c>
      <c r="H238" s="309" t="s">
        <v>333</v>
      </c>
      <c r="I238" s="431">
        <v>3388</v>
      </c>
    </row>
    <row r="239" spans="1:24">
      <c r="A239" s="26">
        <v>172</v>
      </c>
      <c r="B239" s="23" t="s">
        <v>618</v>
      </c>
      <c r="C239" s="618" t="s">
        <v>2876</v>
      </c>
      <c r="D239" s="618" t="s">
        <v>2932</v>
      </c>
      <c r="E239" s="206">
        <v>16</v>
      </c>
      <c r="F239" s="594" t="s">
        <v>2930</v>
      </c>
      <c r="G239" s="594" t="s">
        <v>2931</v>
      </c>
      <c r="H239" s="309" t="s">
        <v>333</v>
      </c>
      <c r="I239" s="431">
        <v>3388</v>
      </c>
    </row>
    <row r="240" spans="1:24" s="88" customFormat="1">
      <c r="A240" s="26">
        <v>183</v>
      </c>
      <c r="B240" s="329">
        <v>111106</v>
      </c>
      <c r="C240" s="618" t="s">
        <v>2898</v>
      </c>
      <c r="D240" s="618" t="s">
        <v>2933</v>
      </c>
      <c r="E240" s="206">
        <v>24</v>
      </c>
      <c r="F240" s="594" t="s">
        <v>2934</v>
      </c>
      <c r="G240" s="594" t="s">
        <v>2931</v>
      </c>
      <c r="H240" s="309" t="s">
        <v>333</v>
      </c>
      <c r="I240" s="431">
        <v>3388</v>
      </c>
      <c r="J240" s="83"/>
      <c r="K240" s="83"/>
      <c r="L240" s="83"/>
      <c r="M240" s="83"/>
      <c r="N240" s="83"/>
      <c r="O240" s="83"/>
      <c r="P240" s="83"/>
      <c r="Q240" s="83"/>
      <c r="R240" s="83"/>
      <c r="S240" s="83"/>
      <c r="T240" s="446"/>
      <c r="U240" s="83"/>
      <c r="V240" s="83"/>
      <c r="W240" s="83"/>
      <c r="X240" s="83"/>
    </row>
    <row r="241" spans="1:24">
      <c r="A241" s="26">
        <v>184</v>
      </c>
      <c r="B241" s="329">
        <v>111632</v>
      </c>
      <c r="C241" s="618" t="s">
        <v>2856</v>
      </c>
      <c r="D241" s="618" t="s">
        <v>2935</v>
      </c>
      <c r="E241" s="206">
        <v>24</v>
      </c>
      <c r="F241" s="594" t="s">
        <v>2934</v>
      </c>
      <c r="G241" s="594" t="s">
        <v>2931</v>
      </c>
      <c r="H241" s="309" t="s">
        <v>333</v>
      </c>
      <c r="I241" s="431">
        <v>3388</v>
      </c>
    </row>
    <row r="242" spans="1:24" s="88" customFormat="1">
      <c r="A242" s="26">
        <v>190</v>
      </c>
      <c r="B242" s="23" t="s">
        <v>636</v>
      </c>
      <c r="C242" s="618" t="s">
        <v>2876</v>
      </c>
      <c r="D242" s="618" t="s">
        <v>2936</v>
      </c>
      <c r="E242" s="206">
        <v>24</v>
      </c>
      <c r="F242" s="594" t="s">
        <v>2934</v>
      </c>
      <c r="G242" s="594" t="s">
        <v>2931</v>
      </c>
      <c r="H242" s="309" t="s">
        <v>333</v>
      </c>
      <c r="I242" s="431">
        <v>3388</v>
      </c>
      <c r="J242" s="83"/>
      <c r="K242" s="83"/>
      <c r="L242" s="83"/>
      <c r="M242" s="83"/>
      <c r="N242" s="83"/>
      <c r="O242" s="83"/>
      <c r="P242" s="83"/>
      <c r="Q242" s="83"/>
      <c r="R242" s="83"/>
      <c r="S242" s="83"/>
      <c r="T242" s="446"/>
      <c r="U242" s="83"/>
      <c r="V242" s="83"/>
      <c r="W242" s="83"/>
      <c r="X242" s="83"/>
    </row>
    <row r="243" spans="1:24" s="88" customFormat="1">
      <c r="A243" s="26">
        <v>193</v>
      </c>
      <c r="B243" s="23" t="s">
        <v>917</v>
      </c>
      <c r="C243" s="618" t="s">
        <v>2874</v>
      </c>
      <c r="D243" s="618" t="s">
        <v>2937</v>
      </c>
      <c r="E243" s="206">
        <v>24</v>
      </c>
      <c r="F243" s="594" t="s">
        <v>2934</v>
      </c>
      <c r="G243" s="594" t="s">
        <v>2931</v>
      </c>
      <c r="H243" s="309" t="s">
        <v>333</v>
      </c>
      <c r="I243" s="431">
        <v>3388</v>
      </c>
      <c r="J243" s="83"/>
      <c r="K243" s="83"/>
      <c r="L243" s="83"/>
      <c r="M243" s="83"/>
      <c r="N243" s="83"/>
      <c r="O243" s="83"/>
      <c r="P243" s="83"/>
      <c r="Q243" s="83"/>
      <c r="R243" s="83"/>
      <c r="S243" s="83"/>
      <c r="T243" s="446"/>
      <c r="U243" s="83"/>
      <c r="V243" s="83"/>
      <c r="W243" s="83"/>
      <c r="X243" s="83"/>
    </row>
    <row r="244" spans="1:24">
      <c r="A244" s="26">
        <v>201</v>
      </c>
      <c r="B244" s="329" t="s">
        <v>653</v>
      </c>
      <c r="C244" s="618" t="s">
        <v>2938</v>
      </c>
      <c r="D244" s="618" t="s">
        <v>2939</v>
      </c>
      <c r="E244" s="206">
        <v>28</v>
      </c>
      <c r="F244" s="594" t="s">
        <v>2940</v>
      </c>
      <c r="G244" s="594" t="s">
        <v>2931</v>
      </c>
      <c r="H244" s="309" t="s">
        <v>333</v>
      </c>
      <c r="I244" s="431">
        <v>2508</v>
      </c>
    </row>
    <row r="245" spans="1:24">
      <c r="A245" s="26">
        <v>207</v>
      </c>
      <c r="B245" s="329">
        <v>110108</v>
      </c>
      <c r="C245" s="618" t="s">
        <v>2865</v>
      </c>
      <c r="D245" s="618" t="s">
        <v>2941</v>
      </c>
      <c r="E245" s="206">
        <v>35</v>
      </c>
      <c r="F245" s="594" t="s">
        <v>2942</v>
      </c>
      <c r="G245" s="594" t="s">
        <v>2943</v>
      </c>
      <c r="H245" s="309" t="s">
        <v>333</v>
      </c>
      <c r="I245" s="431">
        <v>2904</v>
      </c>
    </row>
    <row r="246" spans="1:24" s="88" customFormat="1">
      <c r="A246" s="26">
        <v>209</v>
      </c>
      <c r="B246" s="329">
        <v>110214</v>
      </c>
      <c r="C246" s="618" t="s">
        <v>2924</v>
      </c>
      <c r="D246" s="618" t="s">
        <v>2944</v>
      </c>
      <c r="E246" s="206">
        <v>35</v>
      </c>
      <c r="F246" s="594" t="s">
        <v>2942</v>
      </c>
      <c r="G246" s="594" t="s">
        <v>2943</v>
      </c>
      <c r="H246" s="309" t="s">
        <v>333</v>
      </c>
      <c r="I246" s="431">
        <v>2904</v>
      </c>
      <c r="J246" s="83"/>
      <c r="K246" s="83"/>
      <c r="L246" s="83"/>
      <c r="M246" s="83"/>
      <c r="N246" s="83"/>
      <c r="O246" s="83"/>
      <c r="P246" s="83"/>
      <c r="Q246" s="83"/>
      <c r="R246" s="83"/>
      <c r="S246" s="83"/>
      <c r="T246" s="446"/>
      <c r="U246" s="83"/>
      <c r="V246" s="83"/>
      <c r="W246" s="83"/>
      <c r="X246" s="83"/>
    </row>
    <row r="247" spans="1:24" s="88" customFormat="1">
      <c r="A247" s="26">
        <v>217</v>
      </c>
      <c r="B247" s="329">
        <v>111108</v>
      </c>
      <c r="C247" s="618" t="s">
        <v>2898</v>
      </c>
      <c r="D247" s="618" t="s">
        <v>2945</v>
      </c>
      <c r="E247" s="206">
        <v>36</v>
      </c>
      <c r="F247" s="594" t="s">
        <v>2946</v>
      </c>
      <c r="G247" s="594" t="s">
        <v>2943</v>
      </c>
      <c r="H247" s="309" t="s">
        <v>333</v>
      </c>
      <c r="I247" s="431">
        <v>2904</v>
      </c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446"/>
      <c r="U247" s="83"/>
      <c r="V247" s="83"/>
      <c r="W247" s="83"/>
      <c r="X247" s="83"/>
    </row>
    <row r="248" spans="1:24" s="88" customFormat="1">
      <c r="A248" s="26">
        <v>218</v>
      </c>
      <c r="B248" s="329">
        <v>111119</v>
      </c>
      <c r="C248" s="618" t="s">
        <v>2898</v>
      </c>
      <c r="D248" s="618" t="s">
        <v>2947</v>
      </c>
      <c r="E248" s="206">
        <v>36</v>
      </c>
      <c r="F248" s="594" t="s">
        <v>2946</v>
      </c>
      <c r="G248" s="594" t="s">
        <v>2943</v>
      </c>
      <c r="H248" s="309" t="s">
        <v>333</v>
      </c>
      <c r="I248" s="431">
        <v>2904</v>
      </c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446"/>
      <c r="U248" s="83"/>
      <c r="V248" s="83"/>
      <c r="W248" s="83"/>
      <c r="X248" s="83"/>
    </row>
    <row r="249" spans="1:24">
      <c r="A249" s="26">
        <v>222</v>
      </c>
      <c r="B249" s="23">
        <v>910801</v>
      </c>
      <c r="C249" s="618" t="s">
        <v>2948</v>
      </c>
      <c r="D249" s="618" t="s">
        <v>2949</v>
      </c>
      <c r="E249" s="206">
        <v>36</v>
      </c>
      <c r="F249" s="594" t="s">
        <v>2946</v>
      </c>
      <c r="G249" s="594" t="s">
        <v>2943</v>
      </c>
      <c r="H249" s="309" t="s">
        <v>333</v>
      </c>
      <c r="I249" s="431">
        <v>2904</v>
      </c>
    </row>
    <row r="250" spans="1:24">
      <c r="A250" s="26">
        <v>231</v>
      </c>
      <c r="B250" s="329">
        <v>110626</v>
      </c>
      <c r="C250" s="618" t="s">
        <v>2950</v>
      </c>
      <c r="D250" s="618" t="s">
        <v>2951</v>
      </c>
      <c r="E250" s="206">
        <v>44</v>
      </c>
      <c r="F250" s="594" t="s">
        <v>2952</v>
      </c>
      <c r="G250" s="594" t="s">
        <v>2943</v>
      </c>
      <c r="H250" s="309" t="s">
        <v>333</v>
      </c>
      <c r="I250" s="431">
        <v>3168</v>
      </c>
    </row>
    <row r="251" spans="1:24">
      <c r="A251" s="26">
        <v>232</v>
      </c>
      <c r="B251" s="329">
        <v>110933</v>
      </c>
      <c r="C251" s="618" t="s">
        <v>2842</v>
      </c>
      <c r="D251" s="618" t="s">
        <v>2953</v>
      </c>
      <c r="E251" s="206">
        <v>44</v>
      </c>
      <c r="F251" s="594" t="s">
        <v>2952</v>
      </c>
      <c r="G251" s="594" t="s">
        <v>2943</v>
      </c>
      <c r="H251" s="309" t="s">
        <v>333</v>
      </c>
      <c r="I251" s="431">
        <v>3168</v>
      </c>
    </row>
    <row r="252" spans="1:24">
      <c r="A252" s="26">
        <v>234</v>
      </c>
      <c r="B252" s="329">
        <v>111323</v>
      </c>
      <c r="C252" s="618" t="s">
        <v>2954</v>
      </c>
      <c r="D252" s="618" t="s">
        <v>2955</v>
      </c>
      <c r="E252" s="206">
        <v>44</v>
      </c>
      <c r="F252" s="594" t="s">
        <v>2952</v>
      </c>
      <c r="G252" s="594" t="s">
        <v>2943</v>
      </c>
      <c r="H252" s="309" t="s">
        <v>333</v>
      </c>
      <c r="I252" s="431">
        <v>3168</v>
      </c>
    </row>
    <row r="253" spans="1:24">
      <c r="A253" s="26">
        <v>235</v>
      </c>
      <c r="B253" s="329">
        <v>110414</v>
      </c>
      <c r="C253" s="618" t="s">
        <v>2956</v>
      </c>
      <c r="D253" s="618" t="s">
        <v>2957</v>
      </c>
      <c r="E253" s="206">
        <v>47</v>
      </c>
      <c r="F253" s="594" t="s">
        <v>2958</v>
      </c>
      <c r="G253" s="594" t="s">
        <v>2943</v>
      </c>
      <c r="H253" s="309" t="s">
        <v>333</v>
      </c>
      <c r="I253" s="431">
        <v>2904</v>
      </c>
    </row>
    <row r="254" spans="1:24">
      <c r="A254" s="26">
        <v>243</v>
      </c>
      <c r="B254" s="329">
        <v>111115</v>
      </c>
      <c r="C254" s="618" t="s">
        <v>2898</v>
      </c>
      <c r="D254" s="618" t="s">
        <v>2959</v>
      </c>
      <c r="E254" s="206">
        <v>118</v>
      </c>
      <c r="F254" s="594" t="s">
        <v>2960</v>
      </c>
      <c r="G254" s="594" t="s">
        <v>2943</v>
      </c>
      <c r="H254" s="309" t="s">
        <v>333</v>
      </c>
      <c r="I254" s="431">
        <v>2552</v>
      </c>
    </row>
    <row r="255" spans="1:24" s="88" customFormat="1">
      <c r="A255" s="26">
        <v>253</v>
      </c>
      <c r="B255" s="23">
        <v>911520</v>
      </c>
      <c r="C255" s="618" t="s">
        <v>2835</v>
      </c>
      <c r="D255" s="618" t="s">
        <v>2961</v>
      </c>
      <c r="E255" s="206">
        <v>40</v>
      </c>
      <c r="F255" s="594" t="s">
        <v>2962</v>
      </c>
      <c r="G255" s="594" t="s">
        <v>2963</v>
      </c>
      <c r="H255" s="309" t="s">
        <v>2964</v>
      </c>
      <c r="I255" s="431">
        <v>2542</v>
      </c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446"/>
      <c r="U255" s="83"/>
      <c r="V255" s="83"/>
      <c r="W255" s="83"/>
      <c r="X255" s="83"/>
    </row>
    <row r="256" spans="1:24" s="88" customFormat="1">
      <c r="A256" s="26">
        <v>255</v>
      </c>
      <c r="B256" s="329">
        <v>111518</v>
      </c>
      <c r="C256" s="618" t="s">
        <v>2872</v>
      </c>
      <c r="D256" s="618" t="s">
        <v>2965</v>
      </c>
      <c r="E256" s="206">
        <v>41</v>
      </c>
      <c r="F256" s="594" t="s">
        <v>2966</v>
      </c>
      <c r="G256" s="594" t="s">
        <v>2963</v>
      </c>
      <c r="H256" s="309" t="s">
        <v>333</v>
      </c>
      <c r="I256" s="431">
        <v>3168</v>
      </c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446"/>
      <c r="U256" s="83"/>
      <c r="V256" s="83"/>
      <c r="W256" s="83"/>
      <c r="X256" s="83"/>
    </row>
    <row r="257" spans="1:24">
      <c r="A257" s="26">
        <v>260</v>
      </c>
      <c r="B257" s="23" t="s">
        <v>856</v>
      </c>
      <c r="C257" s="618" t="s">
        <v>2967</v>
      </c>
      <c r="D257" s="618" t="s">
        <v>2968</v>
      </c>
      <c r="E257" s="206">
        <v>43</v>
      </c>
      <c r="F257" s="594" t="s">
        <v>2969</v>
      </c>
      <c r="G257" s="594" t="s">
        <v>2963</v>
      </c>
      <c r="H257" s="309" t="s">
        <v>333</v>
      </c>
      <c r="I257" s="431">
        <v>3168</v>
      </c>
    </row>
    <row r="258" spans="1:24" s="88" customFormat="1">
      <c r="A258" s="26">
        <v>269</v>
      </c>
      <c r="B258" s="329" t="s">
        <v>825</v>
      </c>
      <c r="C258" s="618" t="s">
        <v>2837</v>
      </c>
      <c r="D258" s="618" t="s">
        <v>2970</v>
      </c>
      <c r="E258" s="206">
        <v>50</v>
      </c>
      <c r="F258" s="594" t="s">
        <v>2971</v>
      </c>
      <c r="G258" s="594" t="s">
        <v>2963</v>
      </c>
      <c r="H258" s="309" t="s">
        <v>333</v>
      </c>
      <c r="I258" s="431">
        <v>2904</v>
      </c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446"/>
      <c r="U258" s="83"/>
      <c r="V258" s="83"/>
      <c r="W258" s="83"/>
      <c r="X258" s="83"/>
    </row>
    <row r="259" spans="1:24">
      <c r="A259" s="26">
        <v>270</v>
      </c>
      <c r="B259" s="329">
        <v>110212</v>
      </c>
      <c r="C259" s="618" t="s">
        <v>2924</v>
      </c>
      <c r="D259" s="618" t="s">
        <v>2972</v>
      </c>
      <c r="E259" s="206">
        <v>51</v>
      </c>
      <c r="F259" s="594" t="s">
        <v>2973</v>
      </c>
      <c r="G259" s="594" t="s">
        <v>2963</v>
      </c>
      <c r="H259" s="309" t="s">
        <v>333</v>
      </c>
      <c r="I259" s="431">
        <v>2904</v>
      </c>
    </row>
    <row r="260" spans="1:24">
      <c r="A260" s="26">
        <v>273</v>
      </c>
      <c r="B260" s="329">
        <v>110318</v>
      </c>
      <c r="C260" s="618" t="s">
        <v>2974</v>
      </c>
      <c r="D260" s="618" t="s">
        <v>2975</v>
      </c>
      <c r="E260" s="206">
        <v>51</v>
      </c>
      <c r="F260" s="594" t="s">
        <v>2973</v>
      </c>
      <c r="G260" s="594" t="s">
        <v>2963</v>
      </c>
      <c r="H260" s="309" t="s">
        <v>333</v>
      </c>
      <c r="I260" s="431">
        <v>2904</v>
      </c>
    </row>
    <row r="261" spans="1:24" s="88" customFormat="1">
      <c r="A261" s="26">
        <v>275</v>
      </c>
      <c r="B261" s="329">
        <v>111223</v>
      </c>
      <c r="C261" s="618" t="s">
        <v>2870</v>
      </c>
      <c r="D261" s="618" t="s">
        <v>2976</v>
      </c>
      <c r="E261" s="206">
        <v>51</v>
      </c>
      <c r="F261" s="594" t="s">
        <v>2973</v>
      </c>
      <c r="G261" s="594" t="s">
        <v>2963</v>
      </c>
      <c r="H261" s="309" t="s">
        <v>333</v>
      </c>
      <c r="I261" s="431">
        <v>2904</v>
      </c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446"/>
      <c r="U261" s="83"/>
      <c r="V261" s="83"/>
      <c r="W261" s="83"/>
      <c r="X261" s="83"/>
    </row>
    <row r="262" spans="1:24">
      <c r="A262" s="26">
        <v>284</v>
      </c>
      <c r="B262" s="329">
        <v>111221</v>
      </c>
      <c r="C262" s="618" t="s">
        <v>2870</v>
      </c>
      <c r="D262" s="618" t="s">
        <v>2977</v>
      </c>
      <c r="E262" s="206">
        <v>53</v>
      </c>
      <c r="F262" s="594" t="s">
        <v>2978</v>
      </c>
      <c r="G262" s="594" t="s">
        <v>2963</v>
      </c>
      <c r="H262" s="309" t="s">
        <v>333</v>
      </c>
      <c r="I262" s="431">
        <v>2728</v>
      </c>
    </row>
    <row r="263" spans="1:24">
      <c r="A263" s="26">
        <v>310</v>
      </c>
      <c r="B263" s="23">
        <v>911024</v>
      </c>
      <c r="C263" s="618" t="s">
        <v>2979</v>
      </c>
      <c r="D263" s="618" t="s">
        <v>2980</v>
      </c>
      <c r="E263" s="206">
        <v>62</v>
      </c>
      <c r="F263" s="594" t="s">
        <v>2981</v>
      </c>
      <c r="G263" s="594" t="s">
        <v>2982</v>
      </c>
      <c r="H263" s="309" t="s">
        <v>333</v>
      </c>
      <c r="I263" s="431">
        <v>2948</v>
      </c>
    </row>
    <row r="264" spans="1:24" s="88" customFormat="1">
      <c r="A264" s="26">
        <v>311</v>
      </c>
      <c r="B264" s="23">
        <v>911223</v>
      </c>
      <c r="C264" s="618" t="s">
        <v>2983</v>
      </c>
      <c r="D264" s="618" t="s">
        <v>2984</v>
      </c>
      <c r="E264" s="206">
        <v>62</v>
      </c>
      <c r="F264" s="594" t="s">
        <v>2981</v>
      </c>
      <c r="G264" s="594" t="s">
        <v>2982</v>
      </c>
      <c r="H264" s="309" t="s">
        <v>333</v>
      </c>
      <c r="I264" s="431">
        <v>2948</v>
      </c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446"/>
      <c r="U264" s="83"/>
      <c r="V264" s="83"/>
      <c r="W264" s="83"/>
      <c r="X264" s="83"/>
    </row>
    <row r="265" spans="1:24" s="88" customFormat="1">
      <c r="A265" s="26">
        <v>312</v>
      </c>
      <c r="B265" s="23">
        <v>911320</v>
      </c>
      <c r="C265" s="618" t="s">
        <v>2985</v>
      </c>
      <c r="D265" s="618" t="s">
        <v>2986</v>
      </c>
      <c r="E265" s="206">
        <v>62</v>
      </c>
      <c r="F265" s="594" t="s">
        <v>2981</v>
      </c>
      <c r="G265" s="594" t="s">
        <v>2982</v>
      </c>
      <c r="H265" s="309" t="s">
        <v>333</v>
      </c>
      <c r="I265" s="431">
        <v>2948</v>
      </c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446"/>
      <c r="U265" s="83"/>
      <c r="V265" s="83"/>
      <c r="W265" s="83"/>
      <c r="X265" s="83"/>
    </row>
    <row r="266" spans="1:24" s="88" customFormat="1">
      <c r="A266" s="26">
        <v>315</v>
      </c>
      <c r="B266" s="23" t="s">
        <v>637</v>
      </c>
      <c r="C266" s="618" t="s">
        <v>2938</v>
      </c>
      <c r="D266" s="618" t="s">
        <v>2987</v>
      </c>
      <c r="E266" s="206">
        <v>62</v>
      </c>
      <c r="F266" s="594" t="s">
        <v>2981</v>
      </c>
      <c r="G266" s="594" t="s">
        <v>2982</v>
      </c>
      <c r="H266" s="309" t="s">
        <v>333</v>
      </c>
      <c r="I266" s="431">
        <v>2948</v>
      </c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446"/>
      <c r="U266" s="83"/>
      <c r="V266" s="83"/>
      <c r="W266" s="83"/>
      <c r="X266" s="83"/>
    </row>
    <row r="267" spans="1:24" s="88" customFormat="1">
      <c r="A267" s="26">
        <v>317</v>
      </c>
      <c r="B267" s="23" t="s">
        <v>654</v>
      </c>
      <c r="C267" s="618" t="s">
        <v>2938</v>
      </c>
      <c r="D267" s="618" t="s">
        <v>2988</v>
      </c>
      <c r="E267" s="206">
        <v>62</v>
      </c>
      <c r="F267" s="594" t="s">
        <v>2981</v>
      </c>
      <c r="G267" s="594" t="s">
        <v>2982</v>
      </c>
      <c r="H267" s="309" t="s">
        <v>333</v>
      </c>
      <c r="I267" s="431">
        <v>2948</v>
      </c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446"/>
      <c r="U267" s="83"/>
      <c r="V267" s="83"/>
      <c r="W267" s="83"/>
      <c r="X267" s="83"/>
    </row>
    <row r="268" spans="1:24">
      <c r="A268" s="26">
        <v>318</v>
      </c>
      <c r="B268" s="421" t="s">
        <v>2820</v>
      </c>
      <c r="C268" s="618" t="s">
        <v>2894</v>
      </c>
      <c r="D268" s="618" t="s">
        <v>2989</v>
      </c>
      <c r="E268" s="206">
        <v>62</v>
      </c>
      <c r="F268" s="594" t="s">
        <v>2981</v>
      </c>
      <c r="G268" s="594" t="s">
        <v>2982</v>
      </c>
      <c r="H268" s="309" t="s">
        <v>333</v>
      </c>
      <c r="I268" s="431">
        <v>2948</v>
      </c>
    </row>
    <row r="269" spans="1:24" s="88" customFormat="1">
      <c r="A269" s="26">
        <v>321</v>
      </c>
      <c r="B269" s="23">
        <v>910409</v>
      </c>
      <c r="C269" s="618" t="s">
        <v>2909</v>
      </c>
      <c r="D269" s="618" t="s">
        <v>2990</v>
      </c>
      <c r="E269" s="206" t="s">
        <v>2041</v>
      </c>
      <c r="F269" s="594" t="s">
        <v>2991</v>
      </c>
      <c r="G269" s="594" t="s">
        <v>2982</v>
      </c>
      <c r="H269" s="309" t="s">
        <v>333</v>
      </c>
      <c r="I269" s="431">
        <v>2728</v>
      </c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446"/>
      <c r="U269" s="83"/>
      <c r="V269" s="83"/>
      <c r="W269" s="83"/>
      <c r="X269" s="83"/>
    </row>
    <row r="270" spans="1:24" s="88" customFormat="1">
      <c r="A270" s="26">
        <v>333</v>
      </c>
      <c r="B270" s="329">
        <v>911622</v>
      </c>
      <c r="C270" s="618" t="s">
        <v>2916</v>
      </c>
      <c r="D270" s="618" t="s">
        <v>2992</v>
      </c>
      <c r="E270" s="206">
        <v>69</v>
      </c>
      <c r="F270" s="594" t="s">
        <v>2993</v>
      </c>
      <c r="G270" s="594" t="s">
        <v>2994</v>
      </c>
      <c r="H270" s="309" t="s">
        <v>333</v>
      </c>
      <c r="I270" s="431">
        <v>3696</v>
      </c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446"/>
      <c r="U270" s="83"/>
      <c r="V270" s="83"/>
      <c r="W270" s="83"/>
      <c r="X270" s="83"/>
    </row>
    <row r="271" spans="1:24">
      <c r="A271" s="26">
        <v>343</v>
      </c>
      <c r="B271" s="23" t="s">
        <v>770</v>
      </c>
      <c r="C271" s="618" t="s">
        <v>2845</v>
      </c>
      <c r="D271" s="618" t="s">
        <v>2995</v>
      </c>
      <c r="E271" s="206">
        <v>69</v>
      </c>
      <c r="F271" s="594" t="s">
        <v>2993</v>
      </c>
      <c r="G271" s="594" t="s">
        <v>2994</v>
      </c>
      <c r="H271" s="309" t="s">
        <v>333</v>
      </c>
      <c r="I271" s="431">
        <v>3696</v>
      </c>
    </row>
    <row r="272" spans="1:24">
      <c r="A272" s="26">
        <v>347</v>
      </c>
      <c r="B272" s="329" t="s">
        <v>861</v>
      </c>
      <c r="C272" s="618" t="s">
        <v>2967</v>
      </c>
      <c r="D272" s="618" t="s">
        <v>2996</v>
      </c>
      <c r="E272" s="206">
        <v>69</v>
      </c>
      <c r="F272" s="594" t="s">
        <v>2993</v>
      </c>
      <c r="G272" s="594" t="s">
        <v>2994</v>
      </c>
      <c r="H272" s="309" t="s">
        <v>333</v>
      </c>
      <c r="I272" s="431">
        <v>3696</v>
      </c>
    </row>
    <row r="273" spans="1:24">
      <c r="A273" s="26">
        <v>362</v>
      </c>
      <c r="B273" s="329" t="s">
        <v>873</v>
      </c>
      <c r="C273" s="618" t="s">
        <v>2967</v>
      </c>
      <c r="D273" s="618" t="s">
        <v>2997</v>
      </c>
      <c r="E273" s="206">
        <v>75</v>
      </c>
      <c r="F273" s="594" t="s">
        <v>2998</v>
      </c>
      <c r="G273" s="594" t="s">
        <v>2994</v>
      </c>
      <c r="H273" s="309" t="s">
        <v>333</v>
      </c>
      <c r="I273" s="431">
        <v>2992</v>
      </c>
    </row>
    <row r="274" spans="1:24">
      <c r="A274" s="26">
        <v>367</v>
      </c>
      <c r="B274" s="329">
        <v>111629</v>
      </c>
      <c r="C274" s="618" t="s">
        <v>2856</v>
      </c>
      <c r="D274" s="618" t="s">
        <v>2999</v>
      </c>
      <c r="E274" s="206">
        <v>75</v>
      </c>
      <c r="F274" s="594" t="s">
        <v>2998</v>
      </c>
      <c r="G274" s="594" t="s">
        <v>2994</v>
      </c>
      <c r="H274" s="309" t="s">
        <v>333</v>
      </c>
      <c r="I274" s="431">
        <v>2992</v>
      </c>
    </row>
    <row r="275" spans="1:24">
      <c r="A275" s="26">
        <v>370</v>
      </c>
      <c r="B275" s="329">
        <v>110608</v>
      </c>
      <c r="C275" s="618" t="s">
        <v>2950</v>
      </c>
      <c r="D275" s="618" t="s">
        <v>3000</v>
      </c>
      <c r="E275" s="206">
        <v>82</v>
      </c>
      <c r="F275" s="594" t="s">
        <v>3001</v>
      </c>
      <c r="G275" s="594" t="s">
        <v>3002</v>
      </c>
      <c r="H275" s="309" t="s">
        <v>3003</v>
      </c>
      <c r="I275" s="431">
        <v>1716</v>
      </c>
    </row>
    <row r="276" spans="1:24">
      <c r="A276" s="26">
        <v>373</v>
      </c>
      <c r="B276" s="329" t="s">
        <v>710</v>
      </c>
      <c r="C276" s="618" t="s">
        <v>2830</v>
      </c>
      <c r="D276" s="618" t="s">
        <v>3004</v>
      </c>
      <c r="E276" s="206">
        <v>82</v>
      </c>
      <c r="F276" s="594" t="s">
        <v>3001</v>
      </c>
      <c r="G276" s="594" t="s">
        <v>3002</v>
      </c>
      <c r="H276" s="309" t="s">
        <v>333</v>
      </c>
      <c r="I276" s="431">
        <v>3432</v>
      </c>
    </row>
    <row r="277" spans="1:24">
      <c r="A277" s="26">
        <v>374</v>
      </c>
      <c r="B277" s="329" t="s">
        <v>869</v>
      </c>
      <c r="C277" s="618" t="s">
        <v>2967</v>
      </c>
      <c r="D277" s="618" t="s">
        <v>3005</v>
      </c>
      <c r="E277" s="206">
        <v>82</v>
      </c>
      <c r="F277" s="594" t="s">
        <v>3001</v>
      </c>
      <c r="G277" s="594" t="s">
        <v>3002</v>
      </c>
      <c r="H277" s="309" t="s">
        <v>333</v>
      </c>
      <c r="I277" s="431">
        <v>3432</v>
      </c>
    </row>
    <row r="278" spans="1:24" s="88" customFormat="1">
      <c r="A278" s="26">
        <v>375</v>
      </c>
      <c r="B278" s="87" t="s">
        <v>875</v>
      </c>
      <c r="C278" s="618" t="s">
        <v>2847</v>
      </c>
      <c r="D278" s="618" t="s">
        <v>3006</v>
      </c>
      <c r="E278" s="206">
        <v>82</v>
      </c>
      <c r="F278" s="594" t="s">
        <v>3001</v>
      </c>
      <c r="G278" s="594" t="s">
        <v>3002</v>
      </c>
      <c r="H278" s="309" t="s">
        <v>333</v>
      </c>
      <c r="I278" s="431">
        <v>3432</v>
      </c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446"/>
      <c r="U278" s="83"/>
      <c r="V278" s="83"/>
      <c r="W278" s="83"/>
      <c r="X278" s="83"/>
    </row>
    <row r="279" spans="1:24">
      <c r="A279" s="26">
        <v>376</v>
      </c>
      <c r="B279" s="329" t="s">
        <v>882</v>
      </c>
      <c r="C279" s="618" t="s">
        <v>2847</v>
      </c>
      <c r="D279" s="618" t="s">
        <v>3007</v>
      </c>
      <c r="E279" s="206">
        <v>82</v>
      </c>
      <c r="F279" s="594" t="s">
        <v>3001</v>
      </c>
      <c r="G279" s="594" t="s">
        <v>3002</v>
      </c>
      <c r="H279" s="309" t="s">
        <v>333</v>
      </c>
      <c r="I279" s="431">
        <v>3432</v>
      </c>
    </row>
    <row r="280" spans="1:24">
      <c r="A280" s="26">
        <v>378</v>
      </c>
      <c r="B280" s="23">
        <v>911107</v>
      </c>
      <c r="C280" s="618" t="s">
        <v>2891</v>
      </c>
      <c r="D280" s="618" t="s">
        <v>3008</v>
      </c>
      <c r="E280" s="206">
        <v>82</v>
      </c>
      <c r="F280" s="594" t="s">
        <v>3001</v>
      </c>
      <c r="G280" s="594" t="s">
        <v>3002</v>
      </c>
      <c r="H280" s="309" t="s">
        <v>333</v>
      </c>
      <c r="I280" s="431">
        <v>3432</v>
      </c>
    </row>
    <row r="281" spans="1:24">
      <c r="A281" s="26">
        <v>380</v>
      </c>
      <c r="B281" s="329">
        <v>110620</v>
      </c>
      <c r="C281" s="618" t="s">
        <v>2950</v>
      </c>
      <c r="D281" s="618" t="s">
        <v>3009</v>
      </c>
      <c r="E281" s="206">
        <v>83</v>
      </c>
      <c r="F281" s="594" t="s">
        <v>3010</v>
      </c>
      <c r="G281" s="594" t="s">
        <v>3002</v>
      </c>
      <c r="H281" s="309" t="s">
        <v>333</v>
      </c>
      <c r="I281" s="431">
        <v>3212</v>
      </c>
    </row>
    <row r="282" spans="1:24" s="88" customFormat="1">
      <c r="A282" s="26">
        <v>383</v>
      </c>
      <c r="B282" s="329">
        <v>110829</v>
      </c>
      <c r="C282" s="618" t="s">
        <v>3011</v>
      </c>
      <c r="D282" s="618" t="s">
        <v>3012</v>
      </c>
      <c r="E282" s="206">
        <v>83</v>
      </c>
      <c r="F282" s="594" t="s">
        <v>3010</v>
      </c>
      <c r="G282" s="594" t="s">
        <v>3002</v>
      </c>
      <c r="H282" s="309" t="s">
        <v>333</v>
      </c>
      <c r="I282" s="431">
        <v>3212</v>
      </c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446"/>
      <c r="U282" s="83"/>
      <c r="V282" s="83"/>
      <c r="W282" s="83"/>
      <c r="X282" s="83"/>
    </row>
    <row r="283" spans="1:24" s="88" customFormat="1">
      <c r="A283" s="26">
        <v>392</v>
      </c>
      <c r="B283" s="23" t="s">
        <v>919</v>
      </c>
      <c r="C283" s="618" t="s">
        <v>2874</v>
      </c>
      <c r="D283" s="618" t="s">
        <v>3013</v>
      </c>
      <c r="E283" s="206">
        <v>83</v>
      </c>
      <c r="F283" s="594" t="s">
        <v>3010</v>
      </c>
      <c r="G283" s="594" t="s">
        <v>3002</v>
      </c>
      <c r="H283" s="309" t="s">
        <v>333</v>
      </c>
      <c r="I283" s="431">
        <v>3212</v>
      </c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446"/>
      <c r="U283" s="83"/>
      <c r="V283" s="83"/>
      <c r="W283" s="83"/>
      <c r="X283" s="83"/>
    </row>
    <row r="284" spans="1:24" s="88" customFormat="1">
      <c r="A284" s="26">
        <v>395</v>
      </c>
      <c r="B284" s="329">
        <v>111304</v>
      </c>
      <c r="C284" s="618" t="s">
        <v>2954</v>
      </c>
      <c r="D284" s="618" t="s">
        <v>3014</v>
      </c>
      <c r="E284" s="206">
        <v>84</v>
      </c>
      <c r="F284" s="594" t="s">
        <v>3015</v>
      </c>
      <c r="G284" s="594" t="s">
        <v>3002</v>
      </c>
      <c r="H284" s="309" t="s">
        <v>333</v>
      </c>
      <c r="I284" s="431">
        <v>3212</v>
      </c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446"/>
      <c r="U284" s="83"/>
      <c r="V284" s="83"/>
      <c r="W284" s="83"/>
      <c r="X284" s="83"/>
    </row>
    <row r="285" spans="1:24" s="88" customFormat="1">
      <c r="A285" s="26">
        <v>405</v>
      </c>
      <c r="B285" s="23" t="s">
        <v>858</v>
      </c>
      <c r="C285" s="618" t="s">
        <v>2967</v>
      </c>
      <c r="D285" s="618" t="s">
        <v>3016</v>
      </c>
      <c r="E285" s="206">
        <v>84</v>
      </c>
      <c r="F285" s="594" t="s">
        <v>3015</v>
      </c>
      <c r="G285" s="594" t="s">
        <v>3002</v>
      </c>
      <c r="H285" s="309" t="s">
        <v>333</v>
      </c>
      <c r="I285" s="431">
        <v>3212</v>
      </c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446"/>
      <c r="U285" s="83"/>
      <c r="V285" s="83"/>
      <c r="W285" s="83"/>
      <c r="X285" s="83"/>
    </row>
    <row r="286" spans="1:24" s="88" customFormat="1">
      <c r="A286" s="26">
        <v>408</v>
      </c>
      <c r="B286" s="23">
        <v>111135</v>
      </c>
      <c r="C286" s="618" t="s">
        <v>2898</v>
      </c>
      <c r="D286" s="618" t="s">
        <v>3017</v>
      </c>
      <c r="E286" s="206">
        <v>84</v>
      </c>
      <c r="F286" s="594" t="s">
        <v>3015</v>
      </c>
      <c r="G286" s="594" t="s">
        <v>3002</v>
      </c>
      <c r="H286" s="309" t="s">
        <v>333</v>
      </c>
      <c r="I286" s="431">
        <v>3212</v>
      </c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446"/>
      <c r="U286" s="83"/>
      <c r="V286" s="83"/>
      <c r="W286" s="83"/>
      <c r="X286" s="83"/>
    </row>
    <row r="287" spans="1:24" s="88" customFormat="1">
      <c r="A287" s="26">
        <v>409</v>
      </c>
      <c r="B287" s="329">
        <v>110809</v>
      </c>
      <c r="C287" s="618" t="s">
        <v>3011</v>
      </c>
      <c r="D287" s="618" t="s">
        <v>3018</v>
      </c>
      <c r="E287" s="206">
        <v>80</v>
      </c>
      <c r="F287" s="594" t="s">
        <v>3019</v>
      </c>
      <c r="G287" s="594" t="s">
        <v>3020</v>
      </c>
      <c r="H287" s="309" t="s">
        <v>333</v>
      </c>
      <c r="I287" s="431">
        <v>3432</v>
      </c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446"/>
      <c r="U287" s="83"/>
      <c r="V287" s="83"/>
      <c r="W287" s="83"/>
      <c r="X287" s="83"/>
    </row>
    <row r="288" spans="1:24" s="88" customFormat="1">
      <c r="A288" s="26">
        <v>418</v>
      </c>
      <c r="B288" s="23" t="s">
        <v>860</v>
      </c>
      <c r="C288" s="618" t="s">
        <v>2967</v>
      </c>
      <c r="D288" s="618" t="s">
        <v>3021</v>
      </c>
      <c r="E288" s="206">
        <v>80</v>
      </c>
      <c r="F288" s="594" t="s">
        <v>3019</v>
      </c>
      <c r="G288" s="594" t="s">
        <v>3020</v>
      </c>
      <c r="H288" s="309" t="s">
        <v>333</v>
      </c>
      <c r="I288" s="431">
        <v>3432</v>
      </c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446"/>
      <c r="U288" s="83"/>
      <c r="V288" s="83"/>
      <c r="W288" s="83"/>
      <c r="X288" s="83"/>
    </row>
    <row r="289" spans="1:24" s="88" customFormat="1">
      <c r="A289" s="26">
        <v>419</v>
      </c>
      <c r="B289" s="23" t="s">
        <v>874</v>
      </c>
      <c r="C289" s="618" t="s">
        <v>2847</v>
      </c>
      <c r="D289" s="618" t="s">
        <v>3022</v>
      </c>
      <c r="E289" s="206">
        <v>80</v>
      </c>
      <c r="F289" s="594" t="s">
        <v>3019</v>
      </c>
      <c r="G289" s="594" t="s">
        <v>3020</v>
      </c>
      <c r="H289" s="309" t="s">
        <v>333</v>
      </c>
      <c r="I289" s="431">
        <v>3432</v>
      </c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446"/>
      <c r="U289" s="83"/>
      <c r="V289" s="83"/>
      <c r="W289" s="83"/>
      <c r="X289" s="83"/>
    </row>
    <row r="290" spans="1:24">
      <c r="A290" s="26">
        <v>423</v>
      </c>
      <c r="B290" s="23">
        <v>911402</v>
      </c>
      <c r="C290" s="618" t="s">
        <v>2852</v>
      </c>
      <c r="D290" s="618" t="s">
        <v>3023</v>
      </c>
      <c r="E290" s="206">
        <v>81</v>
      </c>
      <c r="F290" s="594" t="s">
        <v>3024</v>
      </c>
      <c r="G290" s="594" t="s">
        <v>3020</v>
      </c>
      <c r="H290" s="309" t="s">
        <v>333</v>
      </c>
      <c r="I290" s="431">
        <v>3432</v>
      </c>
    </row>
    <row r="291" spans="1:24">
      <c r="A291" s="26">
        <v>426</v>
      </c>
      <c r="B291" s="23" t="s">
        <v>678</v>
      </c>
      <c r="C291" s="618" t="s">
        <v>2862</v>
      </c>
      <c r="D291" s="618" t="s">
        <v>3025</v>
      </c>
      <c r="E291" s="206">
        <v>81</v>
      </c>
      <c r="F291" s="594" t="s">
        <v>3024</v>
      </c>
      <c r="G291" s="594" t="s">
        <v>3020</v>
      </c>
      <c r="H291" s="309" t="s">
        <v>333</v>
      </c>
      <c r="I291" s="431">
        <v>3432</v>
      </c>
    </row>
    <row r="292" spans="1:24">
      <c r="A292" s="26">
        <v>429</v>
      </c>
      <c r="B292" s="23" t="s">
        <v>870</v>
      </c>
      <c r="C292" s="618" t="s">
        <v>2967</v>
      </c>
      <c r="D292" s="618" t="s">
        <v>3026</v>
      </c>
      <c r="E292" s="206">
        <v>81</v>
      </c>
      <c r="F292" s="594" t="s">
        <v>3024</v>
      </c>
      <c r="G292" s="594" t="s">
        <v>3020</v>
      </c>
      <c r="H292" s="309" t="s">
        <v>333</v>
      </c>
      <c r="I292" s="431">
        <v>3432</v>
      </c>
    </row>
    <row r="293" spans="1:24" s="88" customFormat="1">
      <c r="A293" s="26">
        <v>431</v>
      </c>
      <c r="B293" s="23" t="s">
        <v>903</v>
      </c>
      <c r="C293" s="618" t="s">
        <v>2919</v>
      </c>
      <c r="D293" s="618" t="s">
        <v>3027</v>
      </c>
      <c r="E293" s="206">
        <v>81</v>
      </c>
      <c r="F293" s="594" t="s">
        <v>3024</v>
      </c>
      <c r="G293" s="594" t="s">
        <v>3020</v>
      </c>
      <c r="H293" s="309" t="s">
        <v>333</v>
      </c>
      <c r="I293" s="431">
        <v>3432</v>
      </c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446"/>
      <c r="U293" s="83"/>
      <c r="V293" s="83"/>
      <c r="W293" s="83"/>
      <c r="X293" s="83"/>
    </row>
    <row r="294" spans="1:24">
      <c r="A294" s="26">
        <v>444</v>
      </c>
      <c r="B294" s="329">
        <v>110220</v>
      </c>
      <c r="C294" s="618" t="s">
        <v>2924</v>
      </c>
      <c r="D294" s="618" t="s">
        <v>3028</v>
      </c>
      <c r="E294" s="206">
        <v>58</v>
      </c>
      <c r="F294" s="594" t="s">
        <v>3029</v>
      </c>
      <c r="G294" s="594" t="s">
        <v>3030</v>
      </c>
      <c r="H294" s="309" t="s">
        <v>333</v>
      </c>
      <c r="I294" s="431">
        <v>2772</v>
      </c>
    </row>
    <row r="295" spans="1:24" s="88" customFormat="1">
      <c r="A295" s="26">
        <v>457</v>
      </c>
      <c r="B295" s="329">
        <v>111515</v>
      </c>
      <c r="C295" s="618" t="s">
        <v>2872</v>
      </c>
      <c r="D295" s="618" t="s">
        <v>3031</v>
      </c>
      <c r="E295" s="206">
        <v>88</v>
      </c>
      <c r="F295" s="594" t="s">
        <v>3032</v>
      </c>
      <c r="G295" s="594" t="s">
        <v>3030</v>
      </c>
      <c r="H295" s="309" t="s">
        <v>333</v>
      </c>
      <c r="I295" s="431">
        <v>2728</v>
      </c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446"/>
      <c r="U295" s="83"/>
      <c r="V295" s="83"/>
      <c r="W295" s="83"/>
      <c r="X295" s="83"/>
    </row>
    <row r="296" spans="1:24">
      <c r="A296" s="26">
        <v>458</v>
      </c>
      <c r="B296" s="329">
        <v>111517</v>
      </c>
      <c r="C296" s="618" t="s">
        <v>2872</v>
      </c>
      <c r="D296" s="618" t="s">
        <v>3033</v>
      </c>
      <c r="E296" s="206">
        <v>88</v>
      </c>
      <c r="F296" s="594" t="s">
        <v>3032</v>
      </c>
      <c r="G296" s="594" t="s">
        <v>3030</v>
      </c>
      <c r="H296" s="309" t="s">
        <v>333</v>
      </c>
      <c r="I296" s="431">
        <v>2728</v>
      </c>
    </row>
    <row r="297" spans="1:24">
      <c r="A297" s="26">
        <v>459</v>
      </c>
      <c r="B297" s="329">
        <v>111527</v>
      </c>
      <c r="C297" s="618" t="s">
        <v>2872</v>
      </c>
      <c r="D297" s="618" t="s">
        <v>3034</v>
      </c>
      <c r="E297" s="206">
        <v>88</v>
      </c>
      <c r="F297" s="594" t="s">
        <v>3032</v>
      </c>
      <c r="G297" s="594" t="s">
        <v>3030</v>
      </c>
      <c r="H297" s="309" t="s">
        <v>333</v>
      </c>
      <c r="I297" s="431">
        <v>2728</v>
      </c>
    </row>
    <row r="298" spans="1:24">
      <c r="A298" s="26">
        <v>463</v>
      </c>
      <c r="B298" s="329" t="s">
        <v>779</v>
      </c>
      <c r="C298" s="618" t="s">
        <v>2845</v>
      </c>
      <c r="D298" s="618" t="s">
        <v>3035</v>
      </c>
      <c r="E298" s="206">
        <v>88</v>
      </c>
      <c r="F298" s="594" t="s">
        <v>3032</v>
      </c>
      <c r="G298" s="594" t="s">
        <v>3030</v>
      </c>
      <c r="H298" s="309" t="s">
        <v>333</v>
      </c>
      <c r="I298" s="431">
        <v>2728</v>
      </c>
    </row>
    <row r="299" spans="1:24">
      <c r="A299" s="26">
        <v>468</v>
      </c>
      <c r="B299" s="23" t="s">
        <v>900</v>
      </c>
      <c r="C299" s="618" t="s">
        <v>2919</v>
      </c>
      <c r="D299" s="618" t="s">
        <v>3036</v>
      </c>
      <c r="E299" s="206">
        <v>88</v>
      </c>
      <c r="F299" s="594" t="s">
        <v>3032</v>
      </c>
      <c r="G299" s="594" t="s">
        <v>3030</v>
      </c>
      <c r="H299" s="309" t="s">
        <v>333</v>
      </c>
      <c r="I299" s="431">
        <v>2728</v>
      </c>
    </row>
    <row r="300" spans="1:24">
      <c r="A300" s="26">
        <v>469</v>
      </c>
      <c r="B300" s="23" t="s">
        <v>923</v>
      </c>
      <c r="C300" s="618" t="s">
        <v>2914</v>
      </c>
      <c r="D300" s="618" t="s">
        <v>3037</v>
      </c>
      <c r="E300" s="206">
        <v>88</v>
      </c>
      <c r="F300" s="594" t="s">
        <v>3032</v>
      </c>
      <c r="G300" s="594" t="s">
        <v>3030</v>
      </c>
      <c r="H300" s="309" t="s">
        <v>333</v>
      </c>
      <c r="I300" s="431">
        <v>2728</v>
      </c>
    </row>
    <row r="301" spans="1:24">
      <c r="A301" s="26">
        <v>470</v>
      </c>
      <c r="B301" s="23" t="s">
        <v>924</v>
      </c>
      <c r="C301" s="618" t="s">
        <v>2914</v>
      </c>
      <c r="D301" s="618" t="s">
        <v>3038</v>
      </c>
      <c r="E301" s="206">
        <v>88</v>
      </c>
      <c r="F301" s="594" t="s">
        <v>3032</v>
      </c>
      <c r="G301" s="594" t="s">
        <v>3030</v>
      </c>
      <c r="H301" s="309" t="s">
        <v>333</v>
      </c>
      <c r="I301" s="431">
        <v>2728</v>
      </c>
    </row>
    <row r="302" spans="1:24">
      <c r="A302" s="26">
        <v>473</v>
      </c>
      <c r="B302" s="329">
        <v>111522</v>
      </c>
      <c r="C302" s="618" t="s">
        <v>2872</v>
      </c>
      <c r="D302" s="618" t="s">
        <v>3039</v>
      </c>
      <c r="E302" s="206">
        <v>89</v>
      </c>
      <c r="F302" s="594" t="s">
        <v>3040</v>
      </c>
      <c r="G302" s="594" t="s">
        <v>3030</v>
      </c>
      <c r="H302" s="309" t="s">
        <v>333</v>
      </c>
      <c r="I302" s="431">
        <v>2728</v>
      </c>
    </row>
    <row r="303" spans="1:24">
      <c r="A303" s="26">
        <v>474</v>
      </c>
      <c r="B303" s="23" t="s">
        <v>729</v>
      </c>
      <c r="C303" s="618" t="s">
        <v>2894</v>
      </c>
      <c r="D303" s="618" t="s">
        <v>3041</v>
      </c>
      <c r="E303" s="206">
        <v>89</v>
      </c>
      <c r="F303" s="594" t="s">
        <v>3040</v>
      </c>
      <c r="G303" s="594" t="s">
        <v>3030</v>
      </c>
      <c r="H303" s="309" t="s">
        <v>333</v>
      </c>
      <c r="I303" s="431">
        <v>2728</v>
      </c>
    </row>
    <row r="304" spans="1:24">
      <c r="A304" s="26">
        <v>475</v>
      </c>
      <c r="B304" s="421" t="s">
        <v>2821</v>
      </c>
      <c r="C304" s="618" t="s">
        <v>3042</v>
      </c>
      <c r="D304" s="618" t="s">
        <v>3043</v>
      </c>
      <c r="E304" s="206">
        <v>89</v>
      </c>
      <c r="F304" s="594" t="s">
        <v>3040</v>
      </c>
      <c r="G304" s="594" t="s">
        <v>3030</v>
      </c>
      <c r="H304" s="309" t="s">
        <v>333</v>
      </c>
      <c r="I304" s="431">
        <v>2728</v>
      </c>
    </row>
    <row r="305" spans="1:9">
      <c r="A305" s="26">
        <v>476</v>
      </c>
      <c r="B305" s="329" t="s">
        <v>823</v>
      </c>
      <c r="C305" s="618" t="s">
        <v>2837</v>
      </c>
      <c r="D305" s="618" t="s">
        <v>3044</v>
      </c>
      <c r="E305" s="206">
        <v>89</v>
      </c>
      <c r="F305" s="594" t="s">
        <v>3040</v>
      </c>
      <c r="G305" s="594" t="s">
        <v>3030</v>
      </c>
      <c r="H305" s="309" t="s">
        <v>333</v>
      </c>
      <c r="I305" s="431">
        <v>2728</v>
      </c>
    </row>
    <row r="306" spans="1:9">
      <c r="A306" s="26">
        <v>477</v>
      </c>
      <c r="B306" s="329">
        <v>110216</v>
      </c>
      <c r="C306" s="618" t="s">
        <v>2924</v>
      </c>
      <c r="D306" s="618" t="s">
        <v>3045</v>
      </c>
      <c r="E306" s="206">
        <v>139</v>
      </c>
      <c r="F306" s="594" t="s">
        <v>3046</v>
      </c>
      <c r="G306" s="594" t="s">
        <v>3030</v>
      </c>
      <c r="H306" s="309" t="s">
        <v>333</v>
      </c>
      <c r="I306" s="431">
        <v>2728</v>
      </c>
    </row>
    <row r="307" spans="1:9">
      <c r="A307" s="26">
        <v>483</v>
      </c>
      <c r="B307" s="23">
        <v>910208</v>
      </c>
      <c r="C307" s="618" t="s">
        <v>2905</v>
      </c>
      <c r="D307" s="618" t="s">
        <v>3047</v>
      </c>
      <c r="E307" s="206">
        <v>139</v>
      </c>
      <c r="F307" s="594" t="s">
        <v>3046</v>
      </c>
      <c r="G307" s="594" t="s">
        <v>3030</v>
      </c>
      <c r="H307" s="309" t="s">
        <v>333</v>
      </c>
      <c r="I307" s="431">
        <v>2728</v>
      </c>
    </row>
    <row r="308" spans="1:9">
      <c r="A308" s="26">
        <v>485</v>
      </c>
      <c r="B308" s="329" t="s">
        <v>702</v>
      </c>
      <c r="C308" s="618" t="s">
        <v>2830</v>
      </c>
      <c r="D308" s="618" t="s">
        <v>3048</v>
      </c>
      <c r="E308" s="206">
        <v>139</v>
      </c>
      <c r="F308" s="594" t="s">
        <v>3046</v>
      </c>
      <c r="G308" s="594" t="s">
        <v>3030</v>
      </c>
      <c r="H308" s="309" t="s">
        <v>333</v>
      </c>
      <c r="I308" s="431">
        <v>2728</v>
      </c>
    </row>
    <row r="309" spans="1:9">
      <c r="A309" s="26">
        <v>488</v>
      </c>
      <c r="B309" s="329">
        <v>110204</v>
      </c>
      <c r="C309" s="618" t="s">
        <v>2924</v>
      </c>
      <c r="D309" s="618" t="s">
        <v>3049</v>
      </c>
      <c r="E309" s="206">
        <v>130</v>
      </c>
      <c r="F309" s="594" t="s">
        <v>3050</v>
      </c>
      <c r="G309" s="594" t="s">
        <v>3051</v>
      </c>
      <c r="H309" s="309" t="s">
        <v>333</v>
      </c>
      <c r="I309" s="431">
        <v>3212</v>
      </c>
    </row>
    <row r="310" spans="1:9">
      <c r="A310" s="26">
        <v>492</v>
      </c>
      <c r="B310" s="23">
        <v>911707</v>
      </c>
      <c r="C310" s="618" t="s">
        <v>2911</v>
      </c>
      <c r="D310" s="618" t="s">
        <v>3052</v>
      </c>
      <c r="E310" s="206">
        <v>130</v>
      </c>
      <c r="F310" s="594" t="s">
        <v>3050</v>
      </c>
      <c r="G310" s="594" t="s">
        <v>3051</v>
      </c>
      <c r="H310" s="309" t="s">
        <v>333</v>
      </c>
      <c r="I310" s="431">
        <v>3212</v>
      </c>
    </row>
    <row r="311" spans="1:9">
      <c r="A311" s="26">
        <v>493</v>
      </c>
      <c r="B311" s="23" t="s">
        <v>643</v>
      </c>
      <c r="C311" s="618" t="s">
        <v>2938</v>
      </c>
      <c r="D311" s="618" t="s">
        <v>3053</v>
      </c>
      <c r="E311" s="206">
        <v>130</v>
      </c>
      <c r="F311" s="594" t="s">
        <v>3050</v>
      </c>
      <c r="G311" s="594" t="s">
        <v>3051</v>
      </c>
      <c r="H311" s="309" t="s">
        <v>333</v>
      </c>
      <c r="I311" s="431">
        <v>3212</v>
      </c>
    </row>
    <row r="312" spans="1:9">
      <c r="A312" s="26">
        <v>495</v>
      </c>
      <c r="B312" s="329" t="s">
        <v>720</v>
      </c>
      <c r="C312" s="618" t="s">
        <v>2894</v>
      </c>
      <c r="D312" s="618" t="s">
        <v>3054</v>
      </c>
      <c r="E312" s="206">
        <v>130</v>
      </c>
      <c r="F312" s="594" t="s">
        <v>3050</v>
      </c>
      <c r="G312" s="594" t="s">
        <v>3051</v>
      </c>
      <c r="H312" s="309" t="s">
        <v>333</v>
      </c>
      <c r="I312" s="431">
        <v>3212</v>
      </c>
    </row>
    <row r="313" spans="1:9">
      <c r="A313" s="26">
        <v>499</v>
      </c>
      <c r="B313" s="329">
        <v>110302</v>
      </c>
      <c r="C313" s="618" t="s">
        <v>2974</v>
      </c>
      <c r="D313" s="618" t="s">
        <v>3055</v>
      </c>
      <c r="E313" s="206">
        <v>140</v>
      </c>
      <c r="F313" s="594" t="s">
        <v>3056</v>
      </c>
      <c r="G313" s="594" t="s">
        <v>3051</v>
      </c>
      <c r="H313" s="309" t="s">
        <v>333</v>
      </c>
      <c r="I313" s="431">
        <v>3212</v>
      </c>
    </row>
    <row r="314" spans="1:9">
      <c r="A314" s="26">
        <v>500</v>
      </c>
      <c r="B314" s="329">
        <v>111616</v>
      </c>
      <c r="C314" s="618" t="s">
        <v>2856</v>
      </c>
      <c r="D314" s="618" t="s">
        <v>3057</v>
      </c>
      <c r="E314" s="206">
        <v>140</v>
      </c>
      <c r="F314" s="594" t="s">
        <v>3056</v>
      </c>
      <c r="G314" s="594" t="s">
        <v>3051</v>
      </c>
      <c r="H314" s="309" t="s">
        <v>333</v>
      </c>
      <c r="I314" s="431">
        <v>3212</v>
      </c>
    </row>
    <row r="315" spans="1:9">
      <c r="A315" s="26">
        <v>507</v>
      </c>
      <c r="B315" s="329" t="s">
        <v>866</v>
      </c>
      <c r="C315" s="618" t="s">
        <v>2967</v>
      </c>
      <c r="D315" s="618" t="s">
        <v>3058</v>
      </c>
      <c r="E315" s="206">
        <v>140</v>
      </c>
      <c r="F315" s="594" t="s">
        <v>3056</v>
      </c>
      <c r="G315" s="594" t="s">
        <v>3051</v>
      </c>
      <c r="H315" s="309" t="s">
        <v>333</v>
      </c>
      <c r="I315" s="431">
        <v>3212</v>
      </c>
    </row>
    <row r="316" spans="1:9">
      <c r="A316" s="26">
        <v>508</v>
      </c>
      <c r="B316" s="329" t="s">
        <v>663</v>
      </c>
      <c r="C316" s="618" t="s">
        <v>2903</v>
      </c>
      <c r="D316" s="618" t="s">
        <v>3059</v>
      </c>
      <c r="E316" s="206">
        <v>93</v>
      </c>
      <c r="F316" s="594" t="s">
        <v>3060</v>
      </c>
      <c r="G316" s="594" t="s">
        <v>3061</v>
      </c>
      <c r="H316" s="309" t="s">
        <v>333</v>
      </c>
      <c r="I316" s="431">
        <v>3960</v>
      </c>
    </row>
    <row r="317" spans="1:9">
      <c r="A317" s="26">
        <v>510</v>
      </c>
      <c r="B317" s="329" t="s">
        <v>726</v>
      </c>
      <c r="C317" s="618" t="s">
        <v>2894</v>
      </c>
      <c r="D317" s="618" t="s">
        <v>3062</v>
      </c>
      <c r="E317" s="206">
        <v>93</v>
      </c>
      <c r="F317" s="594" t="s">
        <v>3060</v>
      </c>
      <c r="G317" s="594" t="s">
        <v>3061</v>
      </c>
      <c r="H317" s="309" t="s">
        <v>333</v>
      </c>
      <c r="I317" s="431">
        <v>3960</v>
      </c>
    </row>
    <row r="318" spans="1:9">
      <c r="A318" s="26">
        <v>511</v>
      </c>
      <c r="B318" s="23">
        <v>911109</v>
      </c>
      <c r="C318" s="618" t="s">
        <v>2891</v>
      </c>
      <c r="D318" s="618" t="s">
        <v>3063</v>
      </c>
      <c r="E318" s="206">
        <v>95</v>
      </c>
      <c r="F318" s="594" t="s">
        <v>3064</v>
      </c>
      <c r="G318" s="594" t="s">
        <v>3061</v>
      </c>
      <c r="H318" s="309" t="s">
        <v>333</v>
      </c>
      <c r="I318" s="431">
        <v>3696</v>
      </c>
    </row>
    <row r="319" spans="1:9">
      <c r="A319" s="26">
        <v>515</v>
      </c>
      <c r="B319" s="329">
        <v>111528</v>
      </c>
      <c r="C319" s="618" t="s">
        <v>2872</v>
      </c>
      <c r="D319" s="618" t="s">
        <v>3065</v>
      </c>
      <c r="E319" s="206">
        <v>96</v>
      </c>
      <c r="F319" s="594" t="s">
        <v>3066</v>
      </c>
      <c r="G319" s="594" t="s">
        <v>3061</v>
      </c>
      <c r="H319" s="309" t="s">
        <v>333</v>
      </c>
      <c r="I319" s="431">
        <v>3696</v>
      </c>
    </row>
    <row r="320" spans="1:9">
      <c r="A320" s="26">
        <v>516</v>
      </c>
      <c r="B320" s="23">
        <v>910312</v>
      </c>
      <c r="C320" s="618" t="s">
        <v>2860</v>
      </c>
      <c r="D320" s="618" t="s">
        <v>3067</v>
      </c>
      <c r="E320" s="206">
        <v>96</v>
      </c>
      <c r="F320" s="594" t="s">
        <v>3066</v>
      </c>
      <c r="G320" s="594" t="s">
        <v>3061</v>
      </c>
      <c r="H320" s="309" t="s">
        <v>2888</v>
      </c>
      <c r="I320" s="431">
        <v>1848</v>
      </c>
    </row>
    <row r="321" spans="1:9">
      <c r="A321" s="26">
        <v>518</v>
      </c>
      <c r="B321" s="23">
        <v>910501</v>
      </c>
      <c r="C321" s="618" t="s">
        <v>3068</v>
      </c>
      <c r="D321" s="618" t="s">
        <v>3069</v>
      </c>
      <c r="E321" s="206">
        <v>96</v>
      </c>
      <c r="F321" s="594" t="s">
        <v>3066</v>
      </c>
      <c r="G321" s="594" t="s">
        <v>3061</v>
      </c>
      <c r="H321" s="309" t="s">
        <v>333</v>
      </c>
      <c r="I321" s="431">
        <v>3696</v>
      </c>
    </row>
    <row r="322" spans="1:9">
      <c r="A322" s="26">
        <v>519</v>
      </c>
      <c r="B322" s="23">
        <v>910520</v>
      </c>
      <c r="C322" s="618" t="s">
        <v>3068</v>
      </c>
      <c r="D322" s="618" t="s">
        <v>3070</v>
      </c>
      <c r="E322" s="206">
        <v>96</v>
      </c>
      <c r="F322" s="594" t="s">
        <v>3066</v>
      </c>
      <c r="G322" s="594" t="s">
        <v>3061</v>
      </c>
      <c r="H322" s="309" t="s">
        <v>333</v>
      </c>
      <c r="I322" s="431">
        <v>3696</v>
      </c>
    </row>
    <row r="323" spans="1:9">
      <c r="A323" s="26">
        <v>520</v>
      </c>
      <c r="B323" s="23">
        <v>910821</v>
      </c>
      <c r="C323" s="618" t="s">
        <v>2948</v>
      </c>
      <c r="D323" s="618" t="s">
        <v>3071</v>
      </c>
      <c r="E323" s="206">
        <v>96</v>
      </c>
      <c r="F323" s="594" t="s">
        <v>3066</v>
      </c>
      <c r="G323" s="594" t="s">
        <v>3061</v>
      </c>
      <c r="H323" s="309" t="s">
        <v>333</v>
      </c>
      <c r="I323" s="431">
        <v>3696</v>
      </c>
    </row>
    <row r="324" spans="1:9">
      <c r="A324" s="26">
        <v>521</v>
      </c>
      <c r="B324" s="23">
        <v>911129</v>
      </c>
      <c r="C324" s="618" t="s">
        <v>2891</v>
      </c>
      <c r="D324" s="618" t="s">
        <v>3072</v>
      </c>
      <c r="E324" s="206">
        <v>96</v>
      </c>
      <c r="F324" s="594" t="s">
        <v>3066</v>
      </c>
      <c r="G324" s="594" t="s">
        <v>3061</v>
      </c>
      <c r="H324" s="309" t="s">
        <v>333</v>
      </c>
      <c r="I324" s="431">
        <v>3696</v>
      </c>
    </row>
    <row r="325" spans="1:9">
      <c r="A325" s="26">
        <v>523</v>
      </c>
      <c r="B325" s="329">
        <v>110908</v>
      </c>
      <c r="C325" s="618" t="s">
        <v>2842</v>
      </c>
      <c r="D325" s="618" t="s">
        <v>3073</v>
      </c>
      <c r="E325" s="206">
        <v>97</v>
      </c>
      <c r="F325" s="594" t="s">
        <v>3074</v>
      </c>
      <c r="G325" s="594" t="s">
        <v>3061</v>
      </c>
      <c r="H325" s="309" t="s">
        <v>333</v>
      </c>
      <c r="I325" s="431">
        <v>3432</v>
      </c>
    </row>
    <row r="326" spans="1:9">
      <c r="A326" s="26">
        <v>528</v>
      </c>
      <c r="B326" s="23">
        <v>910630</v>
      </c>
      <c r="C326" s="618" t="s">
        <v>3075</v>
      </c>
      <c r="D326" s="618" t="s">
        <v>3076</v>
      </c>
      <c r="E326" s="206">
        <v>97</v>
      </c>
      <c r="F326" s="594" t="s">
        <v>3074</v>
      </c>
      <c r="G326" s="594" t="s">
        <v>3061</v>
      </c>
      <c r="H326" s="309" t="s">
        <v>333</v>
      </c>
      <c r="I326" s="431">
        <v>3432</v>
      </c>
    </row>
    <row r="327" spans="1:9">
      <c r="A327" s="26">
        <v>529</v>
      </c>
      <c r="B327" s="23">
        <v>910902</v>
      </c>
      <c r="C327" s="618" t="s">
        <v>2901</v>
      </c>
      <c r="D327" s="618" t="s">
        <v>3077</v>
      </c>
      <c r="E327" s="206">
        <v>97</v>
      </c>
      <c r="F327" s="594" t="s">
        <v>3074</v>
      </c>
      <c r="G327" s="594" t="s">
        <v>3061</v>
      </c>
      <c r="H327" s="309" t="s">
        <v>333</v>
      </c>
      <c r="I327" s="431">
        <v>3432</v>
      </c>
    </row>
    <row r="328" spans="1:9">
      <c r="A328" s="26">
        <v>533</v>
      </c>
      <c r="B328" s="23" t="s">
        <v>676</v>
      </c>
      <c r="C328" s="618" t="s">
        <v>2862</v>
      </c>
      <c r="D328" s="618" t="s">
        <v>3078</v>
      </c>
      <c r="E328" s="206">
        <v>97</v>
      </c>
      <c r="F328" s="594" t="s">
        <v>3074</v>
      </c>
      <c r="G328" s="594" t="s">
        <v>3061</v>
      </c>
      <c r="H328" s="309" t="s">
        <v>333</v>
      </c>
      <c r="I328" s="431">
        <v>3432</v>
      </c>
    </row>
    <row r="329" spans="1:9">
      <c r="A329" s="26">
        <v>538</v>
      </c>
      <c r="B329" s="329">
        <v>111424</v>
      </c>
      <c r="C329" s="618" t="s">
        <v>2824</v>
      </c>
      <c r="D329" s="618" t="s">
        <v>3079</v>
      </c>
      <c r="E329" s="206">
        <v>125</v>
      </c>
      <c r="F329" s="594" t="s">
        <v>3080</v>
      </c>
      <c r="G329" s="594" t="s">
        <v>3061</v>
      </c>
      <c r="H329" s="309" t="s">
        <v>333</v>
      </c>
      <c r="I329" s="431">
        <v>4356</v>
      </c>
    </row>
    <row r="330" spans="1:9">
      <c r="A330" s="26">
        <v>552</v>
      </c>
      <c r="B330" s="23">
        <v>910603</v>
      </c>
      <c r="C330" s="618" t="s">
        <v>3075</v>
      </c>
      <c r="D330" s="618" t="s">
        <v>3081</v>
      </c>
      <c r="E330" s="206">
        <v>70</v>
      </c>
      <c r="F330" s="594" t="s">
        <v>3082</v>
      </c>
      <c r="G330" s="594" t="s">
        <v>3083</v>
      </c>
      <c r="H330" s="309" t="s">
        <v>333</v>
      </c>
      <c r="I330" s="431">
        <v>3212</v>
      </c>
    </row>
    <row r="331" spans="1:9">
      <c r="A331" s="26">
        <v>564</v>
      </c>
      <c r="B331" s="329" t="s">
        <v>925</v>
      </c>
      <c r="C331" s="618" t="s">
        <v>2914</v>
      </c>
      <c r="D331" s="618" t="s">
        <v>3084</v>
      </c>
      <c r="E331" s="206">
        <v>70</v>
      </c>
      <c r="F331" s="594" t="s">
        <v>3082</v>
      </c>
      <c r="G331" s="594" t="s">
        <v>3083</v>
      </c>
      <c r="H331" s="309" t="s">
        <v>333</v>
      </c>
      <c r="I331" s="431">
        <v>3212</v>
      </c>
    </row>
    <row r="332" spans="1:9">
      <c r="A332" s="26">
        <v>577</v>
      </c>
      <c r="B332" s="329" t="s">
        <v>624</v>
      </c>
      <c r="C332" s="618" t="s">
        <v>2876</v>
      </c>
      <c r="D332" s="618" t="s">
        <v>3085</v>
      </c>
      <c r="E332" s="206">
        <v>76</v>
      </c>
      <c r="F332" s="594" t="s">
        <v>3086</v>
      </c>
      <c r="G332" s="594" t="s">
        <v>3083</v>
      </c>
      <c r="H332" s="309" t="s">
        <v>333</v>
      </c>
      <c r="I332" s="431">
        <v>2772</v>
      </c>
    </row>
    <row r="333" spans="1:9">
      <c r="A333" s="26">
        <v>583</v>
      </c>
      <c r="B333" s="329">
        <v>110114</v>
      </c>
      <c r="C333" s="618" t="s">
        <v>2865</v>
      </c>
      <c r="D333" s="618" t="s">
        <v>3087</v>
      </c>
      <c r="E333" s="206">
        <v>132</v>
      </c>
      <c r="F333" s="594" t="s">
        <v>3088</v>
      </c>
      <c r="G333" s="594" t="s">
        <v>3089</v>
      </c>
      <c r="H333" s="309" t="s">
        <v>333</v>
      </c>
      <c r="I333" s="431">
        <v>2772</v>
      </c>
    </row>
    <row r="334" spans="1:9">
      <c r="A334" s="26">
        <v>590</v>
      </c>
      <c r="B334" s="329">
        <v>110716</v>
      </c>
      <c r="C334" s="618" t="s">
        <v>2839</v>
      </c>
      <c r="D334" s="618" t="s">
        <v>3090</v>
      </c>
      <c r="E334" s="206">
        <v>132</v>
      </c>
      <c r="F334" s="594" t="s">
        <v>3088</v>
      </c>
      <c r="G334" s="594" t="s">
        <v>3089</v>
      </c>
      <c r="H334" s="309" t="s">
        <v>333</v>
      </c>
      <c r="I334" s="431">
        <v>2772</v>
      </c>
    </row>
    <row r="335" spans="1:9">
      <c r="A335" s="26">
        <v>592</v>
      </c>
      <c r="B335" s="329">
        <v>110903</v>
      </c>
      <c r="C335" s="618" t="s">
        <v>2842</v>
      </c>
      <c r="D335" s="618" t="s">
        <v>3091</v>
      </c>
      <c r="E335" s="206">
        <v>132</v>
      </c>
      <c r="F335" s="594" t="s">
        <v>3088</v>
      </c>
      <c r="G335" s="594" t="s">
        <v>3089</v>
      </c>
      <c r="H335" s="309" t="s">
        <v>333</v>
      </c>
      <c r="I335" s="431">
        <v>2772</v>
      </c>
    </row>
    <row r="336" spans="1:9">
      <c r="A336" s="26">
        <v>594</v>
      </c>
      <c r="B336" s="329">
        <v>110926</v>
      </c>
      <c r="C336" s="618" t="s">
        <v>2842</v>
      </c>
      <c r="D336" s="618" t="s">
        <v>3092</v>
      </c>
      <c r="E336" s="206">
        <v>132</v>
      </c>
      <c r="F336" s="594" t="s">
        <v>3088</v>
      </c>
      <c r="G336" s="594" t="s">
        <v>3089</v>
      </c>
      <c r="H336" s="309" t="s">
        <v>333</v>
      </c>
      <c r="I336" s="431">
        <v>2772</v>
      </c>
    </row>
    <row r="337" spans="1:9">
      <c r="A337" s="26">
        <v>595</v>
      </c>
      <c r="B337" s="329">
        <v>110928</v>
      </c>
      <c r="C337" s="618" t="s">
        <v>2842</v>
      </c>
      <c r="D337" s="618" t="s">
        <v>3093</v>
      </c>
      <c r="E337" s="206">
        <v>132</v>
      </c>
      <c r="F337" s="594" t="s">
        <v>3088</v>
      </c>
      <c r="G337" s="594" t="s">
        <v>3089</v>
      </c>
      <c r="H337" s="309" t="s">
        <v>333</v>
      </c>
      <c r="I337" s="431">
        <v>2772</v>
      </c>
    </row>
    <row r="338" spans="1:9">
      <c r="A338" s="26">
        <v>600</v>
      </c>
      <c r="B338" s="329">
        <v>111426</v>
      </c>
      <c r="C338" s="618" t="s">
        <v>2824</v>
      </c>
      <c r="D338" s="618" t="s">
        <v>3094</v>
      </c>
      <c r="E338" s="206">
        <v>132</v>
      </c>
      <c r="F338" s="594" t="s">
        <v>3088</v>
      </c>
      <c r="G338" s="594" t="s">
        <v>3089</v>
      </c>
      <c r="H338" s="309" t="s">
        <v>2964</v>
      </c>
      <c r="I338" s="431">
        <v>2080</v>
      </c>
    </row>
    <row r="339" spans="1:9">
      <c r="A339" s="26">
        <v>604</v>
      </c>
      <c r="B339" s="23">
        <v>910505</v>
      </c>
      <c r="C339" s="618" t="s">
        <v>3068</v>
      </c>
      <c r="D339" s="618" t="s">
        <v>3095</v>
      </c>
      <c r="E339" s="206">
        <v>132</v>
      </c>
      <c r="F339" s="594" t="s">
        <v>3088</v>
      </c>
      <c r="G339" s="594" t="s">
        <v>3089</v>
      </c>
      <c r="H339" s="309" t="s">
        <v>333</v>
      </c>
      <c r="I339" s="431">
        <v>2772</v>
      </c>
    </row>
    <row r="340" spans="1:9">
      <c r="A340" s="26">
        <v>610</v>
      </c>
      <c r="B340" s="23">
        <v>911416</v>
      </c>
      <c r="C340" s="618" t="s">
        <v>2852</v>
      </c>
      <c r="D340" s="618" t="s">
        <v>3096</v>
      </c>
      <c r="E340" s="206">
        <v>132</v>
      </c>
      <c r="F340" s="594" t="s">
        <v>3088</v>
      </c>
      <c r="G340" s="594" t="s">
        <v>3089</v>
      </c>
      <c r="H340" s="309" t="s">
        <v>333</v>
      </c>
      <c r="I340" s="431">
        <v>2772</v>
      </c>
    </row>
    <row r="341" spans="1:9">
      <c r="A341" s="26">
        <v>612</v>
      </c>
      <c r="B341" s="23" t="s">
        <v>627</v>
      </c>
      <c r="C341" s="618" t="s">
        <v>2876</v>
      </c>
      <c r="D341" s="618" t="s">
        <v>3097</v>
      </c>
      <c r="E341" s="206">
        <v>132</v>
      </c>
      <c r="F341" s="594" t="s">
        <v>3088</v>
      </c>
      <c r="G341" s="594" t="s">
        <v>3089</v>
      </c>
      <c r="H341" s="309" t="s">
        <v>333</v>
      </c>
      <c r="I341" s="431">
        <v>2772</v>
      </c>
    </row>
    <row r="342" spans="1:9">
      <c r="A342" s="26">
        <v>615</v>
      </c>
      <c r="B342" s="329" t="s">
        <v>783</v>
      </c>
      <c r="C342" s="618" t="s">
        <v>2854</v>
      </c>
      <c r="D342" s="618" t="s">
        <v>3098</v>
      </c>
      <c r="E342" s="206">
        <v>132</v>
      </c>
      <c r="F342" s="594" t="s">
        <v>3088</v>
      </c>
      <c r="G342" s="594" t="s">
        <v>3089</v>
      </c>
      <c r="H342" s="309" t="s">
        <v>333</v>
      </c>
      <c r="I342" s="431">
        <v>2772</v>
      </c>
    </row>
    <row r="343" spans="1:9">
      <c r="A343" s="26">
        <v>616</v>
      </c>
      <c r="B343" s="23" t="s">
        <v>800</v>
      </c>
      <c r="C343" s="618" t="s">
        <v>2854</v>
      </c>
      <c r="D343" s="618" t="s">
        <v>3099</v>
      </c>
      <c r="E343" s="206">
        <v>132</v>
      </c>
      <c r="F343" s="594" t="s">
        <v>3088</v>
      </c>
      <c r="G343" s="594" t="s">
        <v>3089</v>
      </c>
      <c r="H343" s="309" t="s">
        <v>333</v>
      </c>
      <c r="I343" s="431">
        <v>2772</v>
      </c>
    </row>
    <row r="344" spans="1:9">
      <c r="A344" s="26">
        <v>620</v>
      </c>
      <c r="B344" s="329">
        <v>110428</v>
      </c>
      <c r="C344" s="618" t="s">
        <v>2956</v>
      </c>
      <c r="D344" s="618" t="s">
        <v>3100</v>
      </c>
      <c r="E344" s="206">
        <v>100</v>
      </c>
      <c r="F344" s="594" t="s">
        <v>3101</v>
      </c>
      <c r="G344" s="594" t="s">
        <v>3102</v>
      </c>
      <c r="H344" s="309" t="s">
        <v>333</v>
      </c>
      <c r="I344" s="431">
        <v>4356</v>
      </c>
    </row>
    <row r="345" spans="1:9">
      <c r="A345" s="26">
        <v>623</v>
      </c>
      <c r="B345" s="329">
        <v>111321</v>
      </c>
      <c r="C345" s="618" t="s">
        <v>2954</v>
      </c>
      <c r="D345" s="618" t="s">
        <v>3103</v>
      </c>
      <c r="E345" s="206">
        <v>100</v>
      </c>
      <c r="F345" s="594" t="s">
        <v>3101</v>
      </c>
      <c r="G345" s="594" t="s">
        <v>3102</v>
      </c>
      <c r="H345" s="309" t="s">
        <v>333</v>
      </c>
      <c r="I345" s="431">
        <v>4356</v>
      </c>
    </row>
    <row r="346" spans="1:9">
      <c r="A346" s="26">
        <v>626</v>
      </c>
      <c r="B346" s="23">
        <v>911028</v>
      </c>
      <c r="C346" s="618" t="s">
        <v>2979</v>
      </c>
      <c r="D346" s="618" t="s">
        <v>3104</v>
      </c>
      <c r="E346" s="206">
        <v>100</v>
      </c>
      <c r="F346" s="594" t="s">
        <v>3101</v>
      </c>
      <c r="G346" s="594" t="s">
        <v>3102</v>
      </c>
      <c r="H346" s="309" t="s">
        <v>333</v>
      </c>
      <c r="I346" s="431">
        <v>4356</v>
      </c>
    </row>
    <row r="347" spans="1:9">
      <c r="A347" s="26">
        <v>640</v>
      </c>
      <c r="B347" s="23">
        <v>910816</v>
      </c>
      <c r="C347" s="618" t="s">
        <v>2948</v>
      </c>
      <c r="D347" s="618" t="s">
        <v>3105</v>
      </c>
      <c r="E347" s="206">
        <v>102</v>
      </c>
      <c r="F347" s="594" t="s">
        <v>3106</v>
      </c>
      <c r="G347" s="594" t="s">
        <v>3102</v>
      </c>
      <c r="H347" s="309" t="s">
        <v>333</v>
      </c>
      <c r="I347" s="431">
        <v>4136</v>
      </c>
    </row>
    <row r="348" spans="1:9">
      <c r="A348" s="26">
        <v>641</v>
      </c>
      <c r="B348" s="23">
        <v>911425</v>
      </c>
      <c r="C348" s="618" t="s">
        <v>2852</v>
      </c>
      <c r="D348" s="618" t="s">
        <v>3107</v>
      </c>
      <c r="E348" s="206">
        <v>102</v>
      </c>
      <c r="F348" s="594" t="s">
        <v>3106</v>
      </c>
      <c r="G348" s="594" t="s">
        <v>3102</v>
      </c>
      <c r="H348" s="309" t="s">
        <v>333</v>
      </c>
      <c r="I348" s="431">
        <v>4136</v>
      </c>
    </row>
    <row r="349" spans="1:9">
      <c r="A349" s="26">
        <v>650</v>
      </c>
      <c r="B349" s="329">
        <v>111130</v>
      </c>
      <c r="C349" s="618" t="s">
        <v>2898</v>
      </c>
      <c r="D349" s="618" t="s">
        <v>3108</v>
      </c>
      <c r="E349" s="206">
        <v>109</v>
      </c>
      <c r="F349" s="594" t="s">
        <v>3109</v>
      </c>
      <c r="G349" s="594" t="s">
        <v>3102</v>
      </c>
      <c r="H349" s="309" t="s">
        <v>333</v>
      </c>
      <c r="I349" s="431">
        <v>3476</v>
      </c>
    </row>
    <row r="350" spans="1:9">
      <c r="A350" s="26">
        <v>654</v>
      </c>
      <c r="B350" s="23">
        <v>910229</v>
      </c>
      <c r="C350" s="618" t="s">
        <v>2905</v>
      </c>
      <c r="D350" s="618" t="s">
        <v>3110</v>
      </c>
      <c r="E350" s="206">
        <v>141</v>
      </c>
      <c r="F350" s="594" t="s">
        <v>3111</v>
      </c>
      <c r="G350" s="594" t="s">
        <v>3102</v>
      </c>
      <c r="H350" s="309" t="s">
        <v>333</v>
      </c>
      <c r="I350" s="431">
        <v>4356</v>
      </c>
    </row>
    <row r="351" spans="1:9">
      <c r="A351" s="26">
        <v>655</v>
      </c>
      <c r="B351" s="23" t="s">
        <v>757</v>
      </c>
      <c r="C351" s="618" t="s">
        <v>2845</v>
      </c>
      <c r="D351" s="618" t="s">
        <v>3112</v>
      </c>
      <c r="E351" s="206">
        <v>141</v>
      </c>
      <c r="F351" s="594" t="s">
        <v>3111</v>
      </c>
      <c r="G351" s="594" t="s">
        <v>3102</v>
      </c>
      <c r="H351" s="309" t="s">
        <v>3113</v>
      </c>
      <c r="I351" s="431">
        <v>2178</v>
      </c>
    </row>
    <row r="352" spans="1:9">
      <c r="A352" s="26">
        <v>656</v>
      </c>
      <c r="B352" s="329">
        <v>111132</v>
      </c>
      <c r="C352" s="618" t="s">
        <v>2898</v>
      </c>
      <c r="D352" s="618" t="s">
        <v>3114</v>
      </c>
      <c r="E352" s="206">
        <v>37</v>
      </c>
      <c r="F352" s="594" t="s">
        <v>3115</v>
      </c>
      <c r="G352" s="594" t="s">
        <v>3116</v>
      </c>
      <c r="H352" s="309" t="s">
        <v>333</v>
      </c>
      <c r="I352" s="431">
        <v>2728</v>
      </c>
    </row>
    <row r="353" spans="1:9">
      <c r="A353" s="26">
        <v>657</v>
      </c>
      <c r="B353" s="329">
        <v>111711</v>
      </c>
      <c r="C353" s="618" t="s">
        <v>2885</v>
      </c>
      <c r="D353" s="618" t="s">
        <v>3117</v>
      </c>
      <c r="E353" s="206">
        <v>37</v>
      </c>
      <c r="F353" s="594" t="s">
        <v>3115</v>
      </c>
      <c r="G353" s="594" t="s">
        <v>3116</v>
      </c>
      <c r="H353" s="309" t="s">
        <v>333</v>
      </c>
      <c r="I353" s="431">
        <v>2728</v>
      </c>
    </row>
    <row r="354" spans="1:9">
      <c r="A354" s="26">
        <v>658</v>
      </c>
      <c r="B354" s="329">
        <v>111712</v>
      </c>
      <c r="C354" s="618" t="s">
        <v>2885</v>
      </c>
      <c r="D354" s="618" t="s">
        <v>3118</v>
      </c>
      <c r="E354" s="206">
        <v>37</v>
      </c>
      <c r="F354" s="594" t="s">
        <v>3115</v>
      </c>
      <c r="G354" s="594" t="s">
        <v>3116</v>
      </c>
      <c r="H354" s="309" t="s">
        <v>333</v>
      </c>
      <c r="I354" s="431">
        <v>2728</v>
      </c>
    </row>
    <row r="355" spans="1:9">
      <c r="A355" s="26">
        <v>659</v>
      </c>
      <c r="B355" s="23">
        <v>910326</v>
      </c>
      <c r="C355" s="618" t="s">
        <v>2860</v>
      </c>
      <c r="D355" s="618" t="s">
        <v>3119</v>
      </c>
      <c r="E355" s="206">
        <v>37</v>
      </c>
      <c r="F355" s="594" t="s">
        <v>3115</v>
      </c>
      <c r="G355" s="594" t="s">
        <v>3116</v>
      </c>
      <c r="H355" s="309" t="s">
        <v>2888</v>
      </c>
      <c r="I355" s="431">
        <v>1364</v>
      </c>
    </row>
    <row r="356" spans="1:9">
      <c r="A356" s="26">
        <v>661</v>
      </c>
      <c r="B356" s="23">
        <v>910716</v>
      </c>
      <c r="C356" s="618" t="s">
        <v>2889</v>
      </c>
      <c r="D356" s="618" t="s">
        <v>3120</v>
      </c>
      <c r="E356" s="206">
        <v>37</v>
      </c>
      <c r="F356" s="594" t="s">
        <v>3115</v>
      </c>
      <c r="G356" s="594" t="s">
        <v>3116</v>
      </c>
      <c r="H356" s="309" t="s">
        <v>333</v>
      </c>
      <c r="I356" s="431">
        <v>2728</v>
      </c>
    </row>
    <row r="357" spans="1:9">
      <c r="A357" s="26">
        <v>664</v>
      </c>
      <c r="B357" s="23">
        <v>911017</v>
      </c>
      <c r="C357" s="618" t="s">
        <v>2979</v>
      </c>
      <c r="D357" s="618" t="s">
        <v>3121</v>
      </c>
      <c r="E357" s="206">
        <v>37</v>
      </c>
      <c r="F357" s="594" t="s">
        <v>3115</v>
      </c>
      <c r="G357" s="594" t="s">
        <v>3116</v>
      </c>
      <c r="H357" s="309" t="s">
        <v>3003</v>
      </c>
      <c r="I357" s="431">
        <v>1364</v>
      </c>
    </row>
    <row r="358" spans="1:9">
      <c r="A358" s="26">
        <v>671</v>
      </c>
      <c r="B358" s="329" t="s">
        <v>914</v>
      </c>
      <c r="C358" s="618" t="s">
        <v>2874</v>
      </c>
      <c r="D358" s="618" t="s">
        <v>3122</v>
      </c>
      <c r="E358" s="206">
        <v>37</v>
      </c>
      <c r="F358" s="594" t="s">
        <v>3115</v>
      </c>
      <c r="G358" s="594" t="s">
        <v>3116</v>
      </c>
      <c r="H358" s="309" t="s">
        <v>333</v>
      </c>
      <c r="I358" s="431">
        <v>2728</v>
      </c>
    </row>
    <row r="359" spans="1:9">
      <c r="A359" s="26">
        <v>672</v>
      </c>
      <c r="B359" s="421" t="s">
        <v>752</v>
      </c>
      <c r="C359" s="618" t="s">
        <v>2828</v>
      </c>
      <c r="D359" s="618" t="s">
        <v>3123</v>
      </c>
      <c r="E359" s="206">
        <v>37</v>
      </c>
      <c r="F359" s="594" t="s">
        <v>3115</v>
      </c>
      <c r="G359" s="594" t="s">
        <v>3116</v>
      </c>
      <c r="H359" s="309" t="s">
        <v>333</v>
      </c>
      <c r="I359" s="431">
        <v>2728</v>
      </c>
    </row>
    <row r="360" spans="1:9">
      <c r="A360" s="26">
        <v>676</v>
      </c>
      <c r="B360" s="23">
        <v>910407</v>
      </c>
      <c r="C360" s="618" t="s">
        <v>2909</v>
      </c>
      <c r="D360" s="618" t="s">
        <v>3124</v>
      </c>
      <c r="E360" s="206">
        <v>111</v>
      </c>
      <c r="F360" s="594" t="s">
        <v>3125</v>
      </c>
      <c r="G360" s="594" t="s">
        <v>3116</v>
      </c>
      <c r="H360" s="309" t="s">
        <v>333</v>
      </c>
      <c r="I360" s="431">
        <v>3212</v>
      </c>
    </row>
    <row r="361" spans="1:9">
      <c r="A361" s="26">
        <v>677</v>
      </c>
      <c r="B361" s="23">
        <v>911312</v>
      </c>
      <c r="C361" s="618" t="s">
        <v>2985</v>
      </c>
      <c r="D361" s="618" t="s">
        <v>3126</v>
      </c>
      <c r="E361" s="206">
        <v>111</v>
      </c>
      <c r="F361" s="594" t="s">
        <v>3125</v>
      </c>
      <c r="G361" s="594" t="s">
        <v>3116</v>
      </c>
      <c r="H361" s="309" t="s">
        <v>333</v>
      </c>
      <c r="I361" s="431">
        <v>3212</v>
      </c>
    </row>
    <row r="362" spans="1:9">
      <c r="A362" s="26">
        <v>679</v>
      </c>
      <c r="B362" s="329">
        <v>110731</v>
      </c>
      <c r="C362" s="618" t="s">
        <v>2839</v>
      </c>
      <c r="D362" s="618" t="s">
        <v>3127</v>
      </c>
      <c r="E362" s="206">
        <v>112</v>
      </c>
      <c r="F362" s="594" t="s">
        <v>3128</v>
      </c>
      <c r="G362" s="594" t="s">
        <v>3116</v>
      </c>
      <c r="H362" s="309" t="s">
        <v>333</v>
      </c>
      <c r="I362" s="431">
        <v>3212</v>
      </c>
    </row>
    <row r="363" spans="1:9">
      <c r="A363" s="26">
        <v>682</v>
      </c>
      <c r="B363" s="329">
        <v>110912</v>
      </c>
      <c r="C363" s="618" t="s">
        <v>2842</v>
      </c>
      <c r="D363" s="618" t="s">
        <v>3129</v>
      </c>
      <c r="E363" s="206">
        <v>112</v>
      </c>
      <c r="F363" s="594" t="s">
        <v>3128</v>
      </c>
      <c r="G363" s="594" t="s">
        <v>3116</v>
      </c>
      <c r="H363" s="309" t="s">
        <v>333</v>
      </c>
      <c r="I363" s="431">
        <v>3212</v>
      </c>
    </row>
    <row r="364" spans="1:9">
      <c r="A364" s="26">
        <v>684</v>
      </c>
      <c r="B364" s="329">
        <v>111112</v>
      </c>
      <c r="C364" s="618" t="s">
        <v>2898</v>
      </c>
      <c r="D364" s="618" t="s">
        <v>3130</v>
      </c>
      <c r="E364" s="206">
        <v>112</v>
      </c>
      <c r="F364" s="594" t="s">
        <v>3128</v>
      </c>
      <c r="G364" s="594" t="s">
        <v>3116</v>
      </c>
      <c r="H364" s="309" t="s">
        <v>333</v>
      </c>
      <c r="I364" s="431">
        <v>3212</v>
      </c>
    </row>
    <row r="365" spans="1:9">
      <c r="A365" s="26">
        <v>686</v>
      </c>
      <c r="B365" s="329">
        <v>111701</v>
      </c>
      <c r="C365" s="618" t="s">
        <v>2885</v>
      </c>
      <c r="D365" s="618" t="s">
        <v>3131</v>
      </c>
      <c r="E365" s="206">
        <v>112</v>
      </c>
      <c r="F365" s="594" t="s">
        <v>3128</v>
      </c>
      <c r="G365" s="594" t="s">
        <v>3116</v>
      </c>
      <c r="H365" s="309" t="s">
        <v>333</v>
      </c>
      <c r="I365" s="431">
        <v>3212</v>
      </c>
    </row>
    <row r="366" spans="1:9">
      <c r="A366" s="26">
        <v>687</v>
      </c>
      <c r="B366" s="23">
        <v>910114</v>
      </c>
      <c r="C366" s="618" t="s">
        <v>2849</v>
      </c>
      <c r="D366" s="618" t="s">
        <v>3132</v>
      </c>
      <c r="E366" s="206">
        <v>112</v>
      </c>
      <c r="F366" s="594" t="s">
        <v>3128</v>
      </c>
      <c r="G366" s="594" t="s">
        <v>3116</v>
      </c>
      <c r="H366" s="309" t="s">
        <v>333</v>
      </c>
      <c r="I366" s="431">
        <v>3212</v>
      </c>
    </row>
    <row r="367" spans="1:9">
      <c r="A367" s="26">
        <v>695</v>
      </c>
      <c r="B367" s="329" t="s">
        <v>865</v>
      </c>
      <c r="C367" s="618" t="s">
        <v>2967</v>
      </c>
      <c r="D367" s="618" t="s">
        <v>3133</v>
      </c>
      <c r="E367" s="206">
        <v>112</v>
      </c>
      <c r="F367" s="594" t="s">
        <v>3128</v>
      </c>
      <c r="G367" s="594" t="s">
        <v>3116</v>
      </c>
      <c r="H367" s="309" t="s">
        <v>333</v>
      </c>
      <c r="I367" s="431">
        <v>3212</v>
      </c>
    </row>
    <row r="368" spans="1:9">
      <c r="A368" s="26">
        <v>700</v>
      </c>
      <c r="B368" s="23">
        <v>911711</v>
      </c>
      <c r="C368" s="618" t="s">
        <v>2911</v>
      </c>
      <c r="D368" s="618" t="s">
        <v>3134</v>
      </c>
      <c r="E368" s="206">
        <v>115</v>
      </c>
      <c r="F368" s="594" t="s">
        <v>3135</v>
      </c>
      <c r="G368" s="594" t="s">
        <v>3136</v>
      </c>
      <c r="H368" s="309" t="s">
        <v>333</v>
      </c>
      <c r="I368" s="431">
        <v>3652</v>
      </c>
    </row>
    <row r="369" spans="1:9">
      <c r="A369" s="26">
        <v>706</v>
      </c>
      <c r="B369" s="329">
        <v>111118</v>
      </c>
      <c r="C369" s="618" t="s">
        <v>2898</v>
      </c>
      <c r="D369" s="618" t="s">
        <v>3137</v>
      </c>
      <c r="E369" s="206">
        <v>121</v>
      </c>
      <c r="F369" s="594" t="s">
        <v>3138</v>
      </c>
      <c r="G369" s="594" t="s">
        <v>3136</v>
      </c>
      <c r="H369" s="309" t="s">
        <v>333</v>
      </c>
      <c r="I369" s="431">
        <v>2948</v>
      </c>
    </row>
    <row r="370" spans="1:9">
      <c r="A370" s="26">
        <v>709</v>
      </c>
      <c r="B370" s="329">
        <v>111410</v>
      </c>
      <c r="C370" s="618" t="s">
        <v>2824</v>
      </c>
      <c r="D370" s="618" t="s">
        <v>3139</v>
      </c>
      <c r="E370" s="206">
        <v>121</v>
      </c>
      <c r="F370" s="594" t="s">
        <v>3138</v>
      </c>
      <c r="G370" s="594" t="s">
        <v>3136</v>
      </c>
      <c r="H370" s="309" t="s">
        <v>333</v>
      </c>
      <c r="I370" s="431">
        <v>2948</v>
      </c>
    </row>
    <row r="371" spans="1:9">
      <c r="A371" s="26">
        <v>714</v>
      </c>
      <c r="B371" s="23">
        <v>910414</v>
      </c>
      <c r="C371" s="618" t="s">
        <v>2909</v>
      </c>
      <c r="D371" s="618" t="s">
        <v>3140</v>
      </c>
      <c r="E371" s="206">
        <v>121</v>
      </c>
      <c r="F371" s="594" t="s">
        <v>3138</v>
      </c>
      <c r="G371" s="594" t="s">
        <v>3136</v>
      </c>
      <c r="H371" s="309" t="s">
        <v>333</v>
      </c>
      <c r="I371" s="431">
        <v>2948</v>
      </c>
    </row>
    <row r="372" spans="1:9">
      <c r="A372" s="26">
        <v>718</v>
      </c>
      <c r="B372" s="23">
        <v>910919</v>
      </c>
      <c r="C372" s="618" t="s">
        <v>2901</v>
      </c>
      <c r="D372" s="618" t="s">
        <v>3141</v>
      </c>
      <c r="E372" s="206">
        <v>121</v>
      </c>
      <c r="F372" s="594" t="s">
        <v>3138</v>
      </c>
      <c r="G372" s="594" t="s">
        <v>3136</v>
      </c>
      <c r="H372" s="309" t="s">
        <v>333</v>
      </c>
      <c r="I372" s="431">
        <v>2948</v>
      </c>
    </row>
    <row r="373" spans="1:9">
      <c r="A373" s="26">
        <v>722</v>
      </c>
      <c r="B373" s="422" t="s">
        <v>2822</v>
      </c>
      <c r="C373" s="618" t="s">
        <v>2830</v>
      </c>
      <c r="D373" s="618" t="s">
        <v>3142</v>
      </c>
      <c r="E373" s="206">
        <v>121</v>
      </c>
      <c r="F373" s="594" t="s">
        <v>3138</v>
      </c>
      <c r="G373" s="594" t="s">
        <v>3136</v>
      </c>
      <c r="H373" s="309" t="s">
        <v>333</v>
      </c>
      <c r="I373" s="431">
        <v>2948</v>
      </c>
    </row>
    <row r="374" spans="1:9">
      <c r="A374" s="26">
        <v>726</v>
      </c>
      <c r="B374" s="329" t="s">
        <v>791</v>
      </c>
      <c r="C374" s="618" t="s">
        <v>2854</v>
      </c>
      <c r="D374" s="618" t="s">
        <v>3143</v>
      </c>
      <c r="E374" s="206">
        <v>121</v>
      </c>
      <c r="F374" s="594" t="s">
        <v>3138</v>
      </c>
      <c r="G374" s="594" t="s">
        <v>3136</v>
      </c>
      <c r="H374" s="309" t="s">
        <v>333</v>
      </c>
      <c r="I374" s="431">
        <v>2948</v>
      </c>
    </row>
    <row r="375" spans="1:9">
      <c r="A375" s="26">
        <v>734</v>
      </c>
      <c r="B375" s="329">
        <v>111626</v>
      </c>
      <c r="C375" s="618" t="s">
        <v>2856</v>
      </c>
      <c r="D375" s="618" t="s">
        <v>3144</v>
      </c>
      <c r="E375" s="206">
        <v>134</v>
      </c>
      <c r="F375" s="594" t="s">
        <v>3145</v>
      </c>
      <c r="G375" s="594" t="s">
        <v>3146</v>
      </c>
      <c r="H375" s="309" t="s">
        <v>333</v>
      </c>
      <c r="I375" s="431">
        <v>3696</v>
      </c>
    </row>
    <row r="376" spans="1:9">
      <c r="A376" s="26">
        <v>736</v>
      </c>
      <c r="B376" s="329">
        <v>910814</v>
      </c>
      <c r="C376" s="618" t="s">
        <v>2948</v>
      </c>
      <c r="D376" s="618" t="s">
        <v>3147</v>
      </c>
      <c r="E376" s="206">
        <v>134</v>
      </c>
      <c r="F376" s="594" t="s">
        <v>3145</v>
      </c>
      <c r="G376" s="594" t="s">
        <v>3146</v>
      </c>
      <c r="H376" s="309" t="s">
        <v>333</v>
      </c>
      <c r="I376" s="431">
        <v>3696</v>
      </c>
    </row>
    <row r="377" spans="1:9">
      <c r="A377" s="26">
        <v>740</v>
      </c>
      <c r="B377" s="335" t="s">
        <v>2823</v>
      </c>
      <c r="C377" s="618" t="s">
        <v>3148</v>
      </c>
      <c r="D377" s="618" t="s">
        <v>3149</v>
      </c>
      <c r="E377" s="206">
        <v>134</v>
      </c>
      <c r="F377" s="594" t="s">
        <v>3145</v>
      </c>
      <c r="G377" s="594" t="s">
        <v>3146</v>
      </c>
      <c r="H377" s="309" t="s">
        <v>333</v>
      </c>
      <c r="I377" s="431">
        <v>3696</v>
      </c>
    </row>
    <row r="378" spans="1:9">
      <c r="A378" s="26">
        <v>746</v>
      </c>
      <c r="B378" s="329">
        <v>910215</v>
      </c>
      <c r="C378" s="618" t="s">
        <v>2905</v>
      </c>
      <c r="D378" s="618" t="s">
        <v>3150</v>
      </c>
      <c r="E378" s="206">
        <v>137</v>
      </c>
      <c r="F378" s="594" t="s">
        <v>3151</v>
      </c>
      <c r="G378" s="594" t="s">
        <v>3146</v>
      </c>
      <c r="H378" s="309" t="s">
        <v>3003</v>
      </c>
      <c r="I378" s="431">
        <v>1716</v>
      </c>
    </row>
    <row r="379" spans="1:9">
      <c r="A379" s="26">
        <v>750</v>
      </c>
      <c r="B379" s="329">
        <v>110334</v>
      </c>
      <c r="C379" s="618" t="s">
        <v>2974</v>
      </c>
      <c r="D379" s="618" t="s">
        <v>3152</v>
      </c>
      <c r="E379" s="206" t="s">
        <v>273</v>
      </c>
      <c r="F379" s="594" t="s">
        <v>3153</v>
      </c>
      <c r="G379" s="594" t="s">
        <v>3146</v>
      </c>
      <c r="H379" s="309" t="s">
        <v>333</v>
      </c>
      <c r="I379" s="431">
        <v>3696</v>
      </c>
    </row>
    <row r="380" spans="1:9">
      <c r="A380" s="26">
        <v>753</v>
      </c>
      <c r="B380" s="329">
        <v>110423</v>
      </c>
      <c r="C380" s="618" t="s">
        <v>2956</v>
      </c>
      <c r="D380" s="618" t="s">
        <v>3154</v>
      </c>
      <c r="E380" s="206" t="s">
        <v>273</v>
      </c>
      <c r="F380" s="594" t="s">
        <v>3153</v>
      </c>
      <c r="G380" s="594" t="s">
        <v>3146</v>
      </c>
      <c r="H380" s="309" t="s">
        <v>333</v>
      </c>
      <c r="I380" s="431">
        <v>3696</v>
      </c>
    </row>
    <row r="381" spans="1:9">
      <c r="A381" s="26">
        <v>756</v>
      </c>
      <c r="B381" s="329">
        <v>110605</v>
      </c>
      <c r="C381" s="618" t="s">
        <v>2950</v>
      </c>
      <c r="D381" s="618" t="s">
        <v>3155</v>
      </c>
      <c r="E381" s="206" t="s">
        <v>273</v>
      </c>
      <c r="F381" s="594" t="s">
        <v>3153</v>
      </c>
      <c r="G381" s="594" t="s">
        <v>3146</v>
      </c>
      <c r="H381" s="309" t="s">
        <v>333</v>
      </c>
      <c r="I381" s="431">
        <v>3696</v>
      </c>
    </row>
    <row r="382" spans="1:9">
      <c r="A382" s="26">
        <v>757</v>
      </c>
      <c r="B382" s="329">
        <v>110627</v>
      </c>
      <c r="C382" s="618" t="s">
        <v>2950</v>
      </c>
      <c r="D382" s="618" t="s">
        <v>3156</v>
      </c>
      <c r="E382" s="206" t="s">
        <v>273</v>
      </c>
      <c r="F382" s="594" t="s">
        <v>3153</v>
      </c>
      <c r="G382" s="594" t="s">
        <v>3146</v>
      </c>
      <c r="H382" s="309" t="s">
        <v>333</v>
      </c>
      <c r="I382" s="431">
        <v>3696</v>
      </c>
    </row>
    <row r="383" spans="1:9">
      <c r="A383" s="26">
        <v>765</v>
      </c>
      <c r="B383" s="329">
        <v>111409</v>
      </c>
      <c r="C383" s="618" t="s">
        <v>2824</v>
      </c>
      <c r="D383" s="618" t="s">
        <v>3157</v>
      </c>
      <c r="E383" s="206" t="s">
        <v>273</v>
      </c>
      <c r="F383" s="594" t="s">
        <v>3153</v>
      </c>
      <c r="G383" s="594" t="s">
        <v>3146</v>
      </c>
      <c r="H383" s="309" t="s">
        <v>333</v>
      </c>
      <c r="I383" s="431">
        <v>3696</v>
      </c>
    </row>
    <row r="384" spans="1:9">
      <c r="A384" s="26">
        <v>770</v>
      </c>
      <c r="B384" s="329" t="s">
        <v>911</v>
      </c>
      <c r="C384" s="618" t="s">
        <v>2874</v>
      </c>
      <c r="D384" s="618" t="s">
        <v>3158</v>
      </c>
      <c r="E384" s="206">
        <v>116</v>
      </c>
      <c r="F384" s="594" t="s">
        <v>3159</v>
      </c>
      <c r="G384" s="594" t="s">
        <v>3160</v>
      </c>
      <c r="H384" s="309" t="s">
        <v>333</v>
      </c>
      <c r="I384" s="431">
        <v>3168</v>
      </c>
    </row>
    <row r="385" spans="1:9">
      <c r="A385" s="26">
        <v>777</v>
      </c>
      <c r="B385" s="329">
        <v>111231</v>
      </c>
      <c r="C385" s="618" t="s">
        <v>2870</v>
      </c>
      <c r="D385" s="618" t="s">
        <v>3161</v>
      </c>
      <c r="E385" s="206">
        <v>122</v>
      </c>
      <c r="F385" s="594" t="s">
        <v>3162</v>
      </c>
      <c r="G385" s="594" t="s">
        <v>3160</v>
      </c>
      <c r="H385" s="309" t="s">
        <v>333</v>
      </c>
      <c r="I385" s="431">
        <v>2948</v>
      </c>
    </row>
    <row r="386" spans="1:9">
      <c r="A386" s="26">
        <v>782</v>
      </c>
      <c r="B386" s="23">
        <v>911214</v>
      </c>
      <c r="C386" s="618" t="s">
        <v>2983</v>
      </c>
      <c r="D386" s="618" t="s">
        <v>3163</v>
      </c>
      <c r="E386" s="206">
        <v>122</v>
      </c>
      <c r="F386" s="594" t="s">
        <v>3162</v>
      </c>
      <c r="G386" s="594" t="s">
        <v>3160</v>
      </c>
      <c r="H386" s="309" t="s">
        <v>333</v>
      </c>
      <c r="I386" s="431">
        <v>2948</v>
      </c>
    </row>
    <row r="387" spans="1:9">
      <c r="A387" s="26">
        <v>789</v>
      </c>
      <c r="B387" s="23" t="s">
        <v>892</v>
      </c>
      <c r="C387" s="618" t="s">
        <v>2847</v>
      </c>
      <c r="D387" s="618" t="s">
        <v>3164</v>
      </c>
      <c r="E387" s="206">
        <v>122</v>
      </c>
      <c r="F387" s="594" t="s">
        <v>3162</v>
      </c>
      <c r="G387" s="594" t="s">
        <v>3160</v>
      </c>
      <c r="H387" s="309" t="s">
        <v>333</v>
      </c>
      <c r="I387" s="431">
        <v>2948</v>
      </c>
    </row>
    <row r="388" spans="1:9">
      <c r="B388" s="143" t="s">
        <v>3165</v>
      </c>
      <c r="I388" s="437">
        <f>SUM(I186:I387)</f>
        <v>644778</v>
      </c>
    </row>
    <row r="390" spans="1:9" ht="21">
      <c r="A390" s="929" t="s">
        <v>2818</v>
      </c>
      <c r="B390" s="929"/>
      <c r="C390" s="929"/>
      <c r="D390" s="929"/>
      <c r="E390" s="929"/>
      <c r="F390" s="929"/>
      <c r="G390" s="929"/>
      <c r="H390" s="929"/>
      <c r="I390" s="929"/>
    </row>
    <row r="391" spans="1:9">
      <c r="A391" s="87" t="s">
        <v>1107</v>
      </c>
      <c r="B391" s="96" t="s">
        <v>4</v>
      </c>
      <c r="C391" s="89" t="s">
        <v>15</v>
      </c>
      <c r="D391" s="89" t="s">
        <v>16</v>
      </c>
      <c r="E391" s="207"/>
      <c r="F391" s="338" t="s">
        <v>0</v>
      </c>
      <c r="G391" s="87" t="s">
        <v>5</v>
      </c>
      <c r="H391" s="309" t="s">
        <v>976</v>
      </c>
      <c r="I391" s="435" t="s">
        <v>1110</v>
      </c>
    </row>
    <row r="392" spans="1:9">
      <c r="A392" s="26">
        <v>2</v>
      </c>
      <c r="B392" s="329">
        <v>111402</v>
      </c>
      <c r="C392" s="278" t="s">
        <v>1348</v>
      </c>
      <c r="D392" s="278" t="s">
        <v>1352</v>
      </c>
      <c r="E392" s="206">
        <v>1</v>
      </c>
      <c r="F392" s="594" t="s">
        <v>3182</v>
      </c>
      <c r="G392" s="594" t="s">
        <v>3183</v>
      </c>
      <c r="H392" s="14" t="s">
        <v>333</v>
      </c>
      <c r="I392" s="431">
        <v>5236</v>
      </c>
    </row>
    <row r="393" spans="1:9">
      <c r="A393" s="26">
        <v>7</v>
      </c>
      <c r="B393" s="421" t="s">
        <v>3179</v>
      </c>
      <c r="C393" s="278" t="s">
        <v>78</v>
      </c>
      <c r="D393" s="278" t="s">
        <v>408</v>
      </c>
      <c r="E393" s="206">
        <v>1</v>
      </c>
      <c r="F393" s="594" t="s">
        <v>3182</v>
      </c>
      <c r="G393" s="594" t="s">
        <v>3183</v>
      </c>
      <c r="H393" s="14" t="s">
        <v>333</v>
      </c>
      <c r="I393" s="431">
        <v>5236</v>
      </c>
    </row>
    <row r="394" spans="1:9">
      <c r="A394" s="26">
        <v>13</v>
      </c>
      <c r="B394" s="329">
        <v>111419</v>
      </c>
      <c r="C394" s="278" t="s">
        <v>1348</v>
      </c>
      <c r="D394" s="278" t="s">
        <v>1379</v>
      </c>
      <c r="E394" s="206">
        <v>4</v>
      </c>
      <c r="F394" s="594" t="s">
        <v>3184</v>
      </c>
      <c r="G394" s="594" t="s">
        <v>3183</v>
      </c>
      <c r="H394" s="14" t="s">
        <v>333</v>
      </c>
      <c r="I394" s="431">
        <v>4356</v>
      </c>
    </row>
    <row r="395" spans="1:9">
      <c r="A395" s="26">
        <v>21</v>
      </c>
      <c r="B395" s="23">
        <v>911514</v>
      </c>
      <c r="C395" s="278" t="s">
        <v>86</v>
      </c>
      <c r="D395" s="278" t="s">
        <v>135</v>
      </c>
      <c r="E395" s="206">
        <v>4</v>
      </c>
      <c r="F395" s="594" t="s">
        <v>3184</v>
      </c>
      <c r="G395" s="594" t="s">
        <v>3183</v>
      </c>
      <c r="H395" s="14" t="s">
        <v>333</v>
      </c>
      <c r="I395" s="431">
        <v>4356</v>
      </c>
    </row>
    <row r="396" spans="1:9">
      <c r="A396" s="26">
        <v>23</v>
      </c>
      <c r="B396" s="329" t="s">
        <v>813</v>
      </c>
      <c r="C396" s="278" t="s">
        <v>357</v>
      </c>
      <c r="D396" s="278" t="s">
        <v>504</v>
      </c>
      <c r="E396" s="206">
        <v>4</v>
      </c>
      <c r="F396" s="594" t="s">
        <v>3184</v>
      </c>
      <c r="G396" s="594" t="s">
        <v>3183</v>
      </c>
      <c r="H396" s="14" t="s">
        <v>333</v>
      </c>
      <c r="I396" s="431">
        <v>4356</v>
      </c>
    </row>
    <row r="397" spans="1:9">
      <c r="A397" s="26">
        <v>25</v>
      </c>
      <c r="B397" s="329">
        <v>110729</v>
      </c>
      <c r="C397" s="278" t="s">
        <v>733</v>
      </c>
      <c r="D397" s="278" t="s">
        <v>1461</v>
      </c>
      <c r="E397" s="206">
        <v>10</v>
      </c>
      <c r="F397" s="594" t="s">
        <v>3185</v>
      </c>
      <c r="G397" s="594" t="s">
        <v>3183</v>
      </c>
      <c r="H397" s="14" t="s">
        <v>333</v>
      </c>
      <c r="I397" s="431">
        <v>4356</v>
      </c>
    </row>
    <row r="398" spans="1:9">
      <c r="A398" s="26">
        <v>51</v>
      </c>
      <c r="B398" s="329">
        <v>111627</v>
      </c>
      <c r="C398" s="278" t="s">
        <v>1921</v>
      </c>
      <c r="D398" s="278" t="s">
        <v>1532</v>
      </c>
      <c r="E398" s="206">
        <v>46</v>
      </c>
      <c r="F398" s="594" t="s">
        <v>3186</v>
      </c>
      <c r="G398" s="594" t="s">
        <v>3187</v>
      </c>
      <c r="H398" s="14" t="s">
        <v>333</v>
      </c>
      <c r="I398" s="431">
        <v>2948</v>
      </c>
    </row>
    <row r="399" spans="1:9">
      <c r="A399" s="26">
        <v>56</v>
      </c>
      <c r="B399" s="329" t="s">
        <v>683</v>
      </c>
      <c r="C399" s="278" t="s">
        <v>70</v>
      </c>
      <c r="D399" s="278" t="s">
        <v>453</v>
      </c>
      <c r="E399" s="206">
        <v>46</v>
      </c>
      <c r="F399" s="594" t="s">
        <v>3186</v>
      </c>
      <c r="G399" s="594" t="s">
        <v>3187</v>
      </c>
      <c r="H399" s="14" t="s">
        <v>333</v>
      </c>
      <c r="I399" s="431">
        <v>2948</v>
      </c>
    </row>
    <row r="400" spans="1:9">
      <c r="A400" s="26">
        <v>59</v>
      </c>
      <c r="B400" s="23" t="s">
        <v>811</v>
      </c>
      <c r="C400" s="278" t="s">
        <v>357</v>
      </c>
      <c r="D400" s="278" t="s">
        <v>810</v>
      </c>
      <c r="E400" s="206">
        <v>46</v>
      </c>
      <c r="F400" s="594" t="s">
        <v>3186</v>
      </c>
      <c r="G400" s="594" t="s">
        <v>3187</v>
      </c>
      <c r="H400" s="14" t="s">
        <v>333</v>
      </c>
      <c r="I400" s="431">
        <v>2948</v>
      </c>
    </row>
    <row r="401" spans="1:9">
      <c r="A401" s="26">
        <v>85</v>
      </c>
      <c r="B401" s="23" t="s">
        <v>920</v>
      </c>
      <c r="C401" s="278" t="s">
        <v>79</v>
      </c>
      <c r="D401" s="278" t="s">
        <v>407</v>
      </c>
      <c r="E401" s="206">
        <v>48</v>
      </c>
      <c r="F401" s="594" t="s">
        <v>3188</v>
      </c>
      <c r="G401" s="594" t="s">
        <v>3187</v>
      </c>
      <c r="H401" s="14" t="s">
        <v>333</v>
      </c>
      <c r="I401" s="431">
        <v>2728</v>
      </c>
    </row>
    <row r="402" spans="1:9">
      <c r="A402" s="26">
        <v>87</v>
      </c>
      <c r="B402" s="329" t="s">
        <v>617</v>
      </c>
      <c r="C402" s="278" t="s">
        <v>17</v>
      </c>
      <c r="D402" s="278" t="s">
        <v>616</v>
      </c>
      <c r="E402" s="206">
        <v>31</v>
      </c>
      <c r="F402" s="594" t="s">
        <v>3189</v>
      </c>
      <c r="G402" s="594" t="s">
        <v>3190</v>
      </c>
      <c r="H402" s="14" t="s">
        <v>333</v>
      </c>
      <c r="I402" s="431">
        <v>3388</v>
      </c>
    </row>
    <row r="403" spans="1:9">
      <c r="A403" s="26">
        <v>88</v>
      </c>
      <c r="B403" s="329" t="s">
        <v>695</v>
      </c>
      <c r="C403" s="278" t="s">
        <v>81</v>
      </c>
      <c r="D403" s="278" t="s">
        <v>547</v>
      </c>
      <c r="E403" s="206">
        <v>31</v>
      </c>
      <c r="F403" s="594" t="s">
        <v>3189</v>
      </c>
      <c r="G403" s="594" t="s">
        <v>3190</v>
      </c>
      <c r="H403" s="14" t="s">
        <v>333</v>
      </c>
      <c r="I403" s="431">
        <v>3388</v>
      </c>
    </row>
    <row r="404" spans="1:9">
      <c r="A404" s="26">
        <v>91</v>
      </c>
      <c r="B404" s="329" t="s">
        <v>809</v>
      </c>
      <c r="C404" s="278" t="s">
        <v>357</v>
      </c>
      <c r="D404" s="278" t="s">
        <v>501</v>
      </c>
      <c r="E404" s="206">
        <v>31</v>
      </c>
      <c r="F404" s="594" t="s">
        <v>3189</v>
      </c>
      <c r="G404" s="594" t="s">
        <v>3190</v>
      </c>
      <c r="H404" s="14" t="s">
        <v>333</v>
      </c>
      <c r="I404" s="431">
        <v>3388</v>
      </c>
    </row>
    <row r="405" spans="1:9">
      <c r="A405" s="26">
        <v>93</v>
      </c>
      <c r="B405" s="329" t="s">
        <v>889</v>
      </c>
      <c r="C405" s="278" t="s">
        <v>82</v>
      </c>
      <c r="D405" s="278" t="s">
        <v>364</v>
      </c>
      <c r="E405" s="206">
        <v>31</v>
      </c>
      <c r="F405" s="594" t="s">
        <v>3189</v>
      </c>
      <c r="G405" s="594" t="s">
        <v>3190</v>
      </c>
      <c r="H405" s="14" t="s">
        <v>333</v>
      </c>
      <c r="I405" s="431">
        <v>3388</v>
      </c>
    </row>
    <row r="406" spans="1:9">
      <c r="A406" s="26">
        <v>101</v>
      </c>
      <c r="B406" s="23">
        <v>910132</v>
      </c>
      <c r="C406" s="278" t="s">
        <v>12</v>
      </c>
      <c r="D406" s="278" t="s">
        <v>252</v>
      </c>
      <c r="E406" s="206">
        <v>32</v>
      </c>
      <c r="F406" s="594" t="s">
        <v>3191</v>
      </c>
      <c r="G406" s="594" t="s">
        <v>3190</v>
      </c>
      <c r="H406" s="14" t="s">
        <v>3170</v>
      </c>
      <c r="I406" s="431">
        <v>1826</v>
      </c>
    </row>
    <row r="407" spans="1:9">
      <c r="A407" s="26">
        <v>106</v>
      </c>
      <c r="B407" s="23">
        <v>911112</v>
      </c>
      <c r="C407" s="278" t="s">
        <v>356</v>
      </c>
      <c r="D407" s="278" t="s">
        <v>280</v>
      </c>
      <c r="E407" s="206">
        <v>32</v>
      </c>
      <c r="F407" s="594" t="s">
        <v>3191</v>
      </c>
      <c r="G407" s="594" t="s">
        <v>3190</v>
      </c>
      <c r="H407" s="14" t="s">
        <v>333</v>
      </c>
      <c r="I407" s="431">
        <v>3652</v>
      </c>
    </row>
    <row r="408" spans="1:9">
      <c r="A408" s="26">
        <v>108</v>
      </c>
      <c r="B408" s="329" t="s">
        <v>686</v>
      </c>
      <c r="C408" s="278" t="s">
        <v>70</v>
      </c>
      <c r="D408" s="278" t="s">
        <v>454</v>
      </c>
      <c r="E408" s="206">
        <v>32</v>
      </c>
      <c r="F408" s="594" t="s">
        <v>3191</v>
      </c>
      <c r="G408" s="594" t="s">
        <v>3190</v>
      </c>
      <c r="H408" s="14" t="s">
        <v>333</v>
      </c>
      <c r="I408" s="431">
        <v>3652</v>
      </c>
    </row>
    <row r="409" spans="1:9">
      <c r="A409" s="26">
        <v>116</v>
      </c>
      <c r="B409" s="329">
        <v>110522</v>
      </c>
      <c r="C409" s="278" t="s">
        <v>1949</v>
      </c>
      <c r="D409" s="278" t="s">
        <v>1830</v>
      </c>
      <c r="E409" s="206">
        <v>138</v>
      </c>
      <c r="F409" s="594" t="s">
        <v>3192</v>
      </c>
      <c r="G409" s="594" t="s">
        <v>3190</v>
      </c>
      <c r="H409" s="14" t="s">
        <v>333</v>
      </c>
      <c r="I409" s="431">
        <v>3652</v>
      </c>
    </row>
    <row r="410" spans="1:9">
      <c r="A410" s="26">
        <v>133</v>
      </c>
      <c r="B410" s="23">
        <v>910224</v>
      </c>
      <c r="C410" s="278" t="s">
        <v>95</v>
      </c>
      <c r="D410" s="278" t="s">
        <v>155</v>
      </c>
      <c r="E410" s="206">
        <v>56</v>
      </c>
      <c r="F410" s="594" t="s">
        <v>3193</v>
      </c>
      <c r="G410" s="594" t="s">
        <v>3194</v>
      </c>
      <c r="H410" s="14" t="s">
        <v>333</v>
      </c>
      <c r="I410" s="431">
        <v>2772</v>
      </c>
    </row>
    <row r="411" spans="1:9">
      <c r="A411" s="26">
        <v>136</v>
      </c>
      <c r="B411" s="23">
        <v>910402</v>
      </c>
      <c r="C411" s="278" t="s">
        <v>92</v>
      </c>
      <c r="D411" s="278" t="s">
        <v>3171</v>
      </c>
      <c r="E411" s="206">
        <v>56</v>
      </c>
      <c r="F411" s="594" t="s">
        <v>3193</v>
      </c>
      <c r="G411" s="594" t="s">
        <v>3194</v>
      </c>
      <c r="H411" s="14" t="s">
        <v>333</v>
      </c>
      <c r="I411" s="431">
        <v>2772</v>
      </c>
    </row>
    <row r="412" spans="1:9">
      <c r="A412" s="26">
        <v>152</v>
      </c>
      <c r="B412" s="23" t="s">
        <v>905</v>
      </c>
      <c r="C412" s="278" t="s">
        <v>73</v>
      </c>
      <c r="D412" s="278" t="s">
        <v>419</v>
      </c>
      <c r="E412" s="206">
        <v>63</v>
      </c>
      <c r="F412" s="594" t="s">
        <v>3195</v>
      </c>
      <c r="G412" s="594" t="s">
        <v>3194</v>
      </c>
      <c r="H412" s="14" t="s">
        <v>333</v>
      </c>
      <c r="I412" s="431">
        <v>2948</v>
      </c>
    </row>
    <row r="413" spans="1:9">
      <c r="A413" s="26">
        <v>154</v>
      </c>
      <c r="B413" s="329">
        <v>110111</v>
      </c>
      <c r="C413" s="278" t="s">
        <v>1918</v>
      </c>
      <c r="D413" s="278" t="s">
        <v>1889</v>
      </c>
      <c r="E413" s="206">
        <v>65</v>
      </c>
      <c r="F413" s="594" t="s">
        <v>3196</v>
      </c>
      <c r="G413" s="594" t="s">
        <v>3194</v>
      </c>
      <c r="H413" s="14" t="s">
        <v>333</v>
      </c>
      <c r="I413" s="431">
        <v>2772</v>
      </c>
    </row>
    <row r="414" spans="1:9">
      <c r="A414" s="26">
        <v>155</v>
      </c>
      <c r="B414" s="329">
        <v>110210</v>
      </c>
      <c r="C414" s="278" t="s">
        <v>1945</v>
      </c>
      <c r="D414" s="278" t="s">
        <v>1564</v>
      </c>
      <c r="E414" s="206">
        <v>65</v>
      </c>
      <c r="F414" s="594" t="s">
        <v>3196</v>
      </c>
      <c r="G414" s="594" t="s">
        <v>3194</v>
      </c>
      <c r="H414" s="14" t="s">
        <v>333</v>
      </c>
      <c r="I414" s="431">
        <v>2772</v>
      </c>
    </row>
    <row r="415" spans="1:9">
      <c r="A415" s="26">
        <v>165</v>
      </c>
      <c r="B415" s="23" t="s">
        <v>747</v>
      </c>
      <c r="C415" s="278" t="s">
        <v>78</v>
      </c>
      <c r="D415" s="278" t="s">
        <v>376</v>
      </c>
      <c r="E415" s="206">
        <v>65</v>
      </c>
      <c r="F415" s="594" t="s">
        <v>3196</v>
      </c>
      <c r="G415" s="594" t="s">
        <v>3194</v>
      </c>
      <c r="H415" s="14" t="s">
        <v>333</v>
      </c>
      <c r="I415" s="431">
        <v>2772</v>
      </c>
    </row>
    <row r="416" spans="1:9">
      <c r="A416" s="26">
        <v>193</v>
      </c>
      <c r="B416" s="23" t="s">
        <v>917</v>
      </c>
      <c r="C416" s="278" t="s">
        <v>79</v>
      </c>
      <c r="D416" s="278" t="s">
        <v>406</v>
      </c>
      <c r="E416" s="206">
        <v>24</v>
      </c>
      <c r="F416" s="594" t="s">
        <v>3197</v>
      </c>
      <c r="G416" s="594" t="s">
        <v>3198</v>
      </c>
      <c r="H416" s="14" t="s">
        <v>333</v>
      </c>
      <c r="I416" s="431">
        <v>3388</v>
      </c>
    </row>
    <row r="417" spans="1:9">
      <c r="A417" s="26">
        <v>209</v>
      </c>
      <c r="B417" s="329">
        <v>110214</v>
      </c>
      <c r="C417" s="278" t="s">
        <v>1945</v>
      </c>
      <c r="D417" s="278" t="s">
        <v>1572</v>
      </c>
      <c r="E417" s="206">
        <v>35</v>
      </c>
      <c r="F417" s="594" t="s">
        <v>3199</v>
      </c>
      <c r="G417" s="594" t="s">
        <v>3200</v>
      </c>
      <c r="H417" s="14" t="s">
        <v>333</v>
      </c>
      <c r="I417" s="431">
        <v>2904</v>
      </c>
    </row>
    <row r="418" spans="1:9">
      <c r="A418" s="26">
        <v>217</v>
      </c>
      <c r="B418" s="329">
        <v>111108</v>
      </c>
      <c r="C418" s="278" t="s">
        <v>1957</v>
      </c>
      <c r="D418" s="278" t="s">
        <v>1724</v>
      </c>
      <c r="E418" s="206">
        <v>36</v>
      </c>
      <c r="F418" s="594" t="s">
        <v>3201</v>
      </c>
      <c r="G418" s="594" t="s">
        <v>3200</v>
      </c>
      <c r="H418" s="14" t="s">
        <v>333</v>
      </c>
      <c r="I418" s="431">
        <v>2904</v>
      </c>
    </row>
    <row r="419" spans="1:9">
      <c r="A419" s="26">
        <v>218</v>
      </c>
      <c r="B419" s="329">
        <v>111119</v>
      </c>
      <c r="C419" s="278" t="s">
        <v>1957</v>
      </c>
      <c r="D419" s="278" t="s">
        <v>1735</v>
      </c>
      <c r="E419" s="206">
        <v>36</v>
      </c>
      <c r="F419" s="594" t="s">
        <v>3201</v>
      </c>
      <c r="G419" s="594" t="s">
        <v>3200</v>
      </c>
      <c r="H419" s="14" t="s">
        <v>333</v>
      </c>
      <c r="I419" s="431">
        <v>2904</v>
      </c>
    </row>
    <row r="420" spans="1:9">
      <c r="A420" s="26">
        <v>222</v>
      </c>
      <c r="B420" s="23">
        <v>910801</v>
      </c>
      <c r="C420" s="278" t="s">
        <v>94</v>
      </c>
      <c r="D420" s="278" t="s">
        <v>123</v>
      </c>
      <c r="E420" s="206">
        <v>36</v>
      </c>
      <c r="F420" s="594" t="s">
        <v>3201</v>
      </c>
      <c r="G420" s="594" t="s">
        <v>3200</v>
      </c>
      <c r="H420" s="14" t="s">
        <v>333</v>
      </c>
      <c r="I420" s="431">
        <v>2904</v>
      </c>
    </row>
    <row r="421" spans="1:9">
      <c r="A421" s="26">
        <v>232</v>
      </c>
      <c r="B421" s="329">
        <v>110933</v>
      </c>
      <c r="C421" s="278" t="s">
        <v>1753</v>
      </c>
      <c r="D421" s="278" t="s">
        <v>1785</v>
      </c>
      <c r="E421" s="206">
        <v>44</v>
      </c>
      <c r="F421" s="594" t="s">
        <v>3202</v>
      </c>
      <c r="G421" s="594" t="s">
        <v>3200</v>
      </c>
      <c r="H421" s="14" t="s">
        <v>333</v>
      </c>
      <c r="I421" s="431">
        <v>3168</v>
      </c>
    </row>
    <row r="422" spans="1:9">
      <c r="A422" s="26">
        <v>235</v>
      </c>
      <c r="B422" s="329">
        <v>110414</v>
      </c>
      <c r="C422" s="278" t="s">
        <v>1617</v>
      </c>
      <c r="D422" s="278" t="s">
        <v>1630</v>
      </c>
      <c r="E422" s="206">
        <v>47</v>
      </c>
      <c r="F422" s="594" t="s">
        <v>3203</v>
      </c>
      <c r="G422" s="594" t="s">
        <v>3200</v>
      </c>
      <c r="H422" s="14" t="s">
        <v>333</v>
      </c>
      <c r="I422" s="431">
        <v>2904</v>
      </c>
    </row>
    <row r="423" spans="1:9">
      <c r="A423" s="26">
        <v>260</v>
      </c>
      <c r="B423" s="23" t="s">
        <v>856</v>
      </c>
      <c r="C423" s="278" t="s">
        <v>80</v>
      </c>
      <c r="D423" s="278" t="s">
        <v>467</v>
      </c>
      <c r="E423" s="206">
        <v>43</v>
      </c>
      <c r="F423" s="594" t="s">
        <v>3204</v>
      </c>
      <c r="G423" s="594" t="s">
        <v>3205</v>
      </c>
      <c r="H423" s="14" t="s">
        <v>333</v>
      </c>
      <c r="I423" s="431">
        <v>3168</v>
      </c>
    </row>
    <row r="424" spans="1:9">
      <c r="A424" s="26">
        <v>311</v>
      </c>
      <c r="B424" s="23">
        <v>911223</v>
      </c>
      <c r="C424" s="278" t="s">
        <v>355</v>
      </c>
      <c r="D424" s="278" t="s">
        <v>197</v>
      </c>
      <c r="E424" s="206">
        <v>62</v>
      </c>
      <c r="F424" s="594" t="s">
        <v>3206</v>
      </c>
      <c r="G424" s="594" t="s">
        <v>3207</v>
      </c>
      <c r="H424" s="14" t="s">
        <v>333</v>
      </c>
      <c r="I424" s="431">
        <v>2948</v>
      </c>
    </row>
    <row r="425" spans="1:9">
      <c r="A425" s="26">
        <v>333</v>
      </c>
      <c r="B425" s="329">
        <v>911622</v>
      </c>
      <c r="C425" s="278" t="s">
        <v>89</v>
      </c>
      <c r="D425" s="278" t="s">
        <v>133</v>
      </c>
      <c r="E425" s="206">
        <v>69</v>
      </c>
      <c r="F425" s="594" t="s">
        <v>3208</v>
      </c>
      <c r="G425" s="594" t="s">
        <v>3209</v>
      </c>
      <c r="H425" s="14" t="s">
        <v>333</v>
      </c>
      <c r="I425" s="431">
        <v>3696</v>
      </c>
    </row>
    <row r="426" spans="1:9">
      <c r="A426" s="26">
        <v>347</v>
      </c>
      <c r="B426" s="329" t="s">
        <v>861</v>
      </c>
      <c r="C426" s="278" t="s">
        <v>80</v>
      </c>
      <c r="D426" s="278" t="s">
        <v>470</v>
      </c>
      <c r="E426" s="206">
        <v>69</v>
      </c>
      <c r="F426" s="594" t="s">
        <v>3208</v>
      </c>
      <c r="G426" s="594" t="s">
        <v>3209</v>
      </c>
      <c r="H426" s="14" t="s">
        <v>333</v>
      </c>
      <c r="I426" s="431">
        <v>3696</v>
      </c>
    </row>
    <row r="427" spans="1:9">
      <c r="A427" s="26">
        <v>367</v>
      </c>
      <c r="B427" s="329">
        <v>111629</v>
      </c>
      <c r="C427" s="278" t="s">
        <v>1921</v>
      </c>
      <c r="D427" s="278" t="s">
        <v>1536</v>
      </c>
      <c r="E427" s="206">
        <v>75</v>
      </c>
      <c r="F427" s="594" t="s">
        <v>3210</v>
      </c>
      <c r="G427" s="594" t="s">
        <v>3209</v>
      </c>
      <c r="H427" s="14" t="s">
        <v>333</v>
      </c>
      <c r="I427" s="431">
        <v>2992</v>
      </c>
    </row>
    <row r="428" spans="1:9">
      <c r="A428" s="26">
        <v>375</v>
      </c>
      <c r="B428" s="87" t="s">
        <v>875</v>
      </c>
      <c r="C428" s="278" t="s">
        <v>82</v>
      </c>
      <c r="D428" s="278" t="s">
        <v>368</v>
      </c>
      <c r="E428" s="206" t="s">
        <v>1964</v>
      </c>
      <c r="F428" s="594" t="s">
        <v>3211</v>
      </c>
      <c r="G428" s="594" t="s">
        <v>3212</v>
      </c>
      <c r="H428" s="14" t="s">
        <v>333</v>
      </c>
      <c r="I428" s="431">
        <v>3432</v>
      </c>
    </row>
    <row r="429" spans="1:9">
      <c r="A429" s="26">
        <v>376</v>
      </c>
      <c r="B429" s="329" t="s">
        <v>882</v>
      </c>
      <c r="C429" s="278" t="s">
        <v>82</v>
      </c>
      <c r="D429" s="278" t="s">
        <v>588</v>
      </c>
      <c r="E429" s="206" t="s">
        <v>1964</v>
      </c>
      <c r="F429" s="594" t="s">
        <v>3211</v>
      </c>
      <c r="G429" s="594" t="s">
        <v>3212</v>
      </c>
      <c r="H429" s="14" t="s">
        <v>333</v>
      </c>
      <c r="I429" s="431">
        <v>3432</v>
      </c>
    </row>
    <row r="430" spans="1:9">
      <c r="A430" s="26">
        <v>380</v>
      </c>
      <c r="B430" s="329">
        <v>110620</v>
      </c>
      <c r="C430" s="278" t="s">
        <v>1951</v>
      </c>
      <c r="D430" s="278" t="s">
        <v>1863</v>
      </c>
      <c r="E430" s="206">
        <v>83</v>
      </c>
      <c r="F430" s="594" t="s">
        <v>3213</v>
      </c>
      <c r="G430" s="594" t="s">
        <v>3214</v>
      </c>
      <c r="H430" s="14" t="s">
        <v>333</v>
      </c>
      <c r="I430" s="431">
        <v>3212</v>
      </c>
    </row>
    <row r="431" spans="1:9">
      <c r="A431" s="26">
        <v>383</v>
      </c>
      <c r="B431" s="329">
        <v>110829</v>
      </c>
      <c r="C431" s="278" t="s">
        <v>1955</v>
      </c>
      <c r="D431" s="278" t="s">
        <v>1460</v>
      </c>
      <c r="E431" s="206">
        <v>83</v>
      </c>
      <c r="F431" s="594" t="s">
        <v>3213</v>
      </c>
      <c r="G431" s="594" t="s">
        <v>3214</v>
      </c>
      <c r="H431" s="14" t="s">
        <v>333</v>
      </c>
      <c r="I431" s="431">
        <v>3212</v>
      </c>
    </row>
    <row r="432" spans="1:9">
      <c r="A432" s="26">
        <v>392</v>
      </c>
      <c r="B432" s="23" t="s">
        <v>919</v>
      </c>
      <c r="C432" s="278" t="s">
        <v>79</v>
      </c>
      <c r="D432" s="278" t="s">
        <v>411</v>
      </c>
      <c r="E432" s="206">
        <v>83</v>
      </c>
      <c r="F432" s="594" t="s">
        <v>3213</v>
      </c>
      <c r="G432" s="594" t="s">
        <v>3214</v>
      </c>
      <c r="H432" s="14" t="s">
        <v>333</v>
      </c>
      <c r="I432" s="431">
        <v>3212</v>
      </c>
    </row>
    <row r="433" spans="1:9">
      <c r="A433" s="26">
        <v>408</v>
      </c>
      <c r="B433" s="23">
        <v>111135</v>
      </c>
      <c r="C433" s="278" t="s">
        <v>1957</v>
      </c>
      <c r="D433" s="278" t="s">
        <v>3172</v>
      </c>
      <c r="E433" s="206">
        <v>84</v>
      </c>
      <c r="F433" s="594" t="s">
        <v>3215</v>
      </c>
      <c r="G433" s="594" t="s">
        <v>3214</v>
      </c>
      <c r="H433" s="14" t="s">
        <v>333</v>
      </c>
      <c r="I433" s="431">
        <v>3212</v>
      </c>
    </row>
    <row r="434" spans="1:9">
      <c r="A434" s="26">
        <v>418</v>
      </c>
      <c r="B434" s="23" t="s">
        <v>860</v>
      </c>
      <c r="C434" s="278" t="s">
        <v>80</v>
      </c>
      <c r="D434" s="278" t="s">
        <v>473</v>
      </c>
      <c r="E434" s="206">
        <v>80</v>
      </c>
      <c r="F434" s="594" t="s">
        <v>3216</v>
      </c>
      <c r="G434" s="594" t="s">
        <v>3212</v>
      </c>
      <c r="H434" s="14" t="s">
        <v>333</v>
      </c>
      <c r="I434" s="431">
        <v>3432</v>
      </c>
    </row>
    <row r="435" spans="1:9">
      <c r="A435" s="26">
        <v>419</v>
      </c>
      <c r="B435" s="23" t="s">
        <v>874</v>
      </c>
      <c r="C435" s="278" t="s">
        <v>82</v>
      </c>
      <c r="D435" s="278" t="s">
        <v>367</v>
      </c>
      <c r="E435" s="206">
        <v>80</v>
      </c>
      <c r="F435" s="594" t="s">
        <v>3216</v>
      </c>
      <c r="G435" s="594" t="s">
        <v>3212</v>
      </c>
      <c r="H435" s="14" t="s">
        <v>333</v>
      </c>
      <c r="I435" s="431">
        <v>3432</v>
      </c>
    </row>
    <row r="436" spans="1:9">
      <c r="A436" s="26">
        <v>426</v>
      </c>
      <c r="B436" s="23" t="s">
        <v>678</v>
      </c>
      <c r="C436" s="278" t="s">
        <v>70</v>
      </c>
      <c r="D436" s="278" t="s">
        <v>677</v>
      </c>
      <c r="E436" s="206">
        <v>81</v>
      </c>
      <c r="F436" s="594" t="s">
        <v>3217</v>
      </c>
      <c r="G436" s="594" t="s">
        <v>3212</v>
      </c>
      <c r="H436" s="14" t="s">
        <v>333</v>
      </c>
      <c r="I436" s="431">
        <v>3432</v>
      </c>
    </row>
    <row r="437" spans="1:9">
      <c r="A437" s="26">
        <v>458</v>
      </c>
      <c r="B437" s="329">
        <v>111517</v>
      </c>
      <c r="C437" s="278" t="s">
        <v>1481</v>
      </c>
      <c r="D437" s="278" t="s">
        <v>1512</v>
      </c>
      <c r="E437" s="206">
        <v>88</v>
      </c>
      <c r="F437" s="594" t="s">
        <v>3218</v>
      </c>
      <c r="G437" s="594" t="s">
        <v>3219</v>
      </c>
      <c r="H437" s="14" t="s">
        <v>333</v>
      </c>
      <c r="I437" s="431">
        <v>2728</v>
      </c>
    </row>
    <row r="438" spans="1:9">
      <c r="A438" s="26">
        <v>468</v>
      </c>
      <c r="B438" s="23" t="s">
        <v>900</v>
      </c>
      <c r="C438" s="278" t="s">
        <v>73</v>
      </c>
      <c r="D438" s="278" t="s">
        <v>899</v>
      </c>
      <c r="E438" s="206">
        <v>88</v>
      </c>
      <c r="F438" s="594" t="s">
        <v>3218</v>
      </c>
      <c r="G438" s="594" t="s">
        <v>3219</v>
      </c>
      <c r="H438" s="14" t="s">
        <v>333</v>
      </c>
      <c r="I438" s="431">
        <v>2728</v>
      </c>
    </row>
    <row r="439" spans="1:9">
      <c r="A439" s="26">
        <v>473</v>
      </c>
      <c r="B439" s="329">
        <v>111522</v>
      </c>
      <c r="C439" s="278" t="s">
        <v>1481</v>
      </c>
      <c r="D439" s="278" t="s">
        <v>1522</v>
      </c>
      <c r="E439" s="206">
        <v>89</v>
      </c>
      <c r="F439" s="594" t="s">
        <v>3220</v>
      </c>
      <c r="G439" s="594" t="s">
        <v>3219</v>
      </c>
      <c r="H439" s="14" t="s">
        <v>333</v>
      </c>
      <c r="I439" s="431">
        <v>2728</v>
      </c>
    </row>
    <row r="440" spans="1:9">
      <c r="A440" s="26">
        <v>475</v>
      </c>
      <c r="B440" s="421" t="s">
        <v>3180</v>
      </c>
      <c r="C440" s="278" t="s">
        <v>1181</v>
      </c>
      <c r="D440" s="278" t="s">
        <v>3173</v>
      </c>
      <c r="E440" s="206">
        <v>89</v>
      </c>
      <c r="F440" s="594" t="s">
        <v>3220</v>
      </c>
      <c r="G440" s="594" t="s">
        <v>3219</v>
      </c>
      <c r="H440" s="14" t="s">
        <v>333</v>
      </c>
      <c r="I440" s="431">
        <v>2728</v>
      </c>
    </row>
    <row r="441" spans="1:9">
      <c r="A441" s="26">
        <v>477</v>
      </c>
      <c r="B441" s="329">
        <v>110216</v>
      </c>
      <c r="C441" s="278" t="s">
        <v>1945</v>
      </c>
      <c r="D441" s="278" t="s">
        <v>1576</v>
      </c>
      <c r="E441" s="206">
        <v>139</v>
      </c>
      <c r="F441" s="594" t="s">
        <v>3221</v>
      </c>
      <c r="G441" s="594" t="s">
        <v>3219</v>
      </c>
      <c r="H441" s="14" t="s">
        <v>333</v>
      </c>
      <c r="I441" s="431">
        <v>2728</v>
      </c>
    </row>
    <row r="442" spans="1:9">
      <c r="A442" s="26">
        <v>488</v>
      </c>
      <c r="B442" s="329">
        <v>110204</v>
      </c>
      <c r="C442" s="278" t="s">
        <v>1945</v>
      </c>
      <c r="D442" s="278" t="s">
        <v>1551</v>
      </c>
      <c r="E442" s="206">
        <v>130</v>
      </c>
      <c r="F442" s="594" t="s">
        <v>3222</v>
      </c>
      <c r="G442" s="594" t="s">
        <v>3223</v>
      </c>
      <c r="H442" s="14" t="s">
        <v>333</v>
      </c>
      <c r="I442" s="431">
        <v>3212</v>
      </c>
    </row>
    <row r="443" spans="1:9">
      <c r="A443" s="26">
        <v>499</v>
      </c>
      <c r="B443" s="329">
        <v>110302</v>
      </c>
      <c r="C443" s="278" t="s">
        <v>1547</v>
      </c>
      <c r="D443" s="278" t="s">
        <v>1548</v>
      </c>
      <c r="E443" s="206">
        <v>140</v>
      </c>
      <c r="F443" s="594" t="s">
        <v>3224</v>
      </c>
      <c r="G443" s="594" t="s">
        <v>3214</v>
      </c>
      <c r="H443" s="14" t="s">
        <v>333</v>
      </c>
      <c r="I443" s="431">
        <v>3212</v>
      </c>
    </row>
    <row r="444" spans="1:9">
      <c r="A444" s="26">
        <v>516</v>
      </c>
      <c r="B444" s="23">
        <v>910312</v>
      </c>
      <c r="C444" s="278" t="s">
        <v>91</v>
      </c>
      <c r="D444" s="278" t="s">
        <v>167</v>
      </c>
      <c r="E444" s="206">
        <v>96</v>
      </c>
      <c r="F444" s="594" t="s">
        <v>3225</v>
      </c>
      <c r="G444" s="594" t="s">
        <v>3226</v>
      </c>
      <c r="H444" s="14" t="s">
        <v>3170</v>
      </c>
      <c r="I444" s="431">
        <v>1848</v>
      </c>
    </row>
    <row r="445" spans="1:9">
      <c r="A445" s="26">
        <v>518</v>
      </c>
      <c r="B445" s="23">
        <v>910501</v>
      </c>
      <c r="C445" s="278" t="s">
        <v>85</v>
      </c>
      <c r="D445" s="278" t="s">
        <v>243</v>
      </c>
      <c r="E445" s="206">
        <v>96</v>
      </c>
      <c r="F445" s="594" t="s">
        <v>3225</v>
      </c>
      <c r="G445" s="594" t="s">
        <v>3226</v>
      </c>
      <c r="H445" s="14" t="s">
        <v>333</v>
      </c>
      <c r="I445" s="431">
        <v>3696</v>
      </c>
    </row>
    <row r="446" spans="1:9">
      <c r="A446" s="26">
        <v>520</v>
      </c>
      <c r="B446" s="23">
        <v>910821</v>
      </c>
      <c r="C446" s="278" t="s">
        <v>94</v>
      </c>
      <c r="D446" s="278" t="s">
        <v>294</v>
      </c>
      <c r="E446" s="206">
        <v>96</v>
      </c>
      <c r="F446" s="594" t="s">
        <v>3225</v>
      </c>
      <c r="G446" s="594" t="s">
        <v>3226</v>
      </c>
      <c r="H446" s="14" t="s">
        <v>333</v>
      </c>
      <c r="I446" s="431">
        <v>3696</v>
      </c>
    </row>
    <row r="447" spans="1:9">
      <c r="A447" s="26">
        <v>521</v>
      </c>
      <c r="B447" s="23">
        <v>911129</v>
      </c>
      <c r="C447" s="278" t="s">
        <v>356</v>
      </c>
      <c r="D447" s="278" t="s">
        <v>3174</v>
      </c>
      <c r="E447" s="206">
        <v>96</v>
      </c>
      <c r="F447" s="594" t="s">
        <v>3225</v>
      </c>
      <c r="G447" s="594" t="s">
        <v>3226</v>
      </c>
      <c r="H447" s="14" t="s">
        <v>333</v>
      </c>
      <c r="I447" s="431">
        <v>3696</v>
      </c>
    </row>
    <row r="448" spans="1:9">
      <c r="A448" s="26">
        <v>523</v>
      </c>
      <c r="B448" s="329">
        <v>110908</v>
      </c>
      <c r="C448" s="278" t="s">
        <v>1753</v>
      </c>
      <c r="D448" s="278" t="s">
        <v>1760</v>
      </c>
      <c r="E448" s="206">
        <v>97</v>
      </c>
      <c r="F448" s="594" t="s">
        <v>3227</v>
      </c>
      <c r="G448" s="594" t="s">
        <v>3226</v>
      </c>
      <c r="H448" s="14" t="s">
        <v>333</v>
      </c>
      <c r="I448" s="431">
        <v>3432</v>
      </c>
    </row>
    <row r="449" spans="1:9">
      <c r="A449" s="26">
        <v>533</v>
      </c>
      <c r="B449" s="23" t="s">
        <v>676</v>
      </c>
      <c r="C449" s="278" t="s">
        <v>70</v>
      </c>
      <c r="D449" s="278" t="s">
        <v>452</v>
      </c>
      <c r="E449" s="206">
        <v>97</v>
      </c>
      <c r="F449" s="594" t="s">
        <v>3227</v>
      </c>
      <c r="G449" s="594" t="s">
        <v>3226</v>
      </c>
      <c r="H449" s="14" t="s">
        <v>333</v>
      </c>
      <c r="I449" s="431">
        <v>3432</v>
      </c>
    </row>
    <row r="450" spans="1:9">
      <c r="A450" s="26">
        <v>577</v>
      </c>
      <c r="B450" s="329" t="s">
        <v>624</v>
      </c>
      <c r="C450" s="278" t="s">
        <v>17</v>
      </c>
      <c r="D450" s="278" t="s">
        <v>573</v>
      </c>
      <c r="E450" s="206">
        <v>76</v>
      </c>
      <c r="F450" s="594" t="s">
        <v>3228</v>
      </c>
      <c r="G450" s="594" t="s">
        <v>3229</v>
      </c>
      <c r="H450" s="14" t="s">
        <v>333</v>
      </c>
      <c r="I450" s="431">
        <v>2772</v>
      </c>
    </row>
    <row r="451" spans="1:9">
      <c r="A451" s="26">
        <v>592</v>
      </c>
      <c r="B451" s="329">
        <v>110903</v>
      </c>
      <c r="C451" s="278" t="s">
        <v>1753</v>
      </c>
      <c r="D451" s="278" t="s">
        <v>1755</v>
      </c>
      <c r="E451" s="206" t="s">
        <v>3175</v>
      </c>
      <c r="F451" s="594" t="s">
        <v>3230</v>
      </c>
      <c r="G451" s="594" t="s">
        <v>3229</v>
      </c>
      <c r="H451" s="14" t="s">
        <v>333</v>
      </c>
      <c r="I451" s="431">
        <v>2772</v>
      </c>
    </row>
    <row r="452" spans="1:9">
      <c r="A452" s="26">
        <v>595</v>
      </c>
      <c r="B452" s="329">
        <v>110928</v>
      </c>
      <c r="C452" s="278" t="s">
        <v>1753</v>
      </c>
      <c r="D452" s="278" t="s">
        <v>1780</v>
      </c>
      <c r="E452" s="206" t="s">
        <v>3175</v>
      </c>
      <c r="F452" s="594" t="s">
        <v>3230</v>
      </c>
      <c r="G452" s="594" t="s">
        <v>3229</v>
      </c>
      <c r="H452" s="14" t="s">
        <v>333</v>
      </c>
      <c r="I452" s="431">
        <v>2772</v>
      </c>
    </row>
    <row r="453" spans="1:9">
      <c r="A453" s="26">
        <v>600</v>
      </c>
      <c r="B453" s="329">
        <v>111426</v>
      </c>
      <c r="C453" s="278" t="s">
        <v>1348</v>
      </c>
      <c r="D453" s="278" t="s">
        <v>1393</v>
      </c>
      <c r="E453" s="206">
        <v>132</v>
      </c>
      <c r="F453" s="594" t="s">
        <v>3231</v>
      </c>
      <c r="G453" s="594" t="s">
        <v>3223</v>
      </c>
      <c r="H453" s="14" t="s">
        <v>3176</v>
      </c>
      <c r="I453" s="431">
        <v>2080</v>
      </c>
    </row>
    <row r="454" spans="1:9">
      <c r="A454" s="26">
        <v>604</v>
      </c>
      <c r="B454" s="23">
        <v>910505</v>
      </c>
      <c r="C454" s="278" t="s">
        <v>85</v>
      </c>
      <c r="D454" s="278" t="s">
        <v>234</v>
      </c>
      <c r="E454" s="206">
        <v>132</v>
      </c>
      <c r="F454" s="594" t="s">
        <v>3231</v>
      </c>
      <c r="G454" s="594" t="s">
        <v>3223</v>
      </c>
      <c r="H454" s="14" t="s">
        <v>333</v>
      </c>
      <c r="I454" s="431">
        <v>2772</v>
      </c>
    </row>
    <row r="455" spans="1:9">
      <c r="A455" s="26">
        <v>610</v>
      </c>
      <c r="B455" s="23">
        <v>911416</v>
      </c>
      <c r="C455" s="278" t="s">
        <v>88</v>
      </c>
      <c r="D455" s="278" t="s">
        <v>107</v>
      </c>
      <c r="E455" s="206">
        <v>132</v>
      </c>
      <c r="F455" s="594" t="s">
        <v>3231</v>
      </c>
      <c r="G455" s="594" t="s">
        <v>3223</v>
      </c>
      <c r="H455" s="14" t="s">
        <v>333</v>
      </c>
      <c r="I455" s="431">
        <v>2772</v>
      </c>
    </row>
    <row r="456" spans="1:9">
      <c r="A456" s="26">
        <v>612</v>
      </c>
      <c r="B456" s="23" t="s">
        <v>627</v>
      </c>
      <c r="C456" s="278" t="s">
        <v>17</v>
      </c>
      <c r="D456" s="278" t="s">
        <v>590</v>
      </c>
      <c r="E456" s="206">
        <v>132</v>
      </c>
      <c r="F456" s="594" t="s">
        <v>3231</v>
      </c>
      <c r="G456" s="594" t="s">
        <v>3223</v>
      </c>
      <c r="H456" s="14" t="s">
        <v>333</v>
      </c>
      <c r="I456" s="431">
        <v>2772</v>
      </c>
    </row>
    <row r="457" spans="1:9">
      <c r="A457" s="26">
        <v>620</v>
      </c>
      <c r="B457" s="329">
        <v>110428</v>
      </c>
      <c r="C457" s="278" t="s">
        <v>1617</v>
      </c>
      <c r="D457" s="278" t="s">
        <v>1643</v>
      </c>
      <c r="E457" s="206">
        <v>100</v>
      </c>
      <c r="F457" s="594" t="s">
        <v>3232</v>
      </c>
      <c r="G457" s="594" t="s">
        <v>3233</v>
      </c>
      <c r="H457" s="14" t="s">
        <v>333</v>
      </c>
      <c r="I457" s="431">
        <v>4356</v>
      </c>
    </row>
    <row r="458" spans="1:9">
      <c r="A458" s="26">
        <v>640</v>
      </c>
      <c r="B458" s="23">
        <v>910816</v>
      </c>
      <c r="C458" s="278" t="s">
        <v>94</v>
      </c>
      <c r="D458" s="278" t="s">
        <v>113</v>
      </c>
      <c r="E458" s="206">
        <v>102</v>
      </c>
      <c r="F458" s="594" t="s">
        <v>3234</v>
      </c>
      <c r="G458" s="594" t="s">
        <v>3233</v>
      </c>
      <c r="H458" s="14" t="s">
        <v>333</v>
      </c>
      <c r="I458" s="431">
        <v>4136</v>
      </c>
    </row>
    <row r="459" spans="1:9">
      <c r="A459" s="26">
        <v>641</v>
      </c>
      <c r="B459" s="23">
        <v>911425</v>
      </c>
      <c r="C459" s="278" t="s">
        <v>88</v>
      </c>
      <c r="D459" s="278" t="s">
        <v>109</v>
      </c>
      <c r="E459" s="206">
        <v>102</v>
      </c>
      <c r="F459" s="594" t="s">
        <v>3234</v>
      </c>
      <c r="G459" s="594" t="s">
        <v>3233</v>
      </c>
      <c r="H459" s="14" t="s">
        <v>333</v>
      </c>
      <c r="I459" s="431">
        <v>4136</v>
      </c>
    </row>
    <row r="460" spans="1:9">
      <c r="A460" s="26">
        <v>657</v>
      </c>
      <c r="B460" s="329">
        <v>111711</v>
      </c>
      <c r="C460" s="278" t="s">
        <v>1963</v>
      </c>
      <c r="D460" s="278" t="s">
        <v>1805</v>
      </c>
      <c r="E460" s="206">
        <v>37</v>
      </c>
      <c r="F460" s="594" t="s">
        <v>3235</v>
      </c>
      <c r="G460" s="594" t="s">
        <v>3236</v>
      </c>
      <c r="H460" s="14" t="s">
        <v>333</v>
      </c>
      <c r="I460" s="431">
        <v>2728</v>
      </c>
    </row>
    <row r="461" spans="1:9">
      <c r="A461" s="26">
        <v>659</v>
      </c>
      <c r="B461" s="23">
        <v>910326</v>
      </c>
      <c r="C461" s="278" t="s">
        <v>91</v>
      </c>
      <c r="D461" s="278" t="s">
        <v>163</v>
      </c>
      <c r="E461" s="206">
        <v>37</v>
      </c>
      <c r="F461" s="594" t="s">
        <v>3235</v>
      </c>
      <c r="G461" s="594" t="s">
        <v>3236</v>
      </c>
      <c r="H461" s="14" t="s">
        <v>3170</v>
      </c>
      <c r="I461" s="431">
        <v>1364</v>
      </c>
    </row>
    <row r="462" spans="1:9">
      <c r="A462" s="26">
        <v>661</v>
      </c>
      <c r="B462" s="23">
        <v>910716</v>
      </c>
      <c r="C462" s="278" t="s">
        <v>93</v>
      </c>
      <c r="D462" s="278" t="s">
        <v>279</v>
      </c>
      <c r="E462" s="206">
        <v>37</v>
      </c>
      <c r="F462" s="594" t="s">
        <v>3235</v>
      </c>
      <c r="G462" s="594" t="s">
        <v>3236</v>
      </c>
      <c r="H462" s="14" t="s">
        <v>333</v>
      </c>
      <c r="I462" s="431">
        <v>2728</v>
      </c>
    </row>
    <row r="463" spans="1:9">
      <c r="A463" s="26">
        <v>676</v>
      </c>
      <c r="B463" s="23">
        <v>910407</v>
      </c>
      <c r="C463" s="278" t="s">
        <v>92</v>
      </c>
      <c r="D463" s="278" t="s">
        <v>964</v>
      </c>
      <c r="E463" s="206">
        <v>111</v>
      </c>
      <c r="F463" s="594" t="s">
        <v>3237</v>
      </c>
      <c r="G463" s="594" t="s">
        <v>3236</v>
      </c>
      <c r="H463" s="14" t="s">
        <v>333</v>
      </c>
      <c r="I463" s="431">
        <v>3212</v>
      </c>
    </row>
    <row r="464" spans="1:9">
      <c r="A464" s="26">
        <v>679</v>
      </c>
      <c r="B464" s="329">
        <v>110731</v>
      </c>
      <c r="C464" s="278" t="s">
        <v>733</v>
      </c>
      <c r="D464" s="278" t="s">
        <v>1467</v>
      </c>
      <c r="E464" s="206">
        <v>112</v>
      </c>
      <c r="F464" s="594" t="s">
        <v>3238</v>
      </c>
      <c r="G464" s="594" t="s">
        <v>3236</v>
      </c>
      <c r="H464" s="14" t="s">
        <v>333</v>
      </c>
      <c r="I464" s="431">
        <v>3212</v>
      </c>
    </row>
    <row r="465" spans="1:9">
      <c r="A465" s="26">
        <v>695</v>
      </c>
      <c r="B465" s="329" t="s">
        <v>865</v>
      </c>
      <c r="C465" s="278" t="s">
        <v>80</v>
      </c>
      <c r="D465" s="278" t="s">
        <v>463</v>
      </c>
      <c r="E465" s="206">
        <v>112</v>
      </c>
      <c r="F465" s="594" t="s">
        <v>3238</v>
      </c>
      <c r="G465" s="594" t="s">
        <v>3236</v>
      </c>
      <c r="H465" s="14" t="s">
        <v>333</v>
      </c>
      <c r="I465" s="431">
        <v>3212</v>
      </c>
    </row>
    <row r="466" spans="1:9">
      <c r="A466" s="26">
        <v>709</v>
      </c>
      <c r="B466" s="329">
        <v>111410</v>
      </c>
      <c r="C466" s="278" t="s">
        <v>1348</v>
      </c>
      <c r="D466" s="278" t="s">
        <v>1361</v>
      </c>
      <c r="E466" s="206">
        <v>121</v>
      </c>
      <c r="F466" s="594" t="s">
        <v>3239</v>
      </c>
      <c r="G466" s="594" t="s">
        <v>3240</v>
      </c>
      <c r="H466" s="14" t="s">
        <v>333</v>
      </c>
      <c r="I466" s="431">
        <v>2948</v>
      </c>
    </row>
    <row r="467" spans="1:9">
      <c r="A467" s="26">
        <v>714</v>
      </c>
      <c r="B467" s="23">
        <v>910414</v>
      </c>
      <c r="C467" s="278" t="s">
        <v>92</v>
      </c>
      <c r="D467" s="278" t="s">
        <v>170</v>
      </c>
      <c r="E467" s="206">
        <v>121</v>
      </c>
      <c r="F467" s="594" t="s">
        <v>3239</v>
      </c>
      <c r="G467" s="594" t="s">
        <v>3240</v>
      </c>
      <c r="H467" s="14" t="s">
        <v>333</v>
      </c>
      <c r="I467" s="431">
        <v>2948</v>
      </c>
    </row>
    <row r="468" spans="1:9">
      <c r="A468" s="26">
        <v>734</v>
      </c>
      <c r="B468" s="329">
        <v>111626</v>
      </c>
      <c r="C468" s="278" t="s">
        <v>1921</v>
      </c>
      <c r="D468" s="278" t="s">
        <v>1529</v>
      </c>
      <c r="E468" s="206">
        <v>134</v>
      </c>
      <c r="F468" s="594" t="s">
        <v>3241</v>
      </c>
      <c r="G468" s="594" t="s">
        <v>3242</v>
      </c>
      <c r="H468" s="14" t="s">
        <v>333</v>
      </c>
      <c r="I468" s="431">
        <v>3696</v>
      </c>
    </row>
    <row r="469" spans="1:9">
      <c r="A469" s="26">
        <v>740</v>
      </c>
      <c r="B469" s="335" t="s">
        <v>3181</v>
      </c>
      <c r="C469" s="278" t="s">
        <v>76</v>
      </c>
      <c r="D469" s="278" t="s">
        <v>3177</v>
      </c>
      <c r="E469" s="206">
        <v>134</v>
      </c>
      <c r="F469" s="594" t="s">
        <v>3241</v>
      </c>
      <c r="G469" s="594" t="s">
        <v>3242</v>
      </c>
      <c r="H469" s="14" t="s">
        <v>333</v>
      </c>
      <c r="I469" s="431">
        <v>3696</v>
      </c>
    </row>
    <row r="470" spans="1:9">
      <c r="A470" s="26">
        <v>746</v>
      </c>
      <c r="B470" s="329">
        <v>910215</v>
      </c>
      <c r="C470" s="278" t="s">
        <v>95</v>
      </c>
      <c r="D470" s="278" t="s">
        <v>156</v>
      </c>
      <c r="E470" s="206">
        <v>137</v>
      </c>
      <c r="F470" s="594" t="s">
        <v>3243</v>
      </c>
      <c r="G470" s="594" t="s">
        <v>3242</v>
      </c>
      <c r="H470" s="14" t="s">
        <v>3178</v>
      </c>
      <c r="I470" s="431">
        <v>1716</v>
      </c>
    </row>
    <row r="471" spans="1:9">
      <c r="A471" s="26">
        <v>753</v>
      </c>
      <c r="B471" s="329">
        <v>110423</v>
      </c>
      <c r="C471" s="278" t="s">
        <v>1617</v>
      </c>
      <c r="D471" s="278" t="s">
        <v>1638</v>
      </c>
      <c r="E471" s="206" t="s">
        <v>273</v>
      </c>
      <c r="F471" s="594" t="s">
        <v>3244</v>
      </c>
      <c r="G471" s="594" t="s">
        <v>3242</v>
      </c>
      <c r="H471" s="14" t="s">
        <v>333</v>
      </c>
      <c r="I471" s="431">
        <v>3696</v>
      </c>
    </row>
    <row r="472" spans="1:9">
      <c r="A472" s="26">
        <v>756</v>
      </c>
      <c r="B472" s="329">
        <v>110605</v>
      </c>
      <c r="C472" s="278" t="s">
        <v>1951</v>
      </c>
      <c r="D472" s="278" t="s">
        <v>1952</v>
      </c>
      <c r="E472" s="206" t="s">
        <v>273</v>
      </c>
      <c r="F472" s="594" t="s">
        <v>3244</v>
      </c>
      <c r="G472" s="594" t="s">
        <v>3242</v>
      </c>
      <c r="H472" s="14" t="s">
        <v>333</v>
      </c>
      <c r="I472" s="431">
        <v>3696</v>
      </c>
    </row>
    <row r="473" spans="1:9">
      <c r="A473" s="26">
        <v>757</v>
      </c>
      <c r="B473" s="329">
        <v>110627</v>
      </c>
      <c r="C473" s="278" t="s">
        <v>1951</v>
      </c>
      <c r="D473" s="278" t="s">
        <v>1870</v>
      </c>
      <c r="E473" s="206" t="s">
        <v>273</v>
      </c>
      <c r="F473" s="594" t="s">
        <v>3244</v>
      </c>
      <c r="G473" s="594" t="s">
        <v>3242</v>
      </c>
      <c r="H473" s="14" t="s">
        <v>333</v>
      </c>
      <c r="I473" s="431">
        <v>3696</v>
      </c>
    </row>
    <row r="474" spans="1:9">
      <c r="A474" s="26">
        <v>765</v>
      </c>
      <c r="B474" s="329">
        <v>111409</v>
      </c>
      <c r="C474" s="278" t="s">
        <v>1348</v>
      </c>
      <c r="D474" s="278" t="s">
        <v>1359</v>
      </c>
      <c r="E474" s="206" t="s">
        <v>273</v>
      </c>
      <c r="F474" s="594" t="s">
        <v>3244</v>
      </c>
      <c r="G474" s="594" t="s">
        <v>3242</v>
      </c>
      <c r="H474" s="14" t="s">
        <v>333</v>
      </c>
      <c r="I474" s="431">
        <v>3696</v>
      </c>
    </row>
    <row r="475" spans="1:9">
      <c r="A475" s="26">
        <v>770</v>
      </c>
      <c r="B475" s="329" t="s">
        <v>911</v>
      </c>
      <c r="C475" s="278" t="s">
        <v>79</v>
      </c>
      <c r="D475" s="278" t="s">
        <v>414</v>
      </c>
      <c r="E475" s="206">
        <v>116</v>
      </c>
      <c r="F475" s="594" t="s">
        <v>3245</v>
      </c>
      <c r="G475" s="594" t="s">
        <v>3246</v>
      </c>
      <c r="H475" s="14" t="s">
        <v>333</v>
      </c>
      <c r="I475" s="431">
        <v>3168</v>
      </c>
    </row>
    <row r="476" spans="1:9">
      <c r="A476" s="26">
        <v>789</v>
      </c>
      <c r="B476" s="23" t="s">
        <v>892</v>
      </c>
      <c r="C476" s="278" t="s">
        <v>82</v>
      </c>
      <c r="D476" s="278" t="s">
        <v>891</v>
      </c>
      <c r="E476" s="206">
        <v>122</v>
      </c>
      <c r="F476" s="594" t="s">
        <v>3247</v>
      </c>
      <c r="G476" s="594" t="s">
        <v>3246</v>
      </c>
      <c r="H476" s="14" t="s">
        <v>333</v>
      </c>
      <c r="I476" s="431">
        <v>2948</v>
      </c>
    </row>
    <row r="477" spans="1:9">
      <c r="B477" s="143" t="s">
        <v>3249</v>
      </c>
      <c r="H477" s="711" t="s">
        <v>3248</v>
      </c>
      <c r="I477" s="437">
        <f>SUM(I392:I476)</f>
        <v>273758</v>
      </c>
    </row>
    <row r="478" spans="1:9">
      <c r="I478" s="437">
        <v>-60</v>
      </c>
    </row>
    <row r="481" spans="1:9" ht="21">
      <c r="A481" s="929" t="s">
        <v>3311</v>
      </c>
      <c r="B481" s="929"/>
      <c r="C481" s="929"/>
      <c r="D481" s="929"/>
      <c r="E481" s="929"/>
      <c r="F481" s="929"/>
      <c r="G481" s="929"/>
      <c r="H481" s="929"/>
      <c r="I481" s="929"/>
    </row>
    <row r="482" spans="1:9">
      <c r="A482" s="87" t="s">
        <v>1107</v>
      </c>
      <c r="B482" s="96" t="s">
        <v>4</v>
      </c>
      <c r="C482" s="89" t="s">
        <v>15</v>
      </c>
      <c r="D482" s="89" t="s">
        <v>16</v>
      </c>
      <c r="E482" s="207"/>
      <c r="F482" s="338" t="s">
        <v>0</v>
      </c>
      <c r="G482" s="87" t="s">
        <v>5</v>
      </c>
      <c r="H482" s="309" t="s">
        <v>976</v>
      </c>
      <c r="I482" s="435" t="s">
        <v>1110</v>
      </c>
    </row>
    <row r="483" spans="1:9">
      <c r="A483" s="26">
        <v>9</v>
      </c>
      <c r="B483" s="329" t="s">
        <v>701</v>
      </c>
      <c r="C483" s="278" t="s">
        <v>81</v>
      </c>
      <c r="D483" s="278" t="s">
        <v>561</v>
      </c>
      <c r="E483" s="206">
        <v>3</v>
      </c>
      <c r="F483" s="594" t="s">
        <v>3315</v>
      </c>
      <c r="G483" s="594" t="s">
        <v>3337</v>
      </c>
      <c r="H483" s="14" t="s">
        <v>333</v>
      </c>
      <c r="I483" s="431">
        <v>2834</v>
      </c>
    </row>
    <row r="484" spans="1:9">
      <c r="A484" s="26">
        <v>12</v>
      </c>
      <c r="B484" s="329">
        <v>110631</v>
      </c>
      <c r="C484" s="278" t="s">
        <v>1951</v>
      </c>
      <c r="D484" s="278" t="s">
        <v>1874</v>
      </c>
      <c r="E484" s="206">
        <v>4</v>
      </c>
      <c r="F484" s="594" t="s">
        <v>3316</v>
      </c>
      <c r="G484" s="594" t="s">
        <v>3337</v>
      </c>
      <c r="H484" s="14" t="s">
        <v>333</v>
      </c>
      <c r="I484" s="431">
        <v>2574</v>
      </c>
    </row>
    <row r="485" spans="1:9">
      <c r="A485" s="26">
        <v>21</v>
      </c>
      <c r="B485" s="23">
        <v>911514</v>
      </c>
      <c r="C485" s="278" t="s">
        <v>86</v>
      </c>
      <c r="D485" s="278" t="s">
        <v>135</v>
      </c>
      <c r="E485" s="206">
        <v>4</v>
      </c>
      <c r="F485" s="594" t="s">
        <v>3316</v>
      </c>
      <c r="G485" s="594" t="s">
        <v>3337</v>
      </c>
      <c r="H485" s="14" t="s">
        <v>333</v>
      </c>
      <c r="I485" s="431">
        <v>2574</v>
      </c>
    </row>
    <row r="486" spans="1:9">
      <c r="A486" s="26">
        <v>68</v>
      </c>
      <c r="B486" s="329">
        <v>110727</v>
      </c>
      <c r="C486" s="278" t="s">
        <v>733</v>
      </c>
      <c r="D486" s="278" t="s">
        <v>1457</v>
      </c>
      <c r="E486" s="206">
        <v>48</v>
      </c>
      <c r="F486" s="594" t="s">
        <v>3338</v>
      </c>
      <c r="G486" s="594" t="s">
        <v>3339</v>
      </c>
      <c r="H486" s="14" t="s">
        <v>333</v>
      </c>
      <c r="I486" s="431">
        <v>1612</v>
      </c>
    </row>
    <row r="487" spans="1:9">
      <c r="A487" s="26">
        <v>104</v>
      </c>
      <c r="B487" s="329" t="s">
        <v>686</v>
      </c>
      <c r="C487" s="278" t="s">
        <v>70</v>
      </c>
      <c r="D487" s="278" t="s">
        <v>454</v>
      </c>
      <c r="E487" s="206">
        <v>32</v>
      </c>
      <c r="F487" s="594" t="s">
        <v>3340</v>
      </c>
      <c r="G487" s="594" t="s">
        <v>3341</v>
      </c>
      <c r="H487" s="14" t="s">
        <v>333</v>
      </c>
      <c r="I487" s="431">
        <v>2158</v>
      </c>
    </row>
    <row r="488" spans="1:9">
      <c r="A488" s="26">
        <v>111</v>
      </c>
      <c r="B488" s="329">
        <v>110304</v>
      </c>
      <c r="C488" s="278" t="s">
        <v>1547</v>
      </c>
      <c r="D488" s="278" t="s">
        <v>1552</v>
      </c>
      <c r="E488" s="206">
        <v>138</v>
      </c>
      <c r="F488" s="594" t="s">
        <v>3342</v>
      </c>
      <c r="G488" s="594" t="s">
        <v>3341</v>
      </c>
      <c r="H488" s="14" t="s">
        <v>333</v>
      </c>
      <c r="I488" s="431">
        <v>2158</v>
      </c>
    </row>
    <row r="489" spans="1:9">
      <c r="A489" s="26">
        <v>120</v>
      </c>
      <c r="B489" s="329" t="s">
        <v>662</v>
      </c>
      <c r="C489" s="278" t="s">
        <v>72</v>
      </c>
      <c r="D489" s="278" t="s">
        <v>438</v>
      </c>
      <c r="E489" s="206">
        <v>138</v>
      </c>
      <c r="F489" s="594" t="s">
        <v>3342</v>
      </c>
      <c r="G489" s="594" t="s">
        <v>3341</v>
      </c>
      <c r="H489" s="14" t="s">
        <v>333</v>
      </c>
      <c r="I489" s="431">
        <v>2158</v>
      </c>
    </row>
    <row r="490" spans="1:9">
      <c r="A490" s="26">
        <v>158</v>
      </c>
      <c r="B490" s="23" t="s">
        <v>747</v>
      </c>
      <c r="C490" s="278" t="s">
        <v>78</v>
      </c>
      <c r="D490" s="278" t="s">
        <v>376</v>
      </c>
      <c r="E490" s="206">
        <v>65</v>
      </c>
      <c r="F490" s="594" t="s">
        <v>3317</v>
      </c>
      <c r="G490" s="594" t="s">
        <v>3343</v>
      </c>
      <c r="H490" s="14" t="s">
        <v>333</v>
      </c>
      <c r="I490" s="431">
        <v>1638</v>
      </c>
    </row>
    <row r="491" spans="1:9">
      <c r="A491" s="26">
        <v>160</v>
      </c>
      <c r="B491" s="329">
        <v>110426</v>
      </c>
      <c r="C491" s="278" t="s">
        <v>1617</v>
      </c>
      <c r="D491" s="278" t="s">
        <v>1641</v>
      </c>
      <c r="E491" s="206">
        <v>16</v>
      </c>
      <c r="F491" s="594" t="s">
        <v>3318</v>
      </c>
      <c r="G491" s="594" t="s">
        <v>3344</v>
      </c>
      <c r="H491" s="14" t="s">
        <v>333</v>
      </c>
      <c r="I491" s="431">
        <v>2002</v>
      </c>
    </row>
    <row r="492" spans="1:9">
      <c r="A492" s="26">
        <v>163</v>
      </c>
      <c r="B492" s="23">
        <v>910604</v>
      </c>
      <c r="C492" s="278" t="s">
        <v>1179</v>
      </c>
      <c r="D492" s="278" t="s">
        <v>308</v>
      </c>
      <c r="E492" s="206">
        <v>16</v>
      </c>
      <c r="F492" s="594" t="s">
        <v>3318</v>
      </c>
      <c r="G492" s="594" t="s">
        <v>3344</v>
      </c>
      <c r="H492" s="14" t="s">
        <v>333</v>
      </c>
      <c r="I492" s="431">
        <v>2002</v>
      </c>
    </row>
    <row r="493" spans="1:9">
      <c r="A493" s="26">
        <v>167</v>
      </c>
      <c r="B493" s="23">
        <v>911219</v>
      </c>
      <c r="C493" s="278" t="s">
        <v>355</v>
      </c>
      <c r="D493" s="278" t="s">
        <v>202</v>
      </c>
      <c r="E493" s="206">
        <v>20</v>
      </c>
      <c r="F493" s="594" t="s">
        <v>3319</v>
      </c>
      <c r="G493" s="594" t="s">
        <v>3344</v>
      </c>
      <c r="H493" s="14" t="s">
        <v>333</v>
      </c>
      <c r="I493" s="431">
        <v>2158</v>
      </c>
    </row>
    <row r="494" spans="1:9">
      <c r="A494" s="26">
        <v>176</v>
      </c>
      <c r="B494" s="329">
        <v>111106</v>
      </c>
      <c r="C494" s="278" t="s">
        <v>1957</v>
      </c>
      <c r="D494" s="278" t="s">
        <v>1722</v>
      </c>
      <c r="E494" s="206">
        <v>24</v>
      </c>
      <c r="F494" s="594" t="s">
        <v>3320</v>
      </c>
      <c r="G494" s="594" t="s">
        <v>3344</v>
      </c>
      <c r="H494" s="14" t="s">
        <v>333</v>
      </c>
      <c r="I494" s="431">
        <v>2002</v>
      </c>
    </row>
    <row r="495" spans="1:9">
      <c r="A495" s="26">
        <v>184</v>
      </c>
      <c r="B495" s="23" t="s">
        <v>736</v>
      </c>
      <c r="C495" s="278" t="s">
        <v>78</v>
      </c>
      <c r="D495" s="278" t="s">
        <v>383</v>
      </c>
      <c r="E495" s="206">
        <v>24</v>
      </c>
      <c r="F495" s="594" t="s">
        <v>3320</v>
      </c>
      <c r="G495" s="594" t="s">
        <v>3344</v>
      </c>
      <c r="H495" s="14" t="s">
        <v>333</v>
      </c>
      <c r="I495" s="431">
        <v>2002</v>
      </c>
    </row>
    <row r="496" spans="1:9">
      <c r="A496" s="26">
        <v>210</v>
      </c>
      <c r="B496" s="329">
        <v>111108</v>
      </c>
      <c r="C496" s="278" t="s">
        <v>1957</v>
      </c>
      <c r="D496" s="278" t="s">
        <v>1724</v>
      </c>
      <c r="E496" s="206">
        <v>36</v>
      </c>
      <c r="F496" s="594" t="s">
        <v>3345</v>
      </c>
      <c r="G496" s="594" t="s">
        <v>3346</v>
      </c>
      <c r="H496" s="14" t="s">
        <v>333</v>
      </c>
      <c r="I496" s="431">
        <v>1716</v>
      </c>
    </row>
    <row r="497" spans="1:9">
      <c r="A497" s="26">
        <v>211</v>
      </c>
      <c r="B497" s="329">
        <v>111119</v>
      </c>
      <c r="C497" s="278" t="s">
        <v>1957</v>
      </c>
      <c r="D497" s="278" t="s">
        <v>1735</v>
      </c>
      <c r="E497" s="206">
        <v>36</v>
      </c>
      <c r="F497" s="594" t="s">
        <v>3345</v>
      </c>
      <c r="G497" s="594" t="s">
        <v>3346</v>
      </c>
      <c r="H497" s="14" t="s">
        <v>333</v>
      </c>
      <c r="I497" s="431">
        <v>1716</v>
      </c>
    </row>
    <row r="498" spans="1:9">
      <c r="A498" s="26">
        <v>234</v>
      </c>
      <c r="B498" s="329">
        <v>110323</v>
      </c>
      <c r="C498" s="278" t="s">
        <v>1547</v>
      </c>
      <c r="D498" s="278" t="s">
        <v>1591</v>
      </c>
      <c r="E498" s="206">
        <v>118</v>
      </c>
      <c r="F498" s="594" t="s">
        <v>3321</v>
      </c>
      <c r="G498" s="594" t="s">
        <v>3346</v>
      </c>
      <c r="H498" s="14" t="s">
        <v>333</v>
      </c>
      <c r="I498" s="431">
        <v>1508</v>
      </c>
    </row>
    <row r="499" spans="1:9">
      <c r="A499" s="26">
        <v>236</v>
      </c>
      <c r="B499" s="329">
        <v>111115</v>
      </c>
      <c r="C499" s="278" t="s">
        <v>1957</v>
      </c>
      <c r="D499" s="278" t="s">
        <v>1731</v>
      </c>
      <c r="E499" s="206">
        <v>118</v>
      </c>
      <c r="F499" s="594" t="s">
        <v>3321</v>
      </c>
      <c r="G499" s="594" t="s">
        <v>3346</v>
      </c>
      <c r="H499" s="14" t="s">
        <v>333</v>
      </c>
      <c r="I499" s="431">
        <v>1508</v>
      </c>
    </row>
    <row r="500" spans="1:9">
      <c r="A500" s="26">
        <v>261</v>
      </c>
      <c r="B500" s="329" t="s">
        <v>825</v>
      </c>
      <c r="C500" s="278" t="s">
        <v>357</v>
      </c>
      <c r="D500" s="278" t="s">
        <v>519</v>
      </c>
      <c r="E500" s="206">
        <v>50</v>
      </c>
      <c r="F500" s="594" t="s">
        <v>3322</v>
      </c>
      <c r="G500" s="594" t="s">
        <v>3347</v>
      </c>
      <c r="H500" s="14" t="s">
        <v>333</v>
      </c>
      <c r="I500" s="431">
        <v>1716</v>
      </c>
    </row>
    <row r="501" spans="1:9">
      <c r="A501" s="26">
        <v>307</v>
      </c>
      <c r="B501" s="329" t="s">
        <v>640</v>
      </c>
      <c r="C501" s="278" t="s">
        <v>71</v>
      </c>
      <c r="D501" s="278" t="s">
        <v>431</v>
      </c>
      <c r="E501" s="206">
        <v>62</v>
      </c>
      <c r="F501" s="594" t="s">
        <v>3323</v>
      </c>
      <c r="G501" s="594" t="s">
        <v>3348</v>
      </c>
      <c r="H501" s="14" t="s">
        <v>3176</v>
      </c>
      <c r="I501" s="431">
        <v>1307</v>
      </c>
    </row>
    <row r="502" spans="1:9">
      <c r="A502" s="26">
        <v>309</v>
      </c>
      <c r="B502" s="421" t="s">
        <v>3314</v>
      </c>
      <c r="C502" s="278" t="s">
        <v>77</v>
      </c>
      <c r="D502" s="278" t="s">
        <v>3313</v>
      </c>
      <c r="E502" s="206">
        <v>62</v>
      </c>
      <c r="F502" s="594" t="s">
        <v>3323</v>
      </c>
      <c r="G502" s="594" t="s">
        <v>3348</v>
      </c>
      <c r="H502" s="14" t="s">
        <v>333</v>
      </c>
      <c r="I502" s="431">
        <v>1742</v>
      </c>
    </row>
    <row r="503" spans="1:9">
      <c r="A503" s="26">
        <v>346</v>
      </c>
      <c r="B503" s="329" t="s">
        <v>734</v>
      </c>
      <c r="C503" s="278" t="s">
        <v>78</v>
      </c>
      <c r="D503" s="278" t="s">
        <v>373</v>
      </c>
      <c r="E503" s="206">
        <v>75</v>
      </c>
      <c r="F503" s="594" t="s">
        <v>3324</v>
      </c>
      <c r="G503" s="594" t="s">
        <v>3349</v>
      </c>
      <c r="H503" s="14" t="s">
        <v>333</v>
      </c>
      <c r="I503" s="431">
        <v>1768</v>
      </c>
    </row>
    <row r="504" spans="1:9">
      <c r="A504" s="26">
        <v>351</v>
      </c>
      <c r="B504" s="329" t="s">
        <v>873</v>
      </c>
      <c r="C504" s="278" t="s">
        <v>80</v>
      </c>
      <c r="D504" s="278" t="s">
        <v>464</v>
      </c>
      <c r="E504" s="206">
        <v>75</v>
      </c>
      <c r="F504" s="594" t="s">
        <v>3324</v>
      </c>
      <c r="G504" s="594" t="s">
        <v>3349</v>
      </c>
      <c r="H504" s="14" t="s">
        <v>333</v>
      </c>
      <c r="I504" s="431">
        <v>1768</v>
      </c>
    </row>
    <row r="505" spans="1:9">
      <c r="A505" s="26">
        <v>357</v>
      </c>
      <c r="B505" s="329">
        <v>110938</v>
      </c>
      <c r="C505" s="278" t="s">
        <v>1753</v>
      </c>
      <c r="D505" s="278" t="s">
        <v>1793</v>
      </c>
      <c r="E505" s="206">
        <v>75</v>
      </c>
      <c r="F505" s="594" t="s">
        <v>3324</v>
      </c>
      <c r="G505" s="594" t="s">
        <v>3349</v>
      </c>
      <c r="H505" s="14" t="s">
        <v>333</v>
      </c>
      <c r="I505" s="431">
        <v>1768</v>
      </c>
    </row>
    <row r="506" spans="1:9">
      <c r="A506" s="26">
        <v>360</v>
      </c>
      <c r="B506" s="329">
        <v>110712</v>
      </c>
      <c r="C506" s="278" t="s">
        <v>733</v>
      </c>
      <c r="D506" s="278" t="s">
        <v>1425</v>
      </c>
      <c r="E506" s="206">
        <v>83</v>
      </c>
      <c r="F506" s="594" t="s">
        <v>3350</v>
      </c>
      <c r="G506" s="594" t="s">
        <v>3351</v>
      </c>
      <c r="H506" s="14" t="s">
        <v>333</v>
      </c>
      <c r="I506" s="431">
        <v>1898</v>
      </c>
    </row>
    <row r="507" spans="1:9">
      <c r="A507" s="26">
        <v>370</v>
      </c>
      <c r="B507" s="23" t="s">
        <v>919</v>
      </c>
      <c r="C507" s="278" t="s">
        <v>79</v>
      </c>
      <c r="D507" s="278" t="s">
        <v>411</v>
      </c>
      <c r="E507" s="206">
        <v>83</v>
      </c>
      <c r="F507" s="594" t="s">
        <v>3350</v>
      </c>
      <c r="G507" s="594" t="s">
        <v>3351</v>
      </c>
      <c r="H507" s="14" t="s">
        <v>333</v>
      </c>
      <c r="I507" s="431">
        <v>1898</v>
      </c>
    </row>
    <row r="508" spans="1:9">
      <c r="A508" s="26">
        <v>387</v>
      </c>
      <c r="B508" s="23">
        <v>111135</v>
      </c>
      <c r="C508" s="278" t="s">
        <v>1957</v>
      </c>
      <c r="D508" s="278" t="s">
        <v>3172</v>
      </c>
      <c r="E508" s="206">
        <v>84</v>
      </c>
      <c r="F508" s="594" t="s">
        <v>3325</v>
      </c>
      <c r="G508" s="594" t="s">
        <v>3351</v>
      </c>
      <c r="H508" s="14" t="s">
        <v>333</v>
      </c>
      <c r="I508" s="431">
        <v>1898</v>
      </c>
    </row>
    <row r="509" spans="1:9">
      <c r="A509" s="26">
        <v>396</v>
      </c>
      <c r="B509" s="329">
        <v>110809</v>
      </c>
      <c r="C509" s="278" t="s">
        <v>1955</v>
      </c>
      <c r="D509" s="278" t="s">
        <v>1418</v>
      </c>
      <c r="E509" s="206">
        <v>80</v>
      </c>
      <c r="F509" s="594" t="s">
        <v>3326</v>
      </c>
      <c r="G509" s="594" t="s">
        <v>3352</v>
      </c>
      <c r="H509" s="14" t="s">
        <v>333</v>
      </c>
      <c r="I509" s="431">
        <v>2028</v>
      </c>
    </row>
    <row r="510" spans="1:9">
      <c r="A510" s="26">
        <v>405</v>
      </c>
      <c r="B510" s="23" t="s">
        <v>860</v>
      </c>
      <c r="C510" s="278" t="s">
        <v>80</v>
      </c>
      <c r="D510" s="278" t="s">
        <v>473</v>
      </c>
      <c r="E510" s="206">
        <v>80</v>
      </c>
      <c r="F510" s="594" t="s">
        <v>3326</v>
      </c>
      <c r="G510" s="594" t="s">
        <v>3352</v>
      </c>
      <c r="H510" s="14" t="s">
        <v>333</v>
      </c>
      <c r="I510" s="431">
        <v>2028</v>
      </c>
    </row>
    <row r="511" spans="1:9">
      <c r="A511" s="26">
        <v>409</v>
      </c>
      <c r="B511" s="23">
        <v>911206</v>
      </c>
      <c r="C511" s="278" t="s">
        <v>355</v>
      </c>
      <c r="D511" s="278" t="s">
        <v>282</v>
      </c>
      <c r="E511" s="206">
        <v>81</v>
      </c>
      <c r="F511" s="594" t="s">
        <v>3327</v>
      </c>
      <c r="G511" s="594" t="s">
        <v>3352</v>
      </c>
      <c r="H511" s="14" t="s">
        <v>333</v>
      </c>
      <c r="I511" s="431">
        <v>2028</v>
      </c>
    </row>
    <row r="512" spans="1:9">
      <c r="A512" s="26">
        <v>416</v>
      </c>
      <c r="B512" s="23" t="s">
        <v>870</v>
      </c>
      <c r="C512" s="278" t="s">
        <v>80</v>
      </c>
      <c r="D512" s="278" t="s">
        <v>476</v>
      </c>
      <c r="E512" s="206">
        <v>81</v>
      </c>
      <c r="F512" s="594" t="s">
        <v>3327</v>
      </c>
      <c r="G512" s="594" t="s">
        <v>3352</v>
      </c>
      <c r="H512" s="14" t="s">
        <v>333</v>
      </c>
      <c r="I512" s="431">
        <v>2028</v>
      </c>
    </row>
    <row r="513" spans="1:9">
      <c r="A513" s="26">
        <v>448</v>
      </c>
      <c r="B513" s="329">
        <v>111110</v>
      </c>
      <c r="C513" s="278" t="s">
        <v>1957</v>
      </c>
      <c r="D513" s="278" t="s">
        <v>1726</v>
      </c>
      <c r="E513" s="206">
        <v>88</v>
      </c>
      <c r="F513" s="594" t="s">
        <v>3328</v>
      </c>
      <c r="G513" s="594" t="s">
        <v>3353</v>
      </c>
      <c r="H513" s="14" t="s">
        <v>333</v>
      </c>
      <c r="I513" s="431">
        <v>1612</v>
      </c>
    </row>
    <row r="514" spans="1:9">
      <c r="A514" s="26">
        <v>453</v>
      </c>
      <c r="B514" s="329">
        <v>111527</v>
      </c>
      <c r="C514" s="278" t="s">
        <v>1481</v>
      </c>
      <c r="D514" s="278" t="s">
        <v>1533</v>
      </c>
      <c r="E514" s="206">
        <v>88</v>
      </c>
      <c r="F514" s="594" t="s">
        <v>3328</v>
      </c>
      <c r="G514" s="594" t="s">
        <v>3353</v>
      </c>
      <c r="H514" s="14" t="s">
        <v>333</v>
      </c>
      <c r="I514" s="431">
        <v>1612</v>
      </c>
    </row>
    <row r="515" spans="1:9">
      <c r="A515" s="26">
        <v>462</v>
      </c>
      <c r="B515" s="23" t="s">
        <v>900</v>
      </c>
      <c r="C515" s="278" t="s">
        <v>73</v>
      </c>
      <c r="D515" s="278" t="s">
        <v>899</v>
      </c>
      <c r="E515" s="206">
        <v>88</v>
      </c>
      <c r="F515" s="594" t="s">
        <v>3328</v>
      </c>
      <c r="G515" s="594" t="s">
        <v>3353</v>
      </c>
      <c r="H515" s="14" t="s">
        <v>333</v>
      </c>
      <c r="I515" s="431">
        <v>1612</v>
      </c>
    </row>
    <row r="516" spans="1:9">
      <c r="A516" s="26">
        <v>467</v>
      </c>
      <c r="B516" s="329">
        <v>111522</v>
      </c>
      <c r="C516" s="278" t="s">
        <v>1481</v>
      </c>
      <c r="D516" s="278" t="s">
        <v>1522</v>
      </c>
      <c r="E516" s="206">
        <v>89</v>
      </c>
      <c r="F516" s="594" t="s">
        <v>3329</v>
      </c>
      <c r="G516" s="594" t="s">
        <v>3353</v>
      </c>
      <c r="H516" s="14" t="s">
        <v>333</v>
      </c>
      <c r="I516" s="431">
        <v>1612</v>
      </c>
    </row>
    <row r="517" spans="1:9">
      <c r="A517" s="26">
        <v>522</v>
      </c>
      <c r="B517" s="329" t="s">
        <v>663</v>
      </c>
      <c r="C517" s="278" t="s">
        <v>72</v>
      </c>
      <c r="D517" s="278" t="s">
        <v>446</v>
      </c>
      <c r="E517" s="206">
        <v>93</v>
      </c>
      <c r="F517" s="594" t="s">
        <v>3330</v>
      </c>
      <c r="G517" s="594" t="s">
        <v>3354</v>
      </c>
      <c r="H517" s="14" t="s">
        <v>333</v>
      </c>
      <c r="I517" s="431">
        <v>2340</v>
      </c>
    </row>
    <row r="518" spans="1:9">
      <c r="A518" s="26">
        <v>528</v>
      </c>
      <c r="B518" s="23" t="s">
        <v>864</v>
      </c>
      <c r="C518" s="278" t="s">
        <v>80</v>
      </c>
      <c r="D518" s="278" t="s">
        <v>863</v>
      </c>
      <c r="E518" s="206">
        <v>95</v>
      </c>
      <c r="F518" s="594" t="s">
        <v>3331</v>
      </c>
      <c r="G518" s="594" t="s">
        <v>3354</v>
      </c>
      <c r="H518" s="14" t="s">
        <v>333</v>
      </c>
      <c r="I518" s="431">
        <v>2184</v>
      </c>
    </row>
    <row r="519" spans="1:9">
      <c r="A519" s="26">
        <v>540</v>
      </c>
      <c r="B519" s="23">
        <v>910630</v>
      </c>
      <c r="C519" s="278" t="s">
        <v>84</v>
      </c>
      <c r="D519" s="278" t="s">
        <v>237</v>
      </c>
      <c r="E519" s="206">
        <v>97</v>
      </c>
      <c r="F519" s="594" t="s">
        <v>3332</v>
      </c>
      <c r="G519" s="594" t="s">
        <v>3354</v>
      </c>
      <c r="H519" s="14" t="s">
        <v>333</v>
      </c>
      <c r="I519" s="431">
        <v>2028</v>
      </c>
    </row>
    <row r="520" spans="1:9">
      <c r="A520" s="26">
        <v>541</v>
      </c>
      <c r="B520" s="23">
        <v>910902</v>
      </c>
      <c r="C520" s="278" t="s">
        <v>87</v>
      </c>
      <c r="D520" s="278" t="s">
        <v>208</v>
      </c>
      <c r="E520" s="206">
        <v>97</v>
      </c>
      <c r="F520" s="594" t="s">
        <v>3332</v>
      </c>
      <c r="G520" s="594" t="s">
        <v>3354</v>
      </c>
      <c r="H520" s="14" t="s">
        <v>333</v>
      </c>
      <c r="I520" s="431">
        <v>2028</v>
      </c>
    </row>
    <row r="521" spans="1:9">
      <c r="A521" s="26">
        <v>561</v>
      </c>
      <c r="B521" s="23">
        <v>910422</v>
      </c>
      <c r="C521" s="278" t="s">
        <v>92</v>
      </c>
      <c r="D521" s="278" t="s">
        <v>326</v>
      </c>
      <c r="E521" s="206">
        <v>117</v>
      </c>
      <c r="F521" s="594" t="s">
        <v>3355</v>
      </c>
      <c r="G521" s="594" t="s">
        <v>3354</v>
      </c>
      <c r="H521" s="14" t="s">
        <v>333</v>
      </c>
      <c r="I521" s="431">
        <v>1742</v>
      </c>
    </row>
    <row r="522" spans="1:9">
      <c r="A522" s="26">
        <v>597</v>
      </c>
      <c r="B522" s="329" t="s">
        <v>820</v>
      </c>
      <c r="C522" s="278" t="s">
        <v>357</v>
      </c>
      <c r="D522" s="278" t="s">
        <v>494</v>
      </c>
      <c r="E522" s="206">
        <v>76</v>
      </c>
      <c r="F522" s="594" t="s">
        <v>3333</v>
      </c>
      <c r="G522" s="594" t="s">
        <v>3356</v>
      </c>
      <c r="H522" s="14" t="s">
        <v>333</v>
      </c>
      <c r="I522" s="431">
        <v>1638</v>
      </c>
    </row>
    <row r="523" spans="1:9">
      <c r="A523" s="26">
        <v>600</v>
      </c>
      <c r="B523" s="329">
        <v>110903</v>
      </c>
      <c r="C523" s="278" t="s">
        <v>1753</v>
      </c>
      <c r="D523" s="278" t="s">
        <v>1755</v>
      </c>
      <c r="E523" s="206" t="s">
        <v>3175</v>
      </c>
      <c r="F523" s="594" t="s">
        <v>3357</v>
      </c>
      <c r="G523" s="594" t="s">
        <v>3356</v>
      </c>
      <c r="H523" s="14" t="s">
        <v>333</v>
      </c>
      <c r="I523" s="431">
        <v>1638</v>
      </c>
    </row>
    <row r="524" spans="1:9">
      <c r="A524" s="26">
        <v>611</v>
      </c>
      <c r="B524" s="329" t="s">
        <v>651</v>
      </c>
      <c r="C524" s="278" t="s">
        <v>71</v>
      </c>
      <c r="D524" s="278" t="s">
        <v>425</v>
      </c>
      <c r="E524" s="206">
        <v>100</v>
      </c>
      <c r="F524" s="594" t="s">
        <v>3334</v>
      </c>
      <c r="G524" s="594" t="s">
        <v>3358</v>
      </c>
      <c r="H524" s="14" t="s">
        <v>333</v>
      </c>
      <c r="I524" s="431">
        <v>2574</v>
      </c>
    </row>
    <row r="525" spans="1:9">
      <c r="A525" s="26">
        <v>623</v>
      </c>
      <c r="B525" s="23">
        <v>910517</v>
      </c>
      <c r="C525" s="278" t="s">
        <v>85</v>
      </c>
      <c r="D525" s="278" t="s">
        <v>337</v>
      </c>
      <c r="E525" s="206">
        <v>102</v>
      </c>
      <c r="F525" s="594" t="s">
        <v>3335</v>
      </c>
      <c r="G525" s="594" t="s">
        <v>3358</v>
      </c>
      <c r="H525" s="14" t="s">
        <v>333</v>
      </c>
      <c r="I525" s="431">
        <v>2444</v>
      </c>
    </row>
    <row r="526" spans="1:9">
      <c r="A526" s="26">
        <v>642</v>
      </c>
      <c r="B526" s="329">
        <v>111712</v>
      </c>
      <c r="C526" s="278" t="s">
        <v>1963</v>
      </c>
      <c r="D526" s="278" t="s">
        <v>1806</v>
      </c>
      <c r="E526" s="206">
        <v>37</v>
      </c>
      <c r="F526" s="594" t="s">
        <v>3359</v>
      </c>
      <c r="G526" s="594" t="s">
        <v>3360</v>
      </c>
      <c r="H526" s="14" t="s">
        <v>333</v>
      </c>
      <c r="I526" s="431">
        <v>1612</v>
      </c>
    </row>
    <row r="527" spans="1:9">
      <c r="A527" s="26">
        <v>666</v>
      </c>
      <c r="B527" s="329">
        <v>111112</v>
      </c>
      <c r="C527" s="278" t="s">
        <v>1957</v>
      </c>
      <c r="D527" s="278" t="s">
        <v>1728</v>
      </c>
      <c r="E527" s="206">
        <v>112</v>
      </c>
      <c r="F527" s="594" t="s">
        <v>3336</v>
      </c>
      <c r="G527" s="594" t="s">
        <v>3360</v>
      </c>
      <c r="H527" s="14" t="s">
        <v>333</v>
      </c>
      <c r="I527" s="431">
        <v>1898</v>
      </c>
    </row>
    <row r="528" spans="1:9">
      <c r="A528" s="26">
        <v>669</v>
      </c>
      <c r="B528" s="23">
        <v>910114</v>
      </c>
      <c r="C528" s="278" t="s">
        <v>12</v>
      </c>
      <c r="D528" s="278" t="s">
        <v>278</v>
      </c>
      <c r="E528" s="206">
        <v>112</v>
      </c>
      <c r="F528" s="594" t="s">
        <v>3336</v>
      </c>
      <c r="G528" s="594" t="s">
        <v>3360</v>
      </c>
      <c r="H528" s="14" t="s">
        <v>333</v>
      </c>
      <c r="I528" s="431">
        <v>1898</v>
      </c>
    </row>
    <row r="529" spans="1:20">
      <c r="A529" s="26">
        <v>677</v>
      </c>
      <c r="B529" s="329" t="s">
        <v>865</v>
      </c>
      <c r="C529" s="278" t="s">
        <v>80</v>
      </c>
      <c r="D529" s="278" t="s">
        <v>463</v>
      </c>
      <c r="E529" s="206">
        <v>112</v>
      </c>
      <c r="F529" s="594" t="s">
        <v>3336</v>
      </c>
      <c r="G529" s="594" t="s">
        <v>3360</v>
      </c>
      <c r="H529" s="14" t="s">
        <v>333</v>
      </c>
      <c r="I529" s="431">
        <v>1898</v>
      </c>
    </row>
    <row r="530" spans="1:20">
      <c r="A530" s="26">
        <v>749</v>
      </c>
      <c r="B530" s="329">
        <v>110427</v>
      </c>
      <c r="C530" s="278" t="s">
        <v>1617</v>
      </c>
      <c r="D530" s="278" t="s">
        <v>1642</v>
      </c>
      <c r="E530" s="206" t="s">
        <v>273</v>
      </c>
      <c r="F530" s="594" t="s">
        <v>3361</v>
      </c>
      <c r="G530" s="594" t="s">
        <v>3362</v>
      </c>
      <c r="H530" s="14" t="s">
        <v>333</v>
      </c>
      <c r="I530" s="431">
        <v>2184</v>
      </c>
    </row>
    <row r="531" spans="1:20">
      <c r="B531" s="143" t="s">
        <v>3364</v>
      </c>
      <c r="H531" s="711" t="s">
        <v>3363</v>
      </c>
      <c r="I531" s="437">
        <f>SUM(I483:I530)</f>
        <v>92749</v>
      </c>
    </row>
    <row r="534" spans="1:20" ht="21">
      <c r="A534" s="929" t="s">
        <v>3494</v>
      </c>
      <c r="B534" s="929"/>
      <c r="C534" s="929"/>
      <c r="D534" s="929"/>
      <c r="E534" s="929"/>
      <c r="F534" s="929"/>
      <c r="G534" s="929"/>
      <c r="H534" s="929"/>
      <c r="I534" s="929"/>
    </row>
    <row r="535" spans="1:20">
      <c r="A535" s="87" t="s">
        <v>1107</v>
      </c>
      <c r="B535" s="96" t="s">
        <v>4</v>
      </c>
      <c r="C535" s="89" t="s">
        <v>15</v>
      </c>
      <c r="D535" s="89" t="s">
        <v>16</v>
      </c>
      <c r="E535" s="207"/>
      <c r="F535" s="338" t="s">
        <v>0</v>
      </c>
      <c r="G535" s="87" t="s">
        <v>5</v>
      </c>
      <c r="H535" s="309" t="s">
        <v>976</v>
      </c>
      <c r="I535" s="435" t="s">
        <v>1110</v>
      </c>
    </row>
    <row r="536" spans="1:20" s="88" customFormat="1">
      <c r="A536" s="222">
        <v>12</v>
      </c>
      <c r="B536" s="222">
        <v>111419</v>
      </c>
      <c r="C536" s="680" t="s">
        <v>3638</v>
      </c>
      <c r="D536" s="222" t="s">
        <v>3639</v>
      </c>
      <c r="E536" s="222">
        <v>4</v>
      </c>
      <c r="F536" s="685" t="s">
        <v>3640</v>
      </c>
      <c r="G536" s="222" t="s">
        <v>2748</v>
      </c>
      <c r="H536" s="764" t="s">
        <v>333</v>
      </c>
      <c r="I536" s="814"/>
      <c r="K536" s="687">
        <v>4059</v>
      </c>
      <c r="T536" s="815"/>
    </row>
    <row r="537" spans="1:20">
      <c r="A537" s="47">
        <v>32</v>
      </c>
      <c r="B537" s="47">
        <v>910126</v>
      </c>
      <c r="C537" s="440" t="s">
        <v>3499</v>
      </c>
      <c r="D537" s="47" t="s">
        <v>3500</v>
      </c>
      <c r="E537" s="222" t="s">
        <v>335</v>
      </c>
      <c r="F537" s="433" t="s">
        <v>3501</v>
      </c>
      <c r="G537" s="47" t="s">
        <v>3498</v>
      </c>
      <c r="H537" s="683" t="s">
        <v>333</v>
      </c>
      <c r="I537" s="436">
        <v>2747</v>
      </c>
    </row>
    <row r="538" spans="1:20">
      <c r="A538" s="47">
        <v>37</v>
      </c>
      <c r="B538" s="47" t="s">
        <v>754</v>
      </c>
      <c r="C538" s="440" t="s">
        <v>3502</v>
      </c>
      <c r="D538" s="47" t="s">
        <v>3503</v>
      </c>
      <c r="E538" s="222" t="s">
        <v>335</v>
      </c>
      <c r="F538" s="433" t="s">
        <v>3501</v>
      </c>
      <c r="G538" s="47" t="s">
        <v>3498</v>
      </c>
      <c r="H538" s="683" t="s">
        <v>333</v>
      </c>
      <c r="I538" s="436">
        <v>2747</v>
      </c>
    </row>
    <row r="539" spans="1:20">
      <c r="A539" s="47">
        <v>46</v>
      </c>
      <c r="B539" s="47">
        <v>110525</v>
      </c>
      <c r="C539" s="440" t="s">
        <v>3504</v>
      </c>
      <c r="D539" s="47" t="s">
        <v>3505</v>
      </c>
      <c r="E539" s="222">
        <v>48</v>
      </c>
      <c r="F539" s="433" t="s">
        <v>3506</v>
      </c>
      <c r="G539" s="47" t="s">
        <v>3507</v>
      </c>
      <c r="H539" s="683" t="s">
        <v>333</v>
      </c>
      <c r="I539" s="436">
        <v>2542</v>
      </c>
    </row>
    <row r="540" spans="1:20">
      <c r="A540" s="47">
        <v>53</v>
      </c>
      <c r="B540" s="47">
        <v>111525</v>
      </c>
      <c r="C540" s="440" t="s">
        <v>3508</v>
      </c>
      <c r="D540" s="47" t="s">
        <v>3509</v>
      </c>
      <c r="E540" s="222">
        <v>48</v>
      </c>
      <c r="F540" s="433" t="s">
        <v>3506</v>
      </c>
      <c r="G540" s="47" t="s">
        <v>3507</v>
      </c>
      <c r="H540" s="683" t="s">
        <v>333</v>
      </c>
      <c r="I540" s="436">
        <v>2542</v>
      </c>
    </row>
    <row r="541" spans="1:20">
      <c r="A541" s="47">
        <v>80</v>
      </c>
      <c r="B541" s="47">
        <v>111417</v>
      </c>
      <c r="C541" s="440" t="s">
        <v>3497</v>
      </c>
      <c r="D541" s="47" t="s">
        <v>3510</v>
      </c>
      <c r="E541" s="222">
        <v>51</v>
      </c>
      <c r="F541" s="433" t="s">
        <v>3511</v>
      </c>
      <c r="G541" s="47" t="s">
        <v>3507</v>
      </c>
      <c r="H541" s="683" t="s">
        <v>333</v>
      </c>
      <c r="I541" s="436">
        <v>2706</v>
      </c>
    </row>
    <row r="542" spans="1:20" s="88" customFormat="1">
      <c r="A542" s="222">
        <v>83</v>
      </c>
      <c r="B542" s="222">
        <v>910815</v>
      </c>
      <c r="C542" s="680" t="s">
        <v>2765</v>
      </c>
      <c r="D542" s="222" t="s">
        <v>3626</v>
      </c>
      <c r="E542" s="222">
        <v>51</v>
      </c>
      <c r="F542" s="685" t="s">
        <v>2579</v>
      </c>
      <c r="G542" s="222" t="s">
        <v>3627</v>
      </c>
      <c r="H542" s="764" t="s">
        <v>333</v>
      </c>
      <c r="I542" s="814">
        <v>1056</v>
      </c>
      <c r="K542" s="687">
        <v>2706</v>
      </c>
      <c r="T542" s="815"/>
    </row>
    <row r="543" spans="1:20">
      <c r="A543" s="47">
        <v>99</v>
      </c>
      <c r="B543" s="47">
        <v>910717</v>
      </c>
      <c r="C543" s="440" t="s">
        <v>3512</v>
      </c>
      <c r="D543" s="47" t="s">
        <v>3513</v>
      </c>
      <c r="E543" s="222">
        <v>32</v>
      </c>
      <c r="F543" s="433" t="s">
        <v>3514</v>
      </c>
      <c r="G543" s="47" t="s">
        <v>3515</v>
      </c>
      <c r="H543" s="683" t="s">
        <v>333</v>
      </c>
      <c r="I543" s="436">
        <v>3403</v>
      </c>
    </row>
    <row r="544" spans="1:20">
      <c r="A544" s="47">
        <v>120</v>
      </c>
      <c r="B544" s="47">
        <v>110323</v>
      </c>
      <c r="C544" s="440" t="s">
        <v>3516</v>
      </c>
      <c r="D544" s="47" t="s">
        <v>3517</v>
      </c>
      <c r="E544" s="222">
        <v>118</v>
      </c>
      <c r="F544" s="433" t="s">
        <v>3518</v>
      </c>
      <c r="G544" s="47" t="s">
        <v>3515</v>
      </c>
      <c r="H544" s="683" t="s">
        <v>333</v>
      </c>
      <c r="I544" s="436">
        <v>2378</v>
      </c>
    </row>
    <row r="545" spans="1:20">
      <c r="A545" s="47">
        <v>178</v>
      </c>
      <c r="B545" s="47" t="s">
        <v>801</v>
      </c>
      <c r="C545" s="440" t="s">
        <v>3519</v>
      </c>
      <c r="D545" s="47" t="s">
        <v>3520</v>
      </c>
      <c r="E545" s="222">
        <v>46</v>
      </c>
      <c r="F545" s="433" t="s">
        <v>3521</v>
      </c>
      <c r="G545" s="47" t="s">
        <v>3522</v>
      </c>
      <c r="H545" s="683" t="s">
        <v>333</v>
      </c>
      <c r="I545" s="436">
        <v>2747</v>
      </c>
    </row>
    <row r="546" spans="1:20" s="88" customFormat="1">
      <c r="A546" s="222">
        <v>184</v>
      </c>
      <c r="B546" s="222">
        <v>110108</v>
      </c>
      <c r="C546" s="680" t="s">
        <v>3622</v>
      </c>
      <c r="D546" s="222" t="s">
        <v>3623</v>
      </c>
      <c r="E546" s="222">
        <v>35</v>
      </c>
      <c r="F546" s="685" t="s">
        <v>3624</v>
      </c>
      <c r="G546" s="222" t="s">
        <v>3625</v>
      </c>
      <c r="H546" s="764" t="s">
        <v>333</v>
      </c>
      <c r="K546" s="687">
        <v>2706</v>
      </c>
      <c r="T546" s="815"/>
    </row>
    <row r="547" spans="1:20">
      <c r="A547" s="47">
        <v>192</v>
      </c>
      <c r="B547" s="47">
        <v>911504</v>
      </c>
      <c r="C547" s="440" t="s">
        <v>3525</v>
      </c>
      <c r="D547" s="47" t="s">
        <v>3526</v>
      </c>
      <c r="E547" s="222">
        <v>35</v>
      </c>
      <c r="F547" s="433" t="s">
        <v>3524</v>
      </c>
      <c r="G547" s="47" t="s">
        <v>3522</v>
      </c>
      <c r="H547" s="683" t="s">
        <v>3527</v>
      </c>
      <c r="I547" s="436">
        <v>2030</v>
      </c>
    </row>
    <row r="548" spans="1:20">
      <c r="A548" s="47">
        <v>204</v>
      </c>
      <c r="B548" s="47">
        <v>110414</v>
      </c>
      <c r="C548" s="440" t="s">
        <v>3528</v>
      </c>
      <c r="D548" s="47" t="s">
        <v>3529</v>
      </c>
      <c r="E548" s="222">
        <v>47</v>
      </c>
      <c r="F548" s="433" t="s">
        <v>3530</v>
      </c>
      <c r="G548" s="47" t="s">
        <v>3522</v>
      </c>
      <c r="H548" s="683" t="s">
        <v>333</v>
      </c>
      <c r="I548" s="436">
        <v>2706</v>
      </c>
    </row>
    <row r="549" spans="1:20" s="88" customFormat="1">
      <c r="A549" s="222">
        <v>206</v>
      </c>
      <c r="B549" s="222">
        <v>910225</v>
      </c>
      <c r="C549" s="680" t="s">
        <v>3634</v>
      </c>
      <c r="D549" s="222" t="s">
        <v>3635</v>
      </c>
      <c r="E549" s="222">
        <v>47</v>
      </c>
      <c r="F549" s="685" t="s">
        <v>3636</v>
      </c>
      <c r="G549" s="222" t="s">
        <v>3625</v>
      </c>
      <c r="H549" s="764" t="s">
        <v>333</v>
      </c>
      <c r="I549" s="814">
        <v>1056</v>
      </c>
      <c r="K549" s="687">
        <v>2706</v>
      </c>
      <c r="T549" s="815"/>
    </row>
    <row r="550" spans="1:20">
      <c r="A550" s="47">
        <v>217</v>
      </c>
      <c r="B550" s="47">
        <v>910402</v>
      </c>
      <c r="C550" s="440" t="s">
        <v>3531</v>
      </c>
      <c r="D550" s="47" t="s">
        <v>3532</v>
      </c>
      <c r="E550" s="222">
        <v>56</v>
      </c>
      <c r="F550" s="433" t="s">
        <v>3533</v>
      </c>
      <c r="G550" s="47" t="s">
        <v>3534</v>
      </c>
      <c r="H550" s="683" t="s">
        <v>333</v>
      </c>
      <c r="I550" s="436">
        <v>2583</v>
      </c>
    </row>
    <row r="551" spans="1:20">
      <c r="A551" s="47">
        <v>226</v>
      </c>
      <c r="B551" s="47" t="s">
        <v>926</v>
      </c>
      <c r="C551" s="440" t="s">
        <v>3535</v>
      </c>
      <c r="D551" s="47" t="s">
        <v>3536</v>
      </c>
      <c r="E551" s="222">
        <v>56</v>
      </c>
      <c r="F551" s="433" t="s">
        <v>3533</v>
      </c>
      <c r="G551" s="47" t="s">
        <v>3534</v>
      </c>
      <c r="H551" s="683" t="s">
        <v>333</v>
      </c>
      <c r="I551" s="436">
        <v>2583</v>
      </c>
    </row>
    <row r="552" spans="1:20">
      <c r="A552" s="47">
        <v>229</v>
      </c>
      <c r="B552" s="47">
        <v>110210</v>
      </c>
      <c r="C552" s="440" t="s">
        <v>3537</v>
      </c>
      <c r="D552" s="47" t="s">
        <v>3538</v>
      </c>
      <c r="E552" s="222">
        <v>63</v>
      </c>
      <c r="F552" s="433" t="s">
        <v>3539</v>
      </c>
      <c r="G552" s="47" t="s">
        <v>3540</v>
      </c>
      <c r="H552" s="683" t="s">
        <v>333</v>
      </c>
      <c r="I552" s="436">
        <v>2747</v>
      </c>
    </row>
    <row r="553" spans="1:20">
      <c r="A553" s="47">
        <v>260</v>
      </c>
      <c r="B553" s="47" t="s">
        <v>905</v>
      </c>
      <c r="C553" s="440" t="s">
        <v>3541</v>
      </c>
      <c r="D553" s="47" t="s">
        <v>3542</v>
      </c>
      <c r="E553" s="222">
        <v>63</v>
      </c>
      <c r="F553" s="433" t="s">
        <v>3539</v>
      </c>
      <c r="G553" s="47" t="s">
        <v>3540</v>
      </c>
      <c r="H553" s="683" t="s">
        <v>333</v>
      </c>
      <c r="I553" s="436">
        <v>2747</v>
      </c>
    </row>
    <row r="554" spans="1:20">
      <c r="A554" s="47">
        <v>268</v>
      </c>
      <c r="B554" s="47">
        <v>110706</v>
      </c>
      <c r="C554" s="440" t="s">
        <v>3543</v>
      </c>
      <c r="D554" s="47" t="s">
        <v>3544</v>
      </c>
      <c r="E554" s="222">
        <v>57</v>
      </c>
      <c r="F554" s="433" t="s">
        <v>3545</v>
      </c>
      <c r="G554" s="47" t="s">
        <v>3540</v>
      </c>
      <c r="H554" s="683" t="s">
        <v>333</v>
      </c>
      <c r="I554" s="436">
        <v>2583</v>
      </c>
    </row>
    <row r="555" spans="1:20">
      <c r="A555" s="47">
        <v>287</v>
      </c>
      <c r="B555" s="47">
        <v>911320</v>
      </c>
      <c r="C555" s="440" t="s">
        <v>3546</v>
      </c>
      <c r="D555" s="47" t="s">
        <v>3547</v>
      </c>
      <c r="E555" s="222">
        <v>62</v>
      </c>
      <c r="F555" s="433" t="s">
        <v>3548</v>
      </c>
      <c r="G555" s="47" t="s">
        <v>3540</v>
      </c>
      <c r="H555" s="683" t="s">
        <v>333</v>
      </c>
      <c r="I555" s="436">
        <v>2747</v>
      </c>
    </row>
    <row r="556" spans="1:20">
      <c r="A556" s="47">
        <v>314</v>
      </c>
      <c r="B556" s="47" t="s">
        <v>873</v>
      </c>
      <c r="C556" s="440" t="s">
        <v>3549</v>
      </c>
      <c r="D556" s="47" t="s">
        <v>3550</v>
      </c>
      <c r="E556" s="222">
        <v>75</v>
      </c>
      <c r="F556" s="433" t="s">
        <v>3551</v>
      </c>
      <c r="G556" s="47" t="s">
        <v>3552</v>
      </c>
      <c r="H556" s="683" t="s">
        <v>333</v>
      </c>
      <c r="I556" s="436">
        <v>2788</v>
      </c>
    </row>
    <row r="557" spans="1:20">
      <c r="A557" s="47">
        <v>319</v>
      </c>
      <c r="B557" s="47">
        <v>111629</v>
      </c>
      <c r="C557" s="440" t="s">
        <v>3553</v>
      </c>
      <c r="D557" s="47" t="s">
        <v>3554</v>
      </c>
      <c r="E557" s="222">
        <v>75</v>
      </c>
      <c r="F557" s="433" t="s">
        <v>3551</v>
      </c>
      <c r="G557" s="47" t="s">
        <v>3552</v>
      </c>
      <c r="H557" s="683" t="s">
        <v>333</v>
      </c>
      <c r="I557" s="436">
        <v>2788</v>
      </c>
    </row>
    <row r="558" spans="1:20" s="88" customFormat="1">
      <c r="A558" s="222">
        <v>341</v>
      </c>
      <c r="B558" s="222">
        <v>110712</v>
      </c>
      <c r="C558" s="680" t="s">
        <v>3632</v>
      </c>
      <c r="D558" s="222" t="s">
        <v>3633</v>
      </c>
      <c r="E558" s="222">
        <v>83</v>
      </c>
      <c r="F558" s="685" t="s">
        <v>2581</v>
      </c>
      <c r="G558" s="222" t="s">
        <v>2582</v>
      </c>
      <c r="H558" s="764" t="s">
        <v>333</v>
      </c>
      <c r="I558" s="814">
        <v>584</v>
      </c>
      <c r="K558" s="687">
        <v>2993</v>
      </c>
      <c r="T558" s="815"/>
    </row>
    <row r="559" spans="1:20">
      <c r="A559" s="47">
        <v>342</v>
      </c>
      <c r="B559" s="47">
        <v>110829</v>
      </c>
      <c r="C559" s="440" t="s">
        <v>3557</v>
      </c>
      <c r="D559" s="47" t="s">
        <v>3558</v>
      </c>
      <c r="E559" s="222">
        <v>83</v>
      </c>
      <c r="F559" s="433" t="s">
        <v>3555</v>
      </c>
      <c r="G559" s="47" t="s">
        <v>3556</v>
      </c>
      <c r="H559" s="683" t="s">
        <v>333</v>
      </c>
      <c r="I559" s="436">
        <v>2993</v>
      </c>
    </row>
    <row r="560" spans="1:20">
      <c r="A560" s="47">
        <v>351</v>
      </c>
      <c r="B560" s="47" t="s">
        <v>919</v>
      </c>
      <c r="C560" s="440" t="s">
        <v>3559</v>
      </c>
      <c r="D560" s="47" t="s">
        <v>3560</v>
      </c>
      <c r="E560" s="222">
        <v>83</v>
      </c>
      <c r="F560" s="433" t="s">
        <v>3555</v>
      </c>
      <c r="G560" s="47" t="s">
        <v>3556</v>
      </c>
      <c r="H560" s="683" t="s">
        <v>333</v>
      </c>
      <c r="I560" s="436">
        <v>2993</v>
      </c>
    </row>
    <row r="561" spans="1:20">
      <c r="A561" s="47">
        <v>365</v>
      </c>
      <c r="B561" s="47" t="s">
        <v>858</v>
      </c>
      <c r="C561" s="440" t="s">
        <v>3549</v>
      </c>
      <c r="D561" s="47" t="s">
        <v>3561</v>
      </c>
      <c r="E561" s="222">
        <v>84</v>
      </c>
      <c r="F561" s="433" t="s">
        <v>3562</v>
      </c>
      <c r="G561" s="47" t="s">
        <v>3556</v>
      </c>
      <c r="H561" s="683" t="s">
        <v>333</v>
      </c>
      <c r="I561" s="436">
        <v>2993</v>
      </c>
    </row>
    <row r="562" spans="1:20">
      <c r="A562" s="47">
        <v>384</v>
      </c>
      <c r="B562" s="47" t="s">
        <v>860</v>
      </c>
      <c r="C562" s="440" t="s">
        <v>3549</v>
      </c>
      <c r="D562" s="47" t="s">
        <v>3563</v>
      </c>
      <c r="E562" s="222">
        <v>80</v>
      </c>
      <c r="F562" s="433" t="s">
        <v>3564</v>
      </c>
      <c r="G562" s="47" t="s">
        <v>3565</v>
      </c>
      <c r="H562" s="683" t="s">
        <v>333</v>
      </c>
      <c r="I562" s="436">
        <v>3198</v>
      </c>
    </row>
    <row r="563" spans="1:20">
      <c r="A563" s="47">
        <v>389</v>
      </c>
      <c r="B563" s="47">
        <v>911206</v>
      </c>
      <c r="C563" s="440" t="s">
        <v>3566</v>
      </c>
      <c r="D563" s="47" t="s">
        <v>3567</v>
      </c>
      <c r="E563" s="222">
        <v>81</v>
      </c>
      <c r="F563" s="433" t="s">
        <v>3568</v>
      </c>
      <c r="G563" s="47" t="s">
        <v>3565</v>
      </c>
      <c r="H563" s="683" t="s">
        <v>333</v>
      </c>
      <c r="I563" s="436">
        <v>3198</v>
      </c>
    </row>
    <row r="564" spans="1:20">
      <c r="A564" s="47">
        <v>396</v>
      </c>
      <c r="B564" s="47" t="s">
        <v>870</v>
      </c>
      <c r="C564" s="440" t="s">
        <v>3549</v>
      </c>
      <c r="D564" s="47" t="s">
        <v>3569</v>
      </c>
      <c r="E564" s="222">
        <v>81</v>
      </c>
      <c r="F564" s="433" t="s">
        <v>3568</v>
      </c>
      <c r="G564" s="47" t="s">
        <v>3565</v>
      </c>
      <c r="H564" s="683" t="s">
        <v>333</v>
      </c>
      <c r="I564" s="436">
        <v>3198</v>
      </c>
    </row>
    <row r="565" spans="1:20">
      <c r="A565" s="47">
        <v>402</v>
      </c>
      <c r="B565" s="47" t="s">
        <v>710</v>
      </c>
      <c r="C565" s="440" t="s">
        <v>3570</v>
      </c>
      <c r="D565" s="47" t="s">
        <v>3571</v>
      </c>
      <c r="E565" s="222" t="s">
        <v>1964</v>
      </c>
      <c r="F565" s="433" t="s">
        <v>3572</v>
      </c>
      <c r="G565" s="47" t="s">
        <v>3565</v>
      </c>
      <c r="H565" s="683" t="s">
        <v>333</v>
      </c>
      <c r="I565" s="436">
        <v>3198</v>
      </c>
    </row>
    <row r="566" spans="1:20">
      <c r="A566" s="47">
        <v>417</v>
      </c>
      <c r="B566" s="47">
        <v>911421</v>
      </c>
      <c r="C566" s="440" t="s">
        <v>3573</v>
      </c>
      <c r="D566" s="47" t="s">
        <v>3574</v>
      </c>
      <c r="E566" s="222">
        <v>131</v>
      </c>
      <c r="F566" s="433" t="s">
        <v>3575</v>
      </c>
      <c r="G566" s="47" t="s">
        <v>3565</v>
      </c>
      <c r="H566" s="683" t="s">
        <v>333</v>
      </c>
      <c r="I566" s="436">
        <v>2993</v>
      </c>
    </row>
    <row r="567" spans="1:20">
      <c r="A567" s="47">
        <v>464</v>
      </c>
      <c r="B567" s="47">
        <v>110204</v>
      </c>
      <c r="C567" s="440" t="s">
        <v>3537</v>
      </c>
      <c r="D567" s="47" t="s">
        <v>3576</v>
      </c>
      <c r="E567" s="222">
        <v>130</v>
      </c>
      <c r="F567" s="433" t="s">
        <v>3577</v>
      </c>
      <c r="G567" s="47" t="s">
        <v>3578</v>
      </c>
      <c r="H567" s="683" t="s">
        <v>333</v>
      </c>
      <c r="I567" s="436">
        <v>2993</v>
      </c>
    </row>
    <row r="568" spans="1:20">
      <c r="A568" s="47">
        <v>492</v>
      </c>
      <c r="B568" s="47" t="s">
        <v>663</v>
      </c>
      <c r="C568" s="440" t="s">
        <v>3579</v>
      </c>
      <c r="D568" s="47" t="s">
        <v>3580</v>
      </c>
      <c r="E568" s="222">
        <v>93</v>
      </c>
      <c r="F568" s="433" t="s">
        <v>3581</v>
      </c>
      <c r="G568" s="47" t="s">
        <v>3582</v>
      </c>
      <c r="H568" s="683" t="s">
        <v>333</v>
      </c>
      <c r="I568" s="436">
        <v>3690</v>
      </c>
    </row>
    <row r="569" spans="1:20">
      <c r="A569" s="47">
        <v>498</v>
      </c>
      <c r="B569" s="47" t="s">
        <v>864</v>
      </c>
      <c r="C569" s="440" t="s">
        <v>3549</v>
      </c>
      <c r="D569" s="47" t="s">
        <v>3583</v>
      </c>
      <c r="E569" s="222">
        <v>95</v>
      </c>
      <c r="F569" s="433" t="s">
        <v>3584</v>
      </c>
      <c r="G569" s="47" t="s">
        <v>3582</v>
      </c>
      <c r="H569" s="683" t="s">
        <v>333</v>
      </c>
      <c r="I569" s="436">
        <v>3444</v>
      </c>
    </row>
    <row r="570" spans="1:20">
      <c r="A570" s="47">
        <v>534</v>
      </c>
      <c r="B570" s="47">
        <v>110705</v>
      </c>
      <c r="C570" s="440" t="s">
        <v>3543</v>
      </c>
      <c r="D570" s="47" t="s">
        <v>3585</v>
      </c>
      <c r="E570" s="222">
        <v>132</v>
      </c>
      <c r="F570" s="433" t="s">
        <v>3586</v>
      </c>
      <c r="G570" s="47" t="s">
        <v>3578</v>
      </c>
      <c r="H570" s="683" t="s">
        <v>333</v>
      </c>
      <c r="I570" s="436">
        <v>2583</v>
      </c>
    </row>
    <row r="571" spans="1:20" s="88" customFormat="1">
      <c r="A571" s="222">
        <v>543</v>
      </c>
      <c r="B571" s="222">
        <v>910718</v>
      </c>
      <c r="C571" s="680" t="s">
        <v>3619</v>
      </c>
      <c r="D571" s="222" t="s">
        <v>3620</v>
      </c>
      <c r="E571" s="222">
        <v>132</v>
      </c>
      <c r="F571" s="685" t="s">
        <v>2590</v>
      </c>
      <c r="G571" s="222" t="s">
        <v>1939</v>
      </c>
      <c r="H571" s="764" t="s">
        <v>333</v>
      </c>
      <c r="I571" s="814"/>
      <c r="K571" s="687">
        <v>2583</v>
      </c>
      <c r="T571" s="815"/>
    </row>
    <row r="572" spans="1:20" s="88" customFormat="1">
      <c r="A572" s="222">
        <v>549</v>
      </c>
      <c r="B572" s="222" t="s">
        <v>621</v>
      </c>
      <c r="C572" s="680" t="s">
        <v>3628</v>
      </c>
      <c r="D572" s="222" t="s">
        <v>3629</v>
      </c>
      <c r="E572" s="222" t="s">
        <v>59</v>
      </c>
      <c r="F572" s="685" t="s">
        <v>3630</v>
      </c>
      <c r="G572" s="222" t="s">
        <v>3621</v>
      </c>
      <c r="H572" s="764" t="s">
        <v>333</v>
      </c>
      <c r="I572" s="814"/>
      <c r="K572" s="687">
        <v>2583</v>
      </c>
      <c r="T572" s="815"/>
    </row>
    <row r="573" spans="1:20" s="88" customFormat="1">
      <c r="A573" s="222">
        <v>550</v>
      </c>
      <c r="B573" s="222" t="s">
        <v>627</v>
      </c>
      <c r="C573" s="680" t="s">
        <v>3628</v>
      </c>
      <c r="D573" s="222" t="s">
        <v>3631</v>
      </c>
      <c r="E573" s="222" t="s">
        <v>59</v>
      </c>
      <c r="F573" s="685" t="s">
        <v>3630</v>
      </c>
      <c r="G573" s="222" t="s">
        <v>3621</v>
      </c>
      <c r="H573" s="764" t="s">
        <v>333</v>
      </c>
      <c r="I573" s="814"/>
      <c r="K573" s="687">
        <v>2583</v>
      </c>
      <c r="T573" s="815"/>
    </row>
    <row r="574" spans="1:20">
      <c r="A574" s="47">
        <v>554</v>
      </c>
      <c r="B574" s="47" t="s">
        <v>800</v>
      </c>
      <c r="C574" s="440" t="s">
        <v>3519</v>
      </c>
      <c r="D574" s="47" t="s">
        <v>3588</v>
      </c>
      <c r="E574" s="222" t="s">
        <v>59</v>
      </c>
      <c r="F574" s="433" t="s">
        <v>3587</v>
      </c>
      <c r="G574" s="47" t="s">
        <v>3565</v>
      </c>
      <c r="H574" s="683" t="s">
        <v>333</v>
      </c>
      <c r="I574" s="436">
        <v>1292</v>
      </c>
    </row>
    <row r="575" spans="1:20">
      <c r="A575" s="47">
        <v>557</v>
      </c>
      <c r="B575" s="47">
        <v>110117</v>
      </c>
      <c r="C575" s="440" t="s">
        <v>3523</v>
      </c>
      <c r="D575" s="47" t="s">
        <v>3589</v>
      </c>
      <c r="E575" s="222">
        <v>132</v>
      </c>
      <c r="F575" s="433" t="s">
        <v>3586</v>
      </c>
      <c r="G575" s="47" t="s">
        <v>3578</v>
      </c>
      <c r="H575" s="683" t="s">
        <v>333</v>
      </c>
      <c r="I575" s="436">
        <v>2583</v>
      </c>
    </row>
    <row r="576" spans="1:20">
      <c r="A576" s="47">
        <v>562</v>
      </c>
      <c r="B576" s="47">
        <v>110428</v>
      </c>
      <c r="C576" s="440" t="s">
        <v>3528</v>
      </c>
      <c r="D576" s="47" t="s">
        <v>3590</v>
      </c>
      <c r="E576" s="222">
        <v>100</v>
      </c>
      <c r="F576" s="433" t="s">
        <v>3591</v>
      </c>
      <c r="G576" s="47" t="s">
        <v>3592</v>
      </c>
      <c r="H576" s="683" t="s">
        <v>333</v>
      </c>
      <c r="I576" s="436">
        <v>4059</v>
      </c>
    </row>
    <row r="577" spans="1:9">
      <c r="A577" s="47">
        <v>563</v>
      </c>
      <c r="B577" s="47">
        <v>110513</v>
      </c>
      <c r="C577" s="440" t="s">
        <v>3504</v>
      </c>
      <c r="D577" s="47" t="s">
        <v>3593</v>
      </c>
      <c r="E577" s="222">
        <v>100</v>
      </c>
      <c r="F577" s="433" t="s">
        <v>3591</v>
      </c>
      <c r="G577" s="47" t="s">
        <v>3592</v>
      </c>
      <c r="H577" s="683" t="s">
        <v>333</v>
      </c>
      <c r="I577" s="436">
        <v>4059</v>
      </c>
    </row>
    <row r="578" spans="1:9">
      <c r="A578" s="47">
        <v>582</v>
      </c>
      <c r="B578" s="47">
        <v>911425</v>
      </c>
      <c r="C578" s="440" t="s">
        <v>3573</v>
      </c>
      <c r="D578" s="47" t="s">
        <v>3594</v>
      </c>
      <c r="E578" s="222">
        <v>102</v>
      </c>
      <c r="F578" s="433" t="s">
        <v>3595</v>
      </c>
      <c r="G578" s="47" t="s">
        <v>3592</v>
      </c>
      <c r="H578" s="683" t="s">
        <v>333</v>
      </c>
      <c r="I578" s="436">
        <v>3854</v>
      </c>
    </row>
    <row r="579" spans="1:9">
      <c r="A579" s="47">
        <v>600</v>
      </c>
      <c r="B579" s="47">
        <v>910716</v>
      </c>
      <c r="C579" s="440" t="s">
        <v>3512</v>
      </c>
      <c r="D579" s="47" t="s">
        <v>3596</v>
      </c>
      <c r="E579" s="222">
        <v>37</v>
      </c>
      <c r="F579" s="433" t="s">
        <v>3597</v>
      </c>
      <c r="G579" s="47" t="s">
        <v>3598</v>
      </c>
      <c r="H579" s="683" t="s">
        <v>333</v>
      </c>
      <c r="I579" s="436">
        <v>2542</v>
      </c>
    </row>
    <row r="580" spans="1:9">
      <c r="A580" s="47">
        <v>607</v>
      </c>
      <c r="B580" s="47" t="s">
        <v>638</v>
      </c>
      <c r="C580" s="440" t="s">
        <v>3599</v>
      </c>
      <c r="D580" s="47" t="s">
        <v>3600</v>
      </c>
      <c r="E580" s="222">
        <v>37</v>
      </c>
      <c r="F580" s="433" t="s">
        <v>3597</v>
      </c>
      <c r="G580" s="47" t="s">
        <v>3598</v>
      </c>
      <c r="H580" s="683" t="s">
        <v>3601</v>
      </c>
      <c r="I580" s="436">
        <v>1271</v>
      </c>
    </row>
    <row r="581" spans="1:9">
      <c r="A581" s="47">
        <v>611</v>
      </c>
      <c r="B581" s="47" t="s">
        <v>752</v>
      </c>
      <c r="C581" s="440" t="s">
        <v>3502</v>
      </c>
      <c r="D581" s="47" t="s">
        <v>3602</v>
      </c>
      <c r="E581" s="222">
        <v>37</v>
      </c>
      <c r="F581" s="433" t="s">
        <v>3597</v>
      </c>
      <c r="G581" s="47" t="s">
        <v>3598</v>
      </c>
      <c r="H581" s="683" t="s">
        <v>333</v>
      </c>
      <c r="I581" s="436">
        <v>2542</v>
      </c>
    </row>
    <row r="582" spans="1:9">
      <c r="A582" s="47">
        <v>623</v>
      </c>
      <c r="B582" s="47">
        <v>111701</v>
      </c>
      <c r="C582" s="440" t="s">
        <v>3603</v>
      </c>
      <c r="D582" s="47" t="s">
        <v>3604</v>
      </c>
      <c r="E582" s="222">
        <v>112</v>
      </c>
      <c r="F582" s="433" t="s">
        <v>3605</v>
      </c>
      <c r="G582" s="47" t="s">
        <v>3598</v>
      </c>
      <c r="H582" s="683" t="s">
        <v>333</v>
      </c>
      <c r="I582" s="436">
        <v>2993</v>
      </c>
    </row>
    <row r="583" spans="1:9">
      <c r="A583" s="47">
        <v>632</v>
      </c>
      <c r="B583" s="47" t="s">
        <v>865</v>
      </c>
      <c r="C583" s="440" t="s">
        <v>3549</v>
      </c>
      <c r="D583" s="47" t="s">
        <v>3606</v>
      </c>
      <c r="E583" s="222">
        <v>112</v>
      </c>
      <c r="F583" s="433" t="s">
        <v>3605</v>
      </c>
      <c r="G583" s="47" t="s">
        <v>3598</v>
      </c>
      <c r="H583" s="683" t="s">
        <v>333</v>
      </c>
      <c r="I583" s="436">
        <v>2993</v>
      </c>
    </row>
    <row r="584" spans="1:9">
      <c r="A584" s="47">
        <v>654</v>
      </c>
      <c r="B584" s="47">
        <v>910417</v>
      </c>
      <c r="C584" s="440" t="s">
        <v>3531</v>
      </c>
      <c r="D584" s="47" t="s">
        <v>3607</v>
      </c>
      <c r="E584" s="222">
        <v>121</v>
      </c>
      <c r="F584" s="433" t="s">
        <v>3608</v>
      </c>
      <c r="G584" s="47" t="s">
        <v>3609</v>
      </c>
      <c r="H584" s="683" t="s">
        <v>333</v>
      </c>
      <c r="I584" s="436">
        <v>2747</v>
      </c>
    </row>
    <row r="585" spans="1:9">
      <c r="A585" s="47">
        <v>669</v>
      </c>
      <c r="B585" s="47">
        <v>111232</v>
      </c>
      <c r="C585" s="440" t="s">
        <v>3610</v>
      </c>
      <c r="D585" s="47" t="s">
        <v>3611</v>
      </c>
      <c r="E585" s="222">
        <v>122</v>
      </c>
      <c r="F585" s="433" t="s">
        <v>3612</v>
      </c>
      <c r="G585" s="47" t="s">
        <v>3609</v>
      </c>
      <c r="H585" s="683" t="s">
        <v>333</v>
      </c>
      <c r="I585" s="436">
        <v>2747</v>
      </c>
    </row>
    <row r="586" spans="1:9">
      <c r="B586" s="143" t="s">
        <v>3615</v>
      </c>
      <c r="I586" s="437">
        <f>SUM(I536:I585)</f>
        <v>121966</v>
      </c>
    </row>
    <row r="587" spans="1:9">
      <c r="I587" s="437">
        <v>-121966</v>
      </c>
    </row>
    <row r="588" spans="1:9">
      <c r="I588" s="437">
        <f>SUM(I586:I587)</f>
        <v>0</v>
      </c>
    </row>
    <row r="592" spans="1:9" ht="21">
      <c r="A592" s="929" t="s">
        <v>3739</v>
      </c>
      <c r="B592" s="929"/>
      <c r="C592" s="929"/>
      <c r="D592" s="929"/>
      <c r="E592" s="929"/>
      <c r="F592" s="929"/>
      <c r="G592" s="929"/>
      <c r="H592" s="929"/>
      <c r="I592" s="929"/>
    </row>
    <row r="593" spans="1:9">
      <c r="A593" s="87" t="s">
        <v>1107</v>
      </c>
      <c r="B593" s="96" t="s">
        <v>4</v>
      </c>
      <c r="C593" s="89" t="s">
        <v>15</v>
      </c>
      <c r="D593" s="89" t="s">
        <v>16</v>
      </c>
      <c r="E593" s="207"/>
      <c r="F593" s="338" t="s">
        <v>0</v>
      </c>
      <c r="G593" s="87" t="s">
        <v>5</v>
      </c>
      <c r="H593" s="309" t="s">
        <v>976</v>
      </c>
      <c r="I593" s="435" t="s">
        <v>1110</v>
      </c>
    </row>
  </sheetData>
  <sortState xmlns:xlrd2="http://schemas.microsoft.com/office/spreadsheetml/2017/richdata2" ref="A524:W616">
    <sortCondition ref="T524:T616"/>
  </sortState>
  <mergeCells count="8">
    <mergeCell ref="A592:I592"/>
    <mergeCell ref="A534:I534"/>
    <mergeCell ref="A481:I481"/>
    <mergeCell ref="A1:I1"/>
    <mergeCell ref="A117:I117"/>
    <mergeCell ref="L117:T117"/>
    <mergeCell ref="A184:I184"/>
    <mergeCell ref="A390:I390"/>
  </mergeCells>
  <phoneticPr fontId="6" type="noConversion"/>
  <conditionalFormatting sqref="B305">
    <cfRule type="duplicateValues" dxfId="1186" priority="1"/>
  </conditionalFormatting>
  <pageMargins left="0.39370078740157483" right="0.39370078740157483" top="0.39370078740157483" bottom="0.39370078740157483" header="0.31496062992125984" footer="0.31496062992125984"/>
  <pageSetup paperSize="9" scale="10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S57"/>
  <sheetViews>
    <sheetView zoomScale="90" zoomScaleNormal="90" workbookViewId="0">
      <selection activeCell="M42" sqref="M42"/>
    </sheetView>
  </sheetViews>
  <sheetFormatPr defaultRowHeight="15.6"/>
  <cols>
    <col min="1" max="1" width="4.33203125" style="179" customWidth="1"/>
    <col min="2" max="2" width="3.33203125" style="161" customWidth="1"/>
    <col min="3" max="3" width="17.33203125" style="100" customWidth="1"/>
    <col min="4" max="4" width="5.6640625" style="99" customWidth="1"/>
    <col min="5" max="5" width="5" style="98" customWidth="1"/>
    <col min="6" max="6" width="4.33203125" style="179" customWidth="1"/>
    <col min="7" max="7" width="3.33203125" style="161" customWidth="1"/>
    <col min="8" max="8" width="17.33203125" style="99" customWidth="1"/>
    <col min="9" max="9" width="5.6640625" style="99" customWidth="1"/>
    <col min="10" max="10" width="5" style="99" customWidth="1"/>
    <col min="11" max="11" width="4.33203125" style="179" customWidth="1"/>
    <col min="12" max="12" width="3.33203125" style="161" customWidth="1"/>
    <col min="13" max="13" width="17.33203125" style="99" customWidth="1"/>
    <col min="14" max="14" width="5.6640625" style="99" customWidth="1"/>
    <col min="15" max="15" width="5" style="99" customWidth="1"/>
    <col min="17" max="17" width="4.33203125" customWidth="1"/>
    <col min="18" max="18" width="5.4140625" customWidth="1"/>
  </cols>
  <sheetData>
    <row r="1" spans="1:19" ht="30" customHeight="1">
      <c r="A1" s="939" t="s">
        <v>3312</v>
      </c>
      <c r="B1" s="939"/>
      <c r="C1" s="939"/>
      <c r="D1" s="939"/>
      <c r="E1" s="939"/>
      <c r="F1" s="939"/>
      <c r="G1" s="939"/>
      <c r="H1" s="939"/>
      <c r="I1" s="939"/>
      <c r="J1" s="939"/>
      <c r="K1" s="939"/>
      <c r="L1" s="939"/>
      <c r="M1" s="501" t="s">
        <v>3737</v>
      </c>
      <c r="N1" s="940">
        <f ca="1">NOW()</f>
        <v>45896.454679861112</v>
      </c>
      <c r="O1" s="940"/>
    </row>
    <row r="2" spans="1:19" ht="18" customHeight="1">
      <c r="A2" s="636" t="s">
        <v>2266</v>
      </c>
      <c r="B2" s="57" t="s">
        <v>966</v>
      </c>
      <c r="C2" s="178" t="s">
        <v>49</v>
      </c>
      <c r="D2" s="110" t="s">
        <v>1184</v>
      </c>
      <c r="E2" s="131" t="s">
        <v>55</v>
      </c>
      <c r="F2" s="636" t="s">
        <v>2266</v>
      </c>
      <c r="G2" s="57" t="s">
        <v>966</v>
      </c>
      <c r="H2" s="178" t="s">
        <v>49</v>
      </c>
      <c r="I2" s="110" t="s">
        <v>1184</v>
      </c>
      <c r="J2" s="131" t="s">
        <v>55</v>
      </c>
      <c r="K2" s="636" t="s">
        <v>2266</v>
      </c>
      <c r="L2" s="57" t="s">
        <v>966</v>
      </c>
      <c r="M2" s="178" t="s">
        <v>49</v>
      </c>
      <c r="N2" s="110" t="s">
        <v>1184</v>
      </c>
      <c r="O2" s="131" t="s">
        <v>55</v>
      </c>
    </row>
    <row r="3" spans="1:19" ht="18" customHeight="1">
      <c r="A3" s="930" t="s">
        <v>3366</v>
      </c>
      <c r="B3" s="250">
        <v>1</v>
      </c>
      <c r="C3" s="101" t="str">
        <f>IF(B3="","",VLOOKUP(B3,資料!$B$4:$F$128,3,0))</f>
        <v>林園(麥當勞)</v>
      </c>
      <c r="D3" s="102">
        <f>IF(B3="","",VLOOKUP(B3,資料!$B$4:$F$128,5,0))</f>
        <v>0.25</v>
      </c>
      <c r="E3" s="132">
        <f>IF(COUNTIF(名冊!$E$3:$E$639,B3)=0,"",COUNTIF(名冊!$E$3:$E$639,B3))</f>
        <v>6</v>
      </c>
      <c r="F3" s="933" t="s">
        <v>3371</v>
      </c>
      <c r="G3" s="160">
        <v>53</v>
      </c>
      <c r="H3" s="101" t="str">
        <f>IF(G3="","",VLOOKUP(G3,資料!$B$4:$F$128,3,0))</f>
        <v>典寶橋</v>
      </c>
      <c r="I3" s="102">
        <f>IF(G3="","",VLOOKUP(G3,資料!$B$4:$F$128,5,0))</f>
        <v>0.27777777777777779</v>
      </c>
      <c r="J3" s="132">
        <f>IF(COUNTIF(名冊!$E$3:$E$639,G3)=0,"",COUNTIF(名冊!$E$3:$E$639,G3))</f>
        <v>2</v>
      </c>
      <c r="K3" s="933" t="s">
        <v>2276</v>
      </c>
      <c r="L3" s="160">
        <v>141</v>
      </c>
      <c r="M3" s="101" t="str">
        <f>IF(L3="","",VLOOKUP(L3,資料!$B$4:$F$128,3,0))</f>
        <v>鳳頂路(麥當勞)</v>
      </c>
      <c r="N3" s="102">
        <f>IF(L3="","",VLOOKUP(L3,資料!$B$4:$F$128,5,0))</f>
        <v>0.25347222222222221</v>
      </c>
      <c r="O3" s="132">
        <f>IF(COUNTIF(名冊!$E$3:$E$639,L3)=0,"",COUNTIF(名冊!$E$3:$E$639,L3))</f>
        <v>2</v>
      </c>
    </row>
    <row r="4" spans="1:19" ht="18" customHeight="1">
      <c r="A4" s="931"/>
      <c r="B4" s="250">
        <v>2</v>
      </c>
      <c r="C4" s="101" t="str">
        <f>IF(B4="","",VLOOKUP(B4,資料!$B$4:$F$128,3,0))</f>
        <v>港埔國小</v>
      </c>
      <c r="D4" s="102">
        <f>IF(B4="","",VLOOKUP(B4,資料!$B$4:$F$128,5,0))</f>
        <v>0.25208333333333333</v>
      </c>
      <c r="E4" s="132">
        <f>IF(COUNTIF(名冊!$E$3:$E$639,B4)=0,"",COUNTIF(名冊!$E$3:$E$639,B4))</f>
        <v>1</v>
      </c>
      <c r="F4" s="934"/>
      <c r="G4" s="160">
        <v>62</v>
      </c>
      <c r="H4" s="101" t="str">
        <f>IF(G4="","",VLOOKUP(G4,資料!$B$4:$F$128,3,0))</f>
        <v>蚵寮中正</v>
      </c>
      <c r="I4" s="102">
        <f>IF(G4="","",VLOOKUP(G4,資料!$B$4:$F$128,5,0))</f>
        <v>0.28125</v>
      </c>
      <c r="J4" s="132">
        <f>IF(COUNTIF(名冊!$E$3:$E$639,G4)=0,"",COUNTIF(名冊!$E$3:$E$639,G4))</f>
        <v>13</v>
      </c>
      <c r="K4" s="934"/>
      <c r="L4" s="160">
        <v>100</v>
      </c>
      <c r="M4" s="101" t="str">
        <f>IF(L4="","",VLOOKUP(L4,資料!$B$4:$F$128,3,0))</f>
        <v>五甲派出所</v>
      </c>
      <c r="N4" s="102">
        <f>IF(L4="","",VLOOKUP(L4,資料!$B$4:$F$128,5,0))</f>
        <v>0.26250000000000001</v>
      </c>
      <c r="O4" s="132">
        <f>IF(COUNTIF(名冊!$E$3:$E$639,L4)=0,"",COUNTIF(名冊!$E$3:$E$639,L4))</f>
        <v>15</v>
      </c>
    </row>
    <row r="5" spans="1:19" ht="18" customHeight="1">
      <c r="A5" s="931"/>
      <c r="B5" s="250">
        <v>3</v>
      </c>
      <c r="C5" s="101" t="str">
        <f>IF(B5="","",VLOOKUP(B5,資料!$B$4:$F$128,3,0))</f>
        <v>大林埔</v>
      </c>
      <c r="D5" s="102">
        <f>IF(B5="","",VLOOKUP(B5,資料!$B$4:$F$128,5,0))</f>
        <v>0.25555555555555559</v>
      </c>
      <c r="E5" s="132">
        <f>IF(COUNTIF(名冊!$E$3:$E$639,B5)=0,"",COUNTIF(名冊!$E$3:$E$639,B5))</f>
        <v>1</v>
      </c>
      <c r="F5" s="934"/>
      <c r="G5" s="160">
        <v>63</v>
      </c>
      <c r="H5" s="101" t="str">
        <f>IF(G5="","",VLOOKUP(G5,資料!$B$4:$F$128,3,0))</f>
        <v>赤崁</v>
      </c>
      <c r="I5" s="102">
        <f>IF(G5="","",VLOOKUP(G5,資料!$B$4:$F$128,5,0))</f>
        <v>0.28333333333333333</v>
      </c>
      <c r="J5" s="132">
        <f>IF(COUNTIF(名冊!$E$3:$E$639,G5)=0,"",COUNTIF(名冊!$E$3:$E$639,G5))</f>
        <v>8</v>
      </c>
      <c r="K5" s="934"/>
      <c r="L5" s="160">
        <v>102</v>
      </c>
      <c r="M5" s="101" t="str">
        <f>IF(L5="","",VLOOKUP(L5,資料!$B$4:$F$128,3,0))</f>
        <v>南京瑞隆東路口</v>
      </c>
      <c r="N5" s="102">
        <f>IF(L5="","",VLOOKUP(L5,資料!$B$4:$F$128,5,0))</f>
        <v>0.26805555555555555</v>
      </c>
      <c r="O5" s="132">
        <f>IF(COUNTIF(名冊!$E$3:$E$639,L5)=0,"",COUNTIF(名冊!$E$3:$E$639,L5))</f>
        <v>6</v>
      </c>
    </row>
    <row r="6" spans="1:19" ht="18" customHeight="1">
      <c r="A6" s="931"/>
      <c r="B6" s="250">
        <v>4</v>
      </c>
      <c r="C6" s="101" t="str">
        <f>IF(B6="","",VLOOKUP(B6,資料!$B$4:$F$128,3,0))</f>
        <v>小港醫院</v>
      </c>
      <c r="D6" s="102">
        <f>IF(B6="","",VLOOKUP(B6,資料!$B$4:$F$128,5,0))</f>
        <v>0.26041666666666669</v>
      </c>
      <c r="E6" s="132">
        <f>IF(COUNTIF(名冊!$E$3:$E$639,B6)=0,"",COUNTIF(名冊!$E$3:$E$639,B6))</f>
        <v>11</v>
      </c>
      <c r="F6" s="934"/>
      <c r="G6" s="160">
        <v>57</v>
      </c>
      <c r="H6" s="101" t="str">
        <f>IF(G6="","",VLOOKUP(G6,資料!$B$4:$F$128,3,0))</f>
        <v>南安國小</v>
      </c>
      <c r="I6" s="102">
        <f>IF(G6="","",VLOOKUP(G6,資料!$B$4:$F$128,5,0))</f>
        <v>0.28680555555555554</v>
      </c>
      <c r="J6" s="132">
        <f>IF(COUNTIF(名冊!$E$3:$E$639,G6)=0,"",COUNTIF(名冊!$E$3:$E$639,G6))</f>
        <v>10</v>
      </c>
      <c r="K6" s="934"/>
      <c r="L6" s="160">
        <v>107</v>
      </c>
      <c r="M6" s="101" t="str">
        <f>IF(L6="","",VLOOKUP(L6,資料!$B$4:$F$128,3,0))</f>
        <v>光復曹公</v>
      </c>
      <c r="N6" s="102">
        <f>IF(L6="","",VLOOKUP(L6,資料!$B$4:$F$128,5,0))</f>
        <v>0.27430555555555552</v>
      </c>
      <c r="O6" s="132">
        <f>IF(COUNTIF(名冊!$E$3:$E$639,L6)=0,"",COUNTIF(名冊!$E$3:$E$639,L6))</f>
        <v>3</v>
      </c>
    </row>
    <row r="7" spans="1:19" ht="18" customHeight="1">
      <c r="A7" s="931"/>
      <c r="B7" s="250">
        <v>10</v>
      </c>
      <c r="C7" s="101" t="str">
        <f>IF(B7="","",VLOOKUP(B7,資料!$B$4:$F$128,3,0))</f>
        <v>草衙</v>
      </c>
      <c r="D7" s="102">
        <f>IF(B7="","",VLOOKUP(B7,資料!$B$4:$F$128,5,0))</f>
        <v>0.27083333333333331</v>
      </c>
      <c r="E7" s="132">
        <f>IF(COUNTIF(名冊!$E$3:$E$639,B7)=0,"",COUNTIF(名冊!$E$3:$E$639,B7))</f>
        <v>8</v>
      </c>
      <c r="F7" s="934"/>
      <c r="G7" s="160">
        <v>66</v>
      </c>
      <c r="H7" s="101" t="str">
        <f>IF(G7="","",VLOOKUP(G7,資料!$B$4:$F$128,3,0))</f>
        <v>石螺潭</v>
      </c>
      <c r="I7" s="102">
        <f>IF(G7="","",VLOOKUP(G7,資料!$B$4:$F$128,5,0))</f>
        <v>0.29166666666666669</v>
      </c>
      <c r="J7" s="132">
        <f>IF(COUNTIF(名冊!$E$3:$E$639,G7)=0,"",COUNTIF(名冊!$E$3:$E$639,G7))</f>
        <v>5</v>
      </c>
      <c r="K7" s="934"/>
      <c r="L7" s="160">
        <v>108</v>
      </c>
      <c r="M7" s="101" t="str">
        <f>IF(L7="","",VLOOKUP(L7,資料!$B$4:$F$128,3,0))</f>
        <v>鳳山高中</v>
      </c>
      <c r="N7" s="102">
        <f>IF(L7="","",VLOOKUP(L7,資料!$B$4:$F$128,5,0))</f>
        <v>0.27777777777777779</v>
      </c>
      <c r="O7" s="132">
        <f>IF(COUNTIF(名冊!$E$3:$E$639,L7)=0,"",COUNTIF(名冊!$E$3:$E$639,L7))</f>
        <v>3</v>
      </c>
    </row>
    <row r="8" spans="1:19" ht="18" customHeight="1">
      <c r="A8" s="931"/>
      <c r="B8" s="221" t="s">
        <v>62</v>
      </c>
      <c r="C8" s="599" t="str">
        <f>IF(B8="","",VLOOKUP(B8,資料!$B$4:$F$128,3,0))</f>
        <v>旗楠交流道(豆漿店)</v>
      </c>
      <c r="D8" s="102">
        <f>IF(B8="","",VLOOKUP(B8,資料!$B$4:$F$128,5,0))</f>
        <v>0.28125</v>
      </c>
      <c r="E8" s="132">
        <f>IF(COUNTIF(名冊!$E$3:$E$639,B8)=0,"",COUNTIF(名冊!$E$3:$E$639,B8))</f>
        <v>10</v>
      </c>
      <c r="F8" s="934"/>
      <c r="G8" s="160"/>
      <c r="H8" s="101" t="str">
        <f>IF(G8="","",VLOOKUP(G8,資料!$B$4:$F$128,3,0))</f>
        <v/>
      </c>
      <c r="I8" s="102" t="str">
        <f>IF(G8="","",VLOOKUP(G8,資料!$B$4:$F$128,5,0))</f>
        <v/>
      </c>
      <c r="J8" s="132" t="str">
        <f>IF(COUNTIF(名冊!$E$3:$E$639,G8)=0,"",COUNTIF(名冊!$E$3:$E$639,G8))</f>
        <v/>
      </c>
      <c r="K8" s="934"/>
      <c r="L8" s="659">
        <v>109</v>
      </c>
      <c r="M8" s="101" t="str">
        <f>IF(L8="","",VLOOKUP(L8,資料!$B$4:$F$128,3,0))</f>
        <v>九如/陽明7-11</v>
      </c>
      <c r="N8" s="102">
        <f>IF(L8="","",VLOOKUP(L8,資料!$B$4:$F$128,5,0))</f>
        <v>0.28125</v>
      </c>
      <c r="O8" s="132">
        <f>IF(COUNTIF(名冊!$E$3:$E$639,L8)=0,"",COUNTIF(名冊!$E$3:$E$639,L8))</f>
        <v>3</v>
      </c>
    </row>
    <row r="9" spans="1:19" ht="18" customHeight="1">
      <c r="A9" s="931"/>
      <c r="B9" s="221"/>
      <c r="C9" s="101" t="str">
        <f>IF(B9="","",VLOOKUP(B9,資料!$B$4:$F$128,3,0))</f>
        <v/>
      </c>
      <c r="D9" s="102" t="str">
        <f>IF(B9="","",VLOOKUP(B9,資料!$B$4:$F$128,5,0))</f>
        <v/>
      </c>
      <c r="E9" s="132" t="str">
        <f>IF(COUNTIF(名冊!$E$3:$E$639,B9)=0,"",COUNTIF(名冊!$E$3:$E$639,B9))</f>
        <v/>
      </c>
      <c r="F9" s="934"/>
      <c r="G9" s="160"/>
      <c r="H9" s="101" t="str">
        <f>IF(G9="","",VLOOKUP(G9,資料!$B$4:$F$128,3,0))</f>
        <v/>
      </c>
      <c r="I9" s="102" t="str">
        <f>IF(G9="","",VLOOKUP(G9,資料!$B$4:$F$128,5,0))</f>
        <v/>
      </c>
      <c r="J9" s="132" t="str">
        <f>IF(COUNTIF(名冊!$E$3:$E$639,G9)=0,"",COUNTIF(名冊!$E$3:$E$639,G9))</f>
        <v/>
      </c>
      <c r="K9" s="934"/>
      <c r="L9" s="160"/>
      <c r="M9" s="101" t="str">
        <f>IF(L9="","",VLOOKUP(L9,資料!$B$4:$F$128,3,0))</f>
        <v/>
      </c>
      <c r="N9" s="102" t="str">
        <f>IF(L9="","",VLOOKUP(L9,資料!$B$4:$F$128,5,0))</f>
        <v/>
      </c>
      <c r="O9" s="132" t="str">
        <f>IF(COUNTIF(名冊!$E$3:$E$639,L9)=0,"",COUNTIF(名冊!$E$3:$E$639,L9))</f>
        <v/>
      </c>
      <c r="S9" s="83"/>
    </row>
    <row r="10" spans="1:19" ht="18" customHeight="1">
      <c r="A10" s="932"/>
      <c r="B10" s="251"/>
      <c r="C10" s="635" t="s">
        <v>2194</v>
      </c>
      <c r="D10" s="162"/>
      <c r="E10" s="163">
        <f>SUM(E3:E9)</f>
        <v>37</v>
      </c>
      <c r="F10" s="935"/>
      <c r="G10" s="164"/>
      <c r="H10" s="635" t="s">
        <v>2194</v>
      </c>
      <c r="I10" s="165"/>
      <c r="J10" s="163">
        <f>SUM(J3:J9)</f>
        <v>38</v>
      </c>
      <c r="K10" s="935"/>
      <c r="L10" s="164"/>
      <c r="M10" s="635" t="s">
        <v>2194</v>
      </c>
      <c r="N10" s="165"/>
      <c r="O10" s="163">
        <f>SUM(O3:O9)</f>
        <v>32</v>
      </c>
      <c r="S10" s="83"/>
    </row>
    <row r="11" spans="1:19" ht="18" customHeight="1">
      <c r="A11" s="930" t="s">
        <v>3367</v>
      </c>
      <c r="B11" s="250">
        <v>50</v>
      </c>
      <c r="C11" s="101" t="str">
        <f>IF(B11="","",VLOOKUP(B11,資料!$B$4:$F$128,3,0))</f>
        <v>裕昌街口</v>
      </c>
      <c r="D11" s="102">
        <f>IF(B11="","",VLOOKUP(B11,資料!$B$4:$F$128,5,0))</f>
        <v>0.28125</v>
      </c>
      <c r="E11" s="132">
        <f>IF(COUNTIF(名冊!$E$3:$E$639,B11)=0,"",COUNTIF(名冊!$E$3:$E$639,B11))</f>
        <v>8</v>
      </c>
      <c r="F11" s="933" t="s">
        <v>2267</v>
      </c>
      <c r="G11" s="160">
        <v>69</v>
      </c>
      <c r="H11" s="598" t="str">
        <f>IF(G11="","",VLOOKUP(G11,資料!$B$4:$F$128,3,0))</f>
        <v>阿蓮派出所</v>
      </c>
      <c r="I11" s="102">
        <f>IF(G11="","",VLOOKUP(G11,資料!$B$4:$F$128,5,0))</f>
        <v>0.28125</v>
      </c>
      <c r="J11" s="132">
        <f>IF(COUNTIF(名冊!$E$3:$E$639,G11)=0,"",COUNTIF(名冊!$E$3:$E$639,G11))</f>
        <v>7</v>
      </c>
      <c r="K11" s="933" t="s">
        <v>2277</v>
      </c>
      <c r="L11" s="160">
        <v>111</v>
      </c>
      <c r="M11" s="101" t="str">
        <f>IF(L11="","",VLOOKUP(L11,資料!$B$4:$F$128,3,0))</f>
        <v>大社文明路口(外省麵)</v>
      </c>
      <c r="N11" s="102">
        <f>IF(L11="","",VLOOKUP(L11,資料!$B$4:$F$128,5,0))</f>
        <v>0.27430555555555552</v>
      </c>
      <c r="O11" s="132">
        <f>IF(COUNTIF(名冊!$E$3:$E$639,L11)=0,"",COUNTIF(名冊!$E$3:$E$639,L11))</f>
        <v>3</v>
      </c>
      <c r="S11" s="83"/>
    </row>
    <row r="12" spans="1:19" ht="18" customHeight="1">
      <c r="A12" s="931"/>
      <c r="B12" s="250">
        <v>51</v>
      </c>
      <c r="C12" s="101" t="str">
        <f>IF(B12="","",VLOOKUP(B12,資料!$B$4:$F$128,3,0))</f>
        <v>智昌街口</v>
      </c>
      <c r="D12" s="102">
        <f>IF(B12="","",VLOOKUP(B12,資料!$B$4:$F$128,5,0))</f>
        <v>0.28333333333333333</v>
      </c>
      <c r="E12" s="132">
        <f>IF(COUNTIF(名冊!$E$3:$E$639,B12)=0,"",COUNTIF(名冊!$E$3:$E$639,B12))</f>
        <v>11</v>
      </c>
      <c r="F12" s="934"/>
      <c r="G12" s="160">
        <v>70</v>
      </c>
      <c r="H12" s="101" t="str">
        <f>IF(G12="","",VLOOKUP(G12,資料!$B$4:$F$128,3,0))</f>
        <v>下坑國小</v>
      </c>
      <c r="I12" s="102">
        <f>IF(G12="","",VLOOKUP(G12,資料!$B$4:$F$128,5,0))</f>
        <v>0.28819444444444448</v>
      </c>
      <c r="J12" s="132">
        <f>IF(COUNTIF(名冊!$E$3:$E$639,G12)=0,"",COUNTIF(名冊!$E$3:$E$639,G12))</f>
        <v>18</v>
      </c>
      <c r="K12" s="934"/>
      <c r="L12" s="160">
        <v>112</v>
      </c>
      <c r="M12" s="101" t="str">
        <f>IF(L12="","",VLOOKUP(L12,資料!$B$4:$F$128,3,0))</f>
        <v>大社區公所</v>
      </c>
      <c r="N12" s="102">
        <f>IF(L12="","",VLOOKUP(L12,資料!$B$4:$F$128,5,0))</f>
        <v>0.27638888888888885</v>
      </c>
      <c r="O12" s="132">
        <f>IF(COUNTIF(名冊!$E$3:$E$639,L12)=0,"",COUNTIF(名冊!$E$3:$E$639,L12))</f>
        <v>17</v>
      </c>
      <c r="S12" s="83"/>
    </row>
    <row r="13" spans="1:19" ht="18" customHeight="1">
      <c r="A13" s="931"/>
      <c r="B13" s="250">
        <v>48</v>
      </c>
      <c r="C13" s="101" t="str">
        <f>IF(B13="","",VLOOKUP(B13,資料!$B$4:$F$128,3,0))</f>
        <v>甲圍7-11</v>
      </c>
      <c r="D13" s="102">
        <f>IF(B13="","",VLOOKUP(B13,資料!$B$4:$F$128,5,0))</f>
        <v>0.28819444444444448</v>
      </c>
      <c r="E13" s="132">
        <f>IF(COUNTIF(名冊!$E$3:$E$639,B13)=0,"",COUNTIF(名冊!$E$3:$E$639,B13))</f>
        <v>20</v>
      </c>
      <c r="F13" s="934"/>
      <c r="G13" s="160">
        <v>75</v>
      </c>
      <c r="H13" s="101" t="str">
        <f>IF(G13="","",VLOOKUP(G13,資料!$B$4:$F$128,3,0))</f>
        <v>一甲</v>
      </c>
      <c r="I13" s="102">
        <f>IF(G13="","",VLOOKUP(G13,資料!$B$4:$F$128,5,0))</f>
        <v>0.29166666666666669</v>
      </c>
      <c r="J13" s="132">
        <f>IF(COUNTIF(名冊!$E$3:$E$639,G13)=0,"",COUNTIF(名冊!$E$3:$E$639,G13))</f>
        <v>16</v>
      </c>
      <c r="K13" s="934"/>
      <c r="L13" s="160">
        <v>116</v>
      </c>
      <c r="M13" s="101" t="str">
        <f>IF(L13="","",VLOOKUP(L13,資料!$B$4:$F$128,3,0))</f>
        <v>鳳山厝廟口(7-11對面)</v>
      </c>
      <c r="N13" s="102">
        <f>IF(L13="","",VLOOKUP(L13,資料!$B$4:$F$128,5,0))</f>
        <v>0.28333333333333333</v>
      </c>
      <c r="O13" s="132">
        <f>IF(COUNTIF(名冊!$E$3:$E$639,L13)=0,"",COUNTIF(名冊!$E$3:$E$639,L13))</f>
        <v>2</v>
      </c>
      <c r="S13" s="83"/>
    </row>
    <row r="14" spans="1:19" ht="18" customHeight="1">
      <c r="A14" s="931"/>
      <c r="B14" s="202"/>
      <c r="C14" s="101" t="str">
        <f>IF(B14="","",VLOOKUP(B14,資料!$B$4:$F$128,3,0))</f>
        <v/>
      </c>
      <c r="D14" s="102" t="str">
        <f>IF(B14="","",VLOOKUP(B14,資料!$B$4:$F$128,5,0))</f>
        <v/>
      </c>
      <c r="E14" s="132" t="str">
        <f>IF(COUNTIF(名冊!$E$3:$E$639,B14)=0,"",COUNTIF(名冊!$E$3:$E$639,B14))</f>
        <v/>
      </c>
      <c r="F14" s="934"/>
      <c r="G14" s="202"/>
      <c r="H14" s="101" t="str">
        <f>IF(G14="","",VLOOKUP(G14,資料!$B$4:$F$128,3,0))</f>
        <v/>
      </c>
      <c r="I14" s="102" t="str">
        <f>IF(G14="","",VLOOKUP(G14,資料!$B$4:$F$128,5,0))</f>
        <v/>
      </c>
      <c r="J14" s="132" t="str">
        <f>IF(COUNTIF(名冊!$E$3:$E$639,G14)=0,"",COUNTIF(名冊!$E$3:$E$639,G14))</f>
        <v/>
      </c>
      <c r="K14" s="934"/>
      <c r="L14" s="221">
        <v>37</v>
      </c>
      <c r="M14" s="101" t="str">
        <f>IF(L14="","",VLOOKUP(L14,資料!$B$4:$F$128,3,0))</f>
        <v>楠梓路橋(代天府)</v>
      </c>
      <c r="N14" s="102">
        <f>IF(L14="","",VLOOKUP(L14,資料!$B$4:$F$128,5,0))</f>
        <v>0.28819444444444448</v>
      </c>
      <c r="O14" s="132">
        <f>IF(COUNTIF(名冊!$E$3:$E$639,L14)=0,"",COUNTIF(名冊!$E$3:$E$639,L14))</f>
        <v>12</v>
      </c>
      <c r="S14" s="83"/>
    </row>
    <row r="15" spans="1:19" ht="18" customHeight="1">
      <c r="A15" s="931"/>
      <c r="B15" s="202"/>
      <c r="C15" s="101" t="str">
        <f>IF(B15="","",VLOOKUP(B15,資料!$B$4:$F$128,3,0))</f>
        <v/>
      </c>
      <c r="D15" s="102" t="str">
        <f>IF(B15="","",VLOOKUP(B15,資料!$B$4:$F$128,5,0))</f>
        <v/>
      </c>
      <c r="E15" s="132" t="str">
        <f>IF(COUNTIF(名冊!$E$3:$E$639,B15)=0,"",COUNTIF(名冊!$E$3:$E$639,B15))</f>
        <v/>
      </c>
      <c r="F15" s="934"/>
      <c r="G15" s="202"/>
      <c r="H15" s="101" t="str">
        <f>IF(G15="","",VLOOKUP(G15,資料!$B$4:$F$128,3,0))</f>
        <v/>
      </c>
      <c r="I15" s="102" t="str">
        <f>IF(G15="","",VLOOKUP(G15,資料!$B$4:$F$128,5,0))</f>
        <v/>
      </c>
      <c r="J15" s="132" t="str">
        <f>IF(COUNTIF(名冊!$E$3:$E$639,G15)=0,"",COUNTIF(名冊!$E$3:$E$639,G15))</f>
        <v/>
      </c>
      <c r="K15" s="934"/>
      <c r="L15" s="221"/>
      <c r="M15" s="101" t="str">
        <f>IF(L15="","",VLOOKUP(L15,資料!$B$4:$F$128,3,0))</f>
        <v/>
      </c>
      <c r="N15" s="102" t="str">
        <f>IF(L15="","",VLOOKUP(L15,資料!$B$4:$F$128,5,0))</f>
        <v/>
      </c>
      <c r="O15" s="132" t="str">
        <f>IF(COUNTIF(名冊!$E$3:$E$639,L15)=0,"",COUNTIF(名冊!$E$3:$E$639,L15))</f>
        <v/>
      </c>
    </row>
    <row r="16" spans="1:19" ht="18" customHeight="1">
      <c r="A16" s="932"/>
      <c r="B16" s="251"/>
      <c r="C16" s="635" t="s">
        <v>2194</v>
      </c>
      <c r="D16" s="165"/>
      <c r="E16" s="163">
        <f>SUM(E11:E15)</f>
        <v>39</v>
      </c>
      <c r="F16" s="935"/>
      <c r="G16" s="164"/>
      <c r="H16" s="635" t="s">
        <v>2194</v>
      </c>
      <c r="I16" s="162"/>
      <c r="J16" s="163">
        <f>SUM(J11:J15)</f>
        <v>41</v>
      </c>
      <c r="K16" s="935"/>
      <c r="L16" s="164"/>
      <c r="M16" s="635" t="s">
        <v>2194</v>
      </c>
      <c r="N16" s="165"/>
      <c r="O16" s="163">
        <f>SUM(O11:O15)</f>
        <v>34</v>
      </c>
    </row>
    <row r="17" spans="1:15" ht="18" customHeight="1">
      <c r="A17" s="936" t="s">
        <v>990</v>
      </c>
      <c r="B17" s="250">
        <v>32</v>
      </c>
      <c r="C17" s="101" t="str">
        <f>IF(B17="","",VLOOKUP(B17,資料!$B$4:$F$128,3,0))</f>
        <v>巨蛋(博愛/新莊仔路)</v>
      </c>
      <c r="D17" s="102">
        <f>IF(B17="","",VLOOKUP(B17,資料!$B$4:$F$128,5,0))</f>
        <v>0.27777777777777779</v>
      </c>
      <c r="E17" s="132">
        <f>IF(COUNTIF(名冊!$E$3:$E$639,B17)=0,"",COUNTIF(名冊!$E$3:$E$639,B17))</f>
        <v>12</v>
      </c>
      <c r="F17" s="933" t="s">
        <v>2240</v>
      </c>
      <c r="G17" s="160">
        <v>83</v>
      </c>
      <c r="H17" s="101" t="str">
        <f>IF(G17="","",VLOOKUP(G17,資料!$B$4:$F$128,3,0))</f>
        <v>湖內(慈濟宮)</v>
      </c>
      <c r="I17" s="102">
        <f>IF(G17="","",VLOOKUP(G17,資料!$B$4:$F$128,5,0))</f>
        <v>0.28819444444444448</v>
      </c>
      <c r="J17" s="132">
        <f>IF(COUNTIF(名冊!$E$3:$E$639,G17)=0,"",COUNTIF(名冊!$E$3:$E$639,G17))</f>
        <v>10</v>
      </c>
      <c r="K17" s="933" t="s">
        <v>2278</v>
      </c>
      <c r="L17" s="160">
        <v>115</v>
      </c>
      <c r="M17" s="101" t="str">
        <f>IF(L17="","",VLOOKUP(L17,資料!$B$4:$F$128,3,0))</f>
        <v>深水坑(英達超市)</v>
      </c>
      <c r="N17" s="102">
        <f>IF(L17="","",VLOOKUP(L17,資料!$B$4:$F$128,5,0))</f>
        <v>0.28125</v>
      </c>
      <c r="O17" s="132">
        <f>IF(COUNTIF(名冊!$E$3:$E$639,L17)=0,"",COUNTIF(名冊!$E$3:$E$639,L17))</f>
        <v>3</v>
      </c>
    </row>
    <row r="18" spans="1:15" ht="18" customHeight="1">
      <c r="A18" s="937"/>
      <c r="B18" s="250">
        <v>31</v>
      </c>
      <c r="C18" s="101" t="str">
        <f>IF(B18="","",VLOOKUP(B18,資料!$B$4:$F$128,3,0))</f>
        <v>民族天祥</v>
      </c>
      <c r="D18" s="102">
        <f>IF(B18="","",VLOOKUP(B18,資料!$B$4:$F$128,5,0))</f>
        <v>0.28125</v>
      </c>
      <c r="E18" s="132">
        <f>IF(COUNTIF(名冊!$E$3:$E$639,B18)=0,"",COUNTIF(名冊!$E$3:$E$639,B18))</f>
        <v>7</v>
      </c>
      <c r="F18" s="934"/>
      <c r="G18" s="160">
        <v>84</v>
      </c>
      <c r="H18" s="101" t="str">
        <f>IF(G18="","",VLOOKUP(G18,資料!$B$4:$F$128,3,0))</f>
        <v>湖內圖書館</v>
      </c>
      <c r="I18" s="102">
        <f>IF(G18="","",VLOOKUP(G18,資料!$B$4:$F$128,5,0))</f>
        <v>0.2902777777777778</v>
      </c>
      <c r="J18" s="132">
        <f>IF(COUNTIF(名冊!$E$3:$E$639,G18)=0,"",COUNTIF(名冊!$E$3:$E$639,G18))</f>
        <v>13</v>
      </c>
      <c r="K18" s="934"/>
      <c r="L18" s="160">
        <v>120</v>
      </c>
      <c r="M18" s="101" t="str">
        <f>IF(L18="","",VLOOKUP(L18,資料!$B$4:$F$128,3,0))</f>
        <v>角宿</v>
      </c>
      <c r="N18" s="102">
        <f>IF(L18="","",VLOOKUP(L18,資料!$B$4:$F$128,5,0))</f>
        <v>0.28611111111111115</v>
      </c>
      <c r="O18" s="132">
        <f>IF(COUNTIF(名冊!$E$3:$E$639,L18)=0,"",COUNTIF(名冊!$E$3:$E$639,L18))</f>
        <v>1</v>
      </c>
    </row>
    <row r="19" spans="1:15" ht="18" customHeight="1">
      <c r="A19" s="937"/>
      <c r="B19" s="250">
        <v>33</v>
      </c>
      <c r="C19" s="101" t="str">
        <f>IF(B19="","",VLOOKUP(B19,資料!$B$4:$F$128,3,0))</f>
        <v>民族大中(那智傑)</v>
      </c>
      <c r="D19" s="102">
        <f>IF(B19="","",VLOOKUP(B19,資料!$B$4:$F$128,5,0))</f>
        <v>0.28472222222222221</v>
      </c>
      <c r="E19" s="132">
        <f>IF(COUNTIF(名冊!$E$3:$E$639,B19)=0,"",COUNTIF(名冊!$E$3:$E$639,B19))</f>
        <v>9</v>
      </c>
      <c r="F19" s="934"/>
      <c r="G19" s="160">
        <v>140</v>
      </c>
      <c r="H19" s="101" t="str">
        <f>IF(G19="","",VLOOKUP(G19,資料!$B$4:$F$128,3,0))</f>
        <v>海埔國小</v>
      </c>
      <c r="I19" s="102">
        <f>IF(G19="","",VLOOKUP(G19,資料!$B$4:$F$128,5,0))</f>
        <v>0.29375000000000001</v>
      </c>
      <c r="J19" s="132">
        <f>IF(COUNTIF(名冊!$E$3:$E$639,G19)=0,"",COUNTIF(名冊!$E$3:$E$639,G19))</f>
        <v>8</v>
      </c>
      <c r="K19" s="934"/>
      <c r="L19" s="160">
        <v>121</v>
      </c>
      <c r="M19" s="101" t="str">
        <f>IF(L19="","",VLOOKUP(L19,資料!$B$4:$F$128,3,0))</f>
        <v>燕巢(丹丹漢堡)</v>
      </c>
      <c r="N19" s="102">
        <f>IF(L19="","",VLOOKUP(L19,資料!$B$4:$F$128,5,0))</f>
        <v>0.28958333333333336</v>
      </c>
      <c r="O19" s="132">
        <f>IF(COUNTIF(名冊!$E$3:$E$639,L19)=0,"",COUNTIF(名冊!$E$3:$E$639,L19))</f>
        <v>27</v>
      </c>
    </row>
    <row r="20" spans="1:15" ht="18" customHeight="1">
      <c r="A20" s="937"/>
      <c r="B20" s="250">
        <v>118</v>
      </c>
      <c r="C20" s="101" t="str">
        <f>IF(B20="","",VLOOKUP(B20,資料!$B$4:$F$128,3,0))</f>
        <v>橋頭火車站</v>
      </c>
      <c r="D20" s="102">
        <f>IF(B20="","",VLOOKUP(B20,資料!$B$4:$F$128,5,0))</f>
        <v>0.29166666666666669</v>
      </c>
      <c r="E20" s="132">
        <f>IF(COUNTIF(名冊!$E$3:$E$639,B20)=0,"",COUNTIF(名冊!$E$3:$E$639,B20))</f>
        <v>8</v>
      </c>
      <c r="F20" s="934"/>
      <c r="G20" s="202" t="s">
        <v>3443</v>
      </c>
      <c r="H20" s="789" t="str">
        <f>IF(G20="","",VLOOKUP(G20,資料!$B$4:$F$128,3,0))</f>
        <v>路竹7-11-2</v>
      </c>
      <c r="I20" s="102">
        <f>IF(G20="","",VLOOKUP(G20,資料!$B$4:$F$128,5,0))</f>
        <v>0.2986111111111111</v>
      </c>
      <c r="J20" s="132">
        <f>IF(COUNTIF(名冊!$E$3:$E$639,G20)=0,"",COUNTIF(名冊!$E$3:$E$639,G20))</f>
        <v>5</v>
      </c>
      <c r="K20" s="934"/>
      <c r="L20" s="160">
        <v>122</v>
      </c>
      <c r="M20" s="101" t="str">
        <f>IF(L20="","",VLOOKUP(L20,資料!$B$4:$F$128,3,0))</f>
        <v>安招</v>
      </c>
      <c r="N20" s="102">
        <f>IF(L20="","",VLOOKUP(L20,資料!$B$4:$F$128,5,0))</f>
        <v>0.29375000000000001</v>
      </c>
      <c r="O20" s="132">
        <f>IF(COUNTIF(名冊!$E$3:$E$639,L20)=0,"",COUNTIF(名冊!$E$3:$E$639,L20))</f>
        <v>11</v>
      </c>
    </row>
    <row r="21" spans="1:15" ht="18" customHeight="1">
      <c r="A21" s="937"/>
      <c r="B21" s="250"/>
      <c r="C21" s="101" t="str">
        <f>IF(B21="","",VLOOKUP(B21,資料!$B$4:$F$128,3,0))</f>
        <v/>
      </c>
      <c r="D21" s="102" t="str">
        <f>IF(B21="","",VLOOKUP(B21,資料!$B$4:$F$128,5,0))</f>
        <v/>
      </c>
      <c r="E21" s="132" t="str">
        <f>IF(COUNTIF(名冊!$E$3:$E$639,B21)=0,"",COUNTIF(名冊!$E$3:$E$639,B21))</f>
        <v/>
      </c>
      <c r="F21" s="934"/>
      <c r="G21" s="160"/>
      <c r="H21" s="101" t="str">
        <f>IF(G21="","",VLOOKUP(G21,資料!$B$4:$F$128,3,0))</f>
        <v/>
      </c>
      <c r="I21" s="102" t="str">
        <f>IF(G21="","",VLOOKUP(G21,資料!$B$4:$F$128,5,0))</f>
        <v/>
      </c>
      <c r="J21" s="132" t="str">
        <f>IF(COUNTIF(名冊!$E$3:$E$639,G21)=0,"",COUNTIF(名冊!$E$3:$E$639,G21))</f>
        <v/>
      </c>
      <c r="K21" s="934"/>
      <c r="L21" s="160"/>
      <c r="M21" s="101" t="str">
        <f>IF(L21="","",VLOOKUP(L21,資料!$B$4:$F$128,3,0))</f>
        <v/>
      </c>
      <c r="N21" s="102" t="str">
        <f>IF(L21="","",VLOOKUP(L21,資料!$B$4:$F$128,5,0))</f>
        <v/>
      </c>
      <c r="O21" s="132" t="str">
        <f>IF(COUNTIF(名冊!$E$3:$E$639,L21)=0,"",COUNTIF(名冊!$E$3:$E$639,L21))</f>
        <v/>
      </c>
    </row>
    <row r="22" spans="1:15" ht="18" customHeight="1">
      <c r="A22" s="938"/>
      <c r="B22" s="251"/>
      <c r="C22" s="635" t="s">
        <v>2194</v>
      </c>
      <c r="D22" s="165"/>
      <c r="E22" s="163">
        <f>SUM(E17:E21)</f>
        <v>36</v>
      </c>
      <c r="F22" s="935"/>
      <c r="G22" s="164"/>
      <c r="H22" s="635" t="s">
        <v>2194</v>
      </c>
      <c r="I22" s="165"/>
      <c r="J22" s="163">
        <f>SUM(J17:J21)</f>
        <v>36</v>
      </c>
      <c r="K22" s="935"/>
      <c r="L22" s="164"/>
      <c r="M22" s="635" t="s">
        <v>2194</v>
      </c>
      <c r="N22" s="165"/>
      <c r="O22" s="163">
        <f>SUM(O17:O21)</f>
        <v>42</v>
      </c>
    </row>
    <row r="23" spans="1:15" ht="18" customHeight="1">
      <c r="A23" s="930" t="s">
        <v>3369</v>
      </c>
      <c r="B23" s="250">
        <v>27</v>
      </c>
      <c r="C23" s="101" t="str">
        <f>IF(B23="","",VLOOKUP(B23,資料!$B$4:$F$128,3,0))</f>
        <v>國際商工</v>
      </c>
      <c r="D23" s="102">
        <f>IF(B23="","",VLOOKUP(B23,資料!$B$4:$F$128,5,0))</f>
        <v>0.26041666666666669</v>
      </c>
      <c r="E23" s="132">
        <f>IF(COUNTIF(名冊!$E$3:$E$639,B23)=0,"",COUNTIF(名冊!$E$3:$E$639,B23))</f>
        <v>4</v>
      </c>
      <c r="F23" s="933" t="s">
        <v>2241</v>
      </c>
      <c r="G23" s="638" t="s">
        <v>1130</v>
      </c>
      <c r="H23" s="101" t="str">
        <f>IF(G23="","",VLOOKUP(G23,資料!$B$4:$F$128,3,0))</f>
        <v>萬福宮-2(全家門口)</v>
      </c>
      <c r="I23" s="102">
        <f>IF(G23="","",VLOOKUP(G23,資料!$B$4:$F$128,5,0))</f>
        <v>0.28125</v>
      </c>
      <c r="J23" s="132">
        <f>IF(COUNTIF(名冊!$E$3:$E$639,G23)=0,"",COUNTIF(名冊!$E$3:$E$639,G23))</f>
        <v>7</v>
      </c>
      <c r="K23" s="933" t="s">
        <v>2279</v>
      </c>
      <c r="L23" s="160">
        <v>134</v>
      </c>
      <c r="M23" s="101" t="str">
        <f>IF(L23="","",VLOOKUP(L23,資料!$B$4:$F$128,3,0))</f>
        <v>崇德國小</v>
      </c>
      <c r="N23" s="102">
        <f>IF(L23="","",VLOOKUP(L23,資料!$B$4:$F$128,5,0))</f>
        <v>0.28125</v>
      </c>
      <c r="O23" s="132">
        <f>IF(COUNTIF(名冊!$E$3:$E$639,L23)=0,"",COUNTIF(名冊!$E$3:$E$639,L23))</f>
        <v>9</v>
      </c>
    </row>
    <row r="24" spans="1:15" ht="18" customHeight="1">
      <c r="A24" s="931"/>
      <c r="B24" s="250">
        <v>20</v>
      </c>
      <c r="C24" s="101" t="str">
        <f>IF(B24="","",VLOOKUP(B24,資料!$B$4:$F$128,3,0))</f>
        <v>八德復興</v>
      </c>
      <c r="D24" s="102">
        <f>IF(B24="","",VLOOKUP(B24,資料!$B$4:$F$128,5,0))</f>
        <v>0.27083333333333331</v>
      </c>
      <c r="E24" s="132">
        <f>IF(COUNTIF(名冊!$E$3:$E$639,B24)=0,"",COUNTIF(名冊!$E$3:$E$639,B24))</f>
        <v>2</v>
      </c>
      <c r="F24" s="934"/>
      <c r="G24" s="160">
        <v>81</v>
      </c>
      <c r="H24" s="101" t="str">
        <f>IF(G24="","",VLOOKUP(G24,資料!$B$4:$F$128,3,0))</f>
        <v>順北宮</v>
      </c>
      <c r="I24" s="102">
        <f>IF(G24="","",VLOOKUP(G24,資料!$B$4:$F$128,5,0))</f>
        <v>0.28472222222222221</v>
      </c>
      <c r="J24" s="132">
        <f>IF(COUNTIF(名冊!$E$3:$E$639,G24)=0,"",COUNTIF(名冊!$E$3:$E$639,G24))</f>
        <v>10</v>
      </c>
      <c r="K24" s="934"/>
      <c r="L24" s="160">
        <v>135</v>
      </c>
      <c r="M24" s="101" t="str">
        <f>IF(L24="","",VLOOKUP(L24,資料!$B$4:$F$128,3,0))</f>
        <v>明華商店</v>
      </c>
      <c r="N24" s="102">
        <f>IF(L24="","",VLOOKUP(L24,資料!$B$4:$F$128,5,0))</f>
        <v>0.28472222222222221</v>
      </c>
      <c r="O24" s="132">
        <f>IF(COUNTIF(名冊!$E$3:$E$639,L24)=0,"",COUNTIF(名冊!$E$3:$E$639,L24))</f>
        <v>1</v>
      </c>
    </row>
    <row r="25" spans="1:15" ht="18" customHeight="1">
      <c r="A25" s="931"/>
      <c r="B25" s="250">
        <v>16</v>
      </c>
      <c r="C25" s="101" t="str">
        <f>IF(B25="","",VLOOKUP(B25,資料!$B$4:$F$128,3,0))</f>
        <v>鼎山街口</v>
      </c>
      <c r="D25" s="102">
        <f>IF(B25="","",VLOOKUP(B25,資料!$B$4:$F$128,5,0))</f>
        <v>0.27569444444444446</v>
      </c>
      <c r="E25" s="132">
        <f>IF(COUNTIF(名冊!$E$3:$E$639,B25)=0,"",COUNTIF(名冊!$E$3:$E$639,B25))</f>
        <v>6</v>
      </c>
      <c r="F25" s="934"/>
      <c r="G25" s="160">
        <v>80</v>
      </c>
      <c r="H25" s="101" t="str">
        <f>IF(G25="","",VLOOKUP(G25,資料!$B$4:$F$128,3,0))</f>
        <v>崎漏全家</v>
      </c>
      <c r="I25" s="102">
        <f>IF(G25="","",VLOOKUP(G25,資料!$B$4:$F$128,5,0))</f>
        <v>0.28958333333333336</v>
      </c>
      <c r="J25" s="132">
        <f>IF(COUNTIF(名冊!$E$3:$E$639,G25)=0,"",COUNTIF(名冊!$E$3:$E$639,G25))</f>
        <v>9</v>
      </c>
      <c r="K25" s="934"/>
      <c r="L25" s="160">
        <v>136</v>
      </c>
      <c r="M25" s="101" t="str">
        <f>IF(L25="","",VLOOKUP(L25,資料!$B$4:$F$128,3,0))</f>
        <v>蓮華</v>
      </c>
      <c r="N25" s="102">
        <f>IF(L25="","",VLOOKUP(L25,資料!$B$4:$F$128,5,0))</f>
        <v>0.28819444444444448</v>
      </c>
      <c r="O25" s="132">
        <f>IF(COUNTIF(名冊!$E$3:$E$639,L25)=0,"",COUNTIF(名冊!$E$3:$E$639,L25))</f>
        <v>1</v>
      </c>
    </row>
    <row r="26" spans="1:15" ht="18" customHeight="1">
      <c r="A26" s="931"/>
      <c r="B26" s="250">
        <v>23</v>
      </c>
      <c r="C26" s="101" t="str">
        <f>IF(B26="","",VLOOKUP(B26,資料!$B$4:$F$128,3,0))</f>
        <v>民族明誠(全國)</v>
      </c>
      <c r="D26" s="102">
        <f>IF(B26="","",VLOOKUP(B26,資料!$B$4:$F$128,5,0))</f>
        <v>0.27916666666666667</v>
      </c>
      <c r="E26" s="132">
        <f>IF(COUNTIF(名冊!$E$3:$E$639,B26)=0,"",COUNTIF(名冊!$E$3:$E$639,B26))</f>
        <v>5</v>
      </c>
      <c r="F26" s="934"/>
      <c r="G26" s="160">
        <v>131</v>
      </c>
      <c r="H26" s="101" t="str">
        <f>IF(G26="","",VLOOKUP(G26,資料!$B$4:$F$128,3,0))</f>
        <v>東方科大(華泰銀行)</v>
      </c>
      <c r="I26" s="102">
        <f>IF(G26="","",VLOOKUP(G26,資料!$B$4:$F$128,5,0))</f>
        <v>0.2951388888888889</v>
      </c>
      <c r="J26" s="132">
        <f>IF(COUNTIF(名冊!$E$3:$E$639,G26)=0,"",COUNTIF(名冊!$E$3:$E$639,G26))</f>
        <v>8</v>
      </c>
      <c r="K26" s="934"/>
      <c r="L26" s="202" t="s">
        <v>1125</v>
      </c>
      <c r="M26" s="598" t="str">
        <f>IF(L26="","",VLOOKUP(L26,資料!$B$4:$F$128,3,0))</f>
        <v>阿蓮派出所-2</v>
      </c>
      <c r="N26" s="102">
        <f>IF(L26="","",VLOOKUP(L26,資料!$B$4:$F$128,5,0))</f>
        <v>0.29166666666666669</v>
      </c>
      <c r="O26" s="132">
        <f>IF(COUNTIF(名冊!$E$3:$E$639,L26)=0,"",COUNTIF(名冊!$E$3:$E$639,L26))</f>
        <v>23</v>
      </c>
    </row>
    <row r="27" spans="1:15" ht="18" customHeight="1">
      <c r="A27" s="931"/>
      <c r="B27" s="250">
        <v>24</v>
      </c>
      <c r="C27" s="101" t="str">
        <f>IF(B27="","",VLOOKUP(B27,資料!$B$4:$F$128,3,0))</f>
        <v>民族華夏</v>
      </c>
      <c r="D27" s="102">
        <f>IF(B27="","",VLOOKUP(B27,資料!$B$4:$F$128,5,0))</f>
        <v>0.28472222222222221</v>
      </c>
      <c r="E27" s="132">
        <f>IF(COUNTIF(名冊!$E$3:$E$639,B27)=0,"",COUNTIF(名冊!$E$3:$E$639,B27))</f>
        <v>8</v>
      </c>
      <c r="F27" s="934"/>
      <c r="G27" s="202" t="s">
        <v>3433</v>
      </c>
      <c r="H27" s="789" t="str">
        <f>IF(G27="","",VLOOKUP(G27,資料!$B$4:$F$128,3,0))</f>
        <v>路竹7-11-3</v>
      </c>
      <c r="I27" s="102">
        <f>IF(G27="","",VLOOKUP(G27,資料!$B$4:$F$128,5,0))</f>
        <v>0.2986111111111111</v>
      </c>
      <c r="J27" s="132">
        <f>IF(COUNTIF(名冊!$E$3:$E$639,G27)=0,"",COUNTIF(名冊!$E$3:$E$639,G27))</f>
        <v>3</v>
      </c>
      <c r="K27" s="934"/>
      <c r="L27" s="160">
        <v>137</v>
      </c>
      <c r="M27" s="101" t="str">
        <f>IF(L27="","",VLOOKUP(L27,資料!$B$4:$F$128,3,0))</f>
        <v>復安國小</v>
      </c>
      <c r="N27" s="102">
        <f>IF(L27="","",VLOOKUP(L27,資料!$B$4:$F$128,5,0))</f>
        <v>0.2951388888888889</v>
      </c>
      <c r="O27" s="132">
        <f>IF(COUNTIF(名冊!$E$3:$E$639,L27)=0,"",COUNTIF(名冊!$E$3:$E$639,L27))</f>
        <v>5</v>
      </c>
    </row>
    <row r="28" spans="1:15" ht="18" customHeight="1">
      <c r="A28" s="931"/>
      <c r="B28" s="250">
        <v>28</v>
      </c>
      <c r="C28" s="101" t="str">
        <f>IF(B28="","",VLOOKUP(B28,資料!$B$4:$F$128,3,0))</f>
        <v>橋頭丹丹漢堡</v>
      </c>
      <c r="D28" s="102">
        <f>IF(B28="","",VLOOKUP(B28,資料!$B$4:$F$128,5,0))</f>
        <v>0.29166666666666669</v>
      </c>
      <c r="E28" s="132">
        <f>IF(COUNTIF(名冊!$E$3:$E$639,B28)=0,"",COUNTIF(名冊!$E$3:$E$639,B28))</f>
        <v>9</v>
      </c>
      <c r="F28" s="935"/>
      <c r="G28" s="164"/>
      <c r="H28" s="635" t="s">
        <v>2194</v>
      </c>
      <c r="I28" s="165"/>
      <c r="J28" s="163">
        <f>SUM(J23:J27)</f>
        <v>37</v>
      </c>
      <c r="K28" s="934"/>
      <c r="L28" s="160"/>
      <c r="M28" s="101" t="str">
        <f>IF(L28="","",VLOOKUP(L28,資料!$B$4:$F$128,3,0))</f>
        <v/>
      </c>
      <c r="N28" s="102" t="str">
        <f>IF(L28="","",VLOOKUP(L28,資料!$B$4:$F$128,5,0))</f>
        <v/>
      </c>
      <c r="O28" s="132" t="str">
        <f>IF(COUNTIF(名冊!$E$3:$E$639,L28)=0,"",COUNTIF(名冊!$E$3:$E$639,L28))</f>
        <v/>
      </c>
    </row>
    <row r="29" spans="1:15" ht="18" customHeight="1">
      <c r="A29" s="931"/>
      <c r="B29" s="250"/>
      <c r="C29" s="101" t="str">
        <f>IF(B29="","",VLOOKUP(B29,資料!$B$4:$F$128,3,0))</f>
        <v/>
      </c>
      <c r="D29" s="102" t="str">
        <f>IF(B29="","",VLOOKUP(B29,資料!$B$4:$F$128,5,0))</f>
        <v/>
      </c>
      <c r="E29" s="132" t="str">
        <f>IF(COUNTIF(名冊!$E$3:$E$639,B29)=0,"",COUNTIF(名冊!$E$3:$E$639,B29))</f>
        <v/>
      </c>
      <c r="F29" s="933" t="s">
        <v>2242</v>
      </c>
      <c r="G29" s="160">
        <v>88</v>
      </c>
      <c r="H29" s="101" t="str">
        <f>IF(G29="","",VLOOKUP(G29,資料!$B$4:$F$128,3,0))</f>
        <v>彌陀國小</v>
      </c>
      <c r="I29" s="102">
        <f>IF(G29="","",VLOOKUP(G29,資料!$B$4:$F$128,5,0))</f>
        <v>0.28819444444444448</v>
      </c>
      <c r="J29" s="132">
        <f>IF(COUNTIF(名冊!$E$3:$E$639,G29)=0,"",COUNTIF(名冊!$E$3:$E$639,G29))</f>
        <v>26</v>
      </c>
      <c r="K29" s="935"/>
      <c r="L29" s="164"/>
      <c r="M29" s="635" t="s">
        <v>2194</v>
      </c>
      <c r="N29" s="165"/>
      <c r="O29" s="163">
        <f>SUM(O23:O28)</f>
        <v>39</v>
      </c>
    </row>
    <row r="30" spans="1:15" ht="18" customHeight="1">
      <c r="A30" s="932"/>
      <c r="B30" s="251"/>
      <c r="C30" s="635" t="s">
        <v>2194</v>
      </c>
      <c r="D30" s="165"/>
      <c r="E30" s="163">
        <f>SUM(E23:E29)</f>
        <v>34</v>
      </c>
      <c r="F30" s="934"/>
      <c r="G30" s="160">
        <v>139</v>
      </c>
      <c r="H30" s="101" t="str">
        <f>IF(G30="","",VLOOKUP(G30,資料!$B$4:$F$128,3,0))</f>
        <v>彌陀(壽齡國小)</v>
      </c>
      <c r="I30" s="102">
        <f>IF(G30="","",VLOOKUP(G30,資料!$B$4:$F$128,5,0))</f>
        <v>0.29305555555555557</v>
      </c>
      <c r="J30" s="132">
        <f>IF(COUNTIF(名冊!$E$3:$E$639,G30)=0,"",COUNTIF(名冊!$E$3:$E$639,G30))</f>
        <v>7</v>
      </c>
    </row>
    <row r="31" spans="1:15" ht="18" customHeight="1">
      <c r="A31" s="930" t="s">
        <v>3389</v>
      </c>
      <c r="B31" s="250">
        <v>47</v>
      </c>
      <c r="C31" s="101" t="str">
        <f>IF(B31="","",VLOOKUP(B31,資料!$B$4:$F$128,3,0))</f>
        <v>後昌/加昌(陽信銀行)</v>
      </c>
      <c r="D31" s="102">
        <f>IF(B31="","",VLOOKUP(B31,資料!$B$4:$F$128,5,0))</f>
        <v>0.27430555555555552</v>
      </c>
      <c r="E31" s="132">
        <f>IF(COUNTIF(名冊!$E$3:$E$639,B31)=0,"",COUNTIF(名冊!$E$3:$E$639,B31))</f>
        <v>5</v>
      </c>
      <c r="F31" s="934"/>
      <c r="G31" s="160">
        <v>89</v>
      </c>
      <c r="H31" s="101" t="str">
        <f>IF(G31="","",VLOOKUP(G31,資料!$B$4:$F$128,3,0))</f>
        <v>舊港口</v>
      </c>
      <c r="I31" s="102">
        <f>IF(G31="","",VLOOKUP(G31,資料!$B$4:$F$128,5,0))</f>
        <v>0.2951388888888889</v>
      </c>
      <c r="J31" s="132">
        <f>IF(COUNTIF(名冊!$E$3:$E$639,G31)=0,"",COUNTIF(名冊!$E$3:$E$639,G31))</f>
        <v>6</v>
      </c>
      <c r="M31" s="179"/>
    </row>
    <row r="32" spans="1:15" ht="18" customHeight="1">
      <c r="A32" s="931"/>
      <c r="B32" s="250">
        <v>46</v>
      </c>
      <c r="C32" s="101" t="str">
        <f>IF(B32="","",VLOOKUP(B32,資料!$B$4:$F$128,3,0))</f>
        <v>加昌國小</v>
      </c>
      <c r="D32" s="102">
        <f>IF(B32="","",VLOOKUP(B32,資料!$B$4:$F$128,5,0))</f>
        <v>0.27638888888888885</v>
      </c>
      <c r="E32" s="132">
        <f>IF(COUNTIF(名冊!$E$3:$E$639,B32)=0,"",COUNTIF(名冊!$E$3:$E$639,B32))</f>
        <v>11</v>
      </c>
      <c r="F32" s="934"/>
      <c r="G32" s="160">
        <v>58</v>
      </c>
      <c r="H32" s="101" t="str">
        <f>IF(G32="","",VLOOKUP(G32,資料!$B$4:$F$128,3,0))</f>
        <v>維新萊爾富</v>
      </c>
      <c r="I32" s="102">
        <f>IF(G32="","",VLOOKUP(G32,資料!$B$4:$F$128,5,0))</f>
        <v>0.2986111111111111</v>
      </c>
      <c r="J32" s="132">
        <f>IF(COUNTIF(名冊!$E$3:$E$639,G32)=0,"",COUNTIF(名冊!$E$3:$E$639,G32))</f>
        <v>2</v>
      </c>
      <c r="M32" s="203">
        <f>SUMIF($C$3:$C$47,"小    計",$E$3:$E$47)+SUMIF($H$3:$H$47,"小    計",$J$3:$J$47)+SUMIF($M$3:$M$29,"小    計",$O$3:$O$29)</f>
        <v>633</v>
      </c>
      <c r="N32" s="166" t="s">
        <v>101</v>
      </c>
    </row>
    <row r="33" spans="1:15" ht="18" customHeight="1">
      <c r="A33" s="931"/>
      <c r="B33" s="250">
        <v>35</v>
      </c>
      <c r="C33" s="101" t="str">
        <f>IF(B33="","",VLOOKUP(B33,資料!$B$4:$F$128,3,0))</f>
        <v>後勁農會(門口)</v>
      </c>
      <c r="D33" s="102">
        <f>IF(B33="","",VLOOKUP(B33,資料!$B$4:$F$128,5,0))</f>
        <v>0.27986111111111112</v>
      </c>
      <c r="E33" s="132">
        <f>IF(COUNTIF(名冊!$E$3:$E$639,B33)=0,"",COUNTIF(名冊!$E$3:$E$639,B33))</f>
        <v>7</v>
      </c>
      <c r="F33" s="934"/>
      <c r="G33" s="160"/>
      <c r="H33" s="101" t="str">
        <f>IF(G33="","",VLOOKUP(G33,資料!$B$4:$F$128,3,0))</f>
        <v/>
      </c>
      <c r="I33" s="102" t="str">
        <f>IF(G33="","",VLOOKUP(G33,資料!$B$4:$F$128,5,0))</f>
        <v/>
      </c>
      <c r="J33" s="132" t="str">
        <f>IF(COUNTIF(名冊!$E$3:$E$639,G33)=0,"",COUNTIF(名冊!$E$3:$E$639,G33))</f>
        <v/>
      </c>
      <c r="M33" s="204">
        <f>COUNTA($A$3:$A$47,$F$3:$F$47,$K$3:$K$29)</f>
        <v>17</v>
      </c>
      <c r="N33" s="166" t="s">
        <v>1190</v>
      </c>
    </row>
    <row r="34" spans="1:15" ht="18" customHeight="1">
      <c r="A34" s="931"/>
      <c r="B34" s="250">
        <v>36</v>
      </c>
      <c r="C34" s="101" t="str">
        <f>IF(B34="","",VLOOKUP(B34,資料!$B$4:$F$128,3,0))</f>
        <v>高雄海科大(7-11)</v>
      </c>
      <c r="D34" s="102">
        <f>IF(B34="","",VLOOKUP(B34,資料!$B$4:$F$128,5,0))</f>
        <v>0.28333333333333333</v>
      </c>
      <c r="E34" s="132">
        <f>IF(COUNTIF(名冊!$E$3:$E$639,B34)=0,"",COUNTIF(名冊!$E$3:$E$639,B34))</f>
        <v>10</v>
      </c>
      <c r="F34" s="935"/>
      <c r="G34" s="164"/>
      <c r="H34" s="635" t="s">
        <v>2194</v>
      </c>
      <c r="I34" s="165"/>
      <c r="J34" s="163">
        <f>SUM(J29:J33)</f>
        <v>41</v>
      </c>
      <c r="M34" s="204">
        <f>COUNT($B$3:$B$46,$G$3:$G$46,$L$3:$L$29)</f>
        <v>75</v>
      </c>
      <c r="N34" s="166" t="s">
        <v>1191</v>
      </c>
    </row>
    <row r="35" spans="1:15" ht="18" customHeight="1">
      <c r="A35" s="931"/>
      <c r="B35" s="250"/>
      <c r="C35" s="101" t="str">
        <f>IF(B35="","",VLOOKUP(B35,資料!$B$4:$F$128,3,0))</f>
        <v/>
      </c>
      <c r="D35" s="102" t="str">
        <f>IF(B35="","",VLOOKUP(B35,資料!$B$4:$F$128,5,0))</f>
        <v/>
      </c>
      <c r="E35" s="132" t="str">
        <f>IF(COUNTIF(名冊!$E$3:$E$639,B35)=0,"",COUNTIF(名冊!$E$3:$E$639,B35))</f>
        <v/>
      </c>
      <c r="F35" s="933" t="s">
        <v>2268</v>
      </c>
      <c r="G35" s="160">
        <v>130</v>
      </c>
      <c r="H35" s="101" t="str">
        <f>IF(G35="","",VLOOKUP(G35,資料!$B$4:$F$128,3,0))</f>
        <v>長壽宮</v>
      </c>
      <c r="I35" s="102">
        <f>IF(G35="","",VLOOKUP(G35,資料!$B$4:$F$128,5,0))</f>
        <v>0.28819444444444448</v>
      </c>
      <c r="J35" s="132">
        <f>IF(COUNTIF(名冊!$E$3:$E$639,G35)=0,"",COUNTIF(名冊!$E$3:$E$639,G35))</f>
        <v>9</v>
      </c>
      <c r="M35" s="637">
        <f>INT(M32/44)</f>
        <v>14</v>
      </c>
      <c r="N35" s="637">
        <f>MOD(M32,44)</f>
        <v>17</v>
      </c>
    </row>
    <row r="36" spans="1:15" ht="18" customHeight="1">
      <c r="A36" s="931"/>
      <c r="B36" s="250"/>
      <c r="C36" s="101" t="str">
        <f>IF(B36="","",VLOOKUP(B36,資料!$B$4:$F$128,3,0))</f>
        <v/>
      </c>
      <c r="D36" s="102" t="str">
        <f>IF(B36="","",VLOOKUP(B36,資料!$B$4:$F$128,5,0))</f>
        <v/>
      </c>
      <c r="E36" s="132" t="str">
        <f>IF(COUNTIF(名冊!$E$3:$E$639,B36)=0,"",COUNTIF(名冊!$E$3:$E$639,B36))</f>
        <v/>
      </c>
      <c r="F36" s="934"/>
      <c r="G36" s="160">
        <v>76</v>
      </c>
      <c r="H36" s="101" t="str">
        <f>IF(G36="","",VLOOKUP(G36,資料!$B$4:$F$128,3,0))</f>
        <v>路竹大社國小</v>
      </c>
      <c r="I36" s="102">
        <f>IF(G36="","",VLOOKUP(G36,資料!$B$4:$F$128,5,0))</f>
        <v>0.29375000000000001</v>
      </c>
      <c r="J36" s="132">
        <f>IF(COUNTIF(名冊!$E$3:$E$639,G36)=0,"",COUNTIF(名冊!$E$3:$E$639,G36))</f>
        <v>14</v>
      </c>
    </row>
    <row r="37" spans="1:15" ht="18" customHeight="1">
      <c r="A37" s="932"/>
      <c r="B37" s="251"/>
      <c r="C37" s="635" t="s">
        <v>2194</v>
      </c>
      <c r="D37" s="165"/>
      <c r="E37" s="163">
        <f>SUM(E31:E36)</f>
        <v>33</v>
      </c>
      <c r="F37" s="934"/>
      <c r="G37" s="160">
        <v>132</v>
      </c>
      <c r="H37" s="789" t="str">
        <f>IF(G37="","",VLOOKUP(G37,資料!$B$4:$F$128,3,0))</f>
        <v>路竹7-11</v>
      </c>
      <c r="I37" s="102">
        <f>IF(G37="","",VLOOKUP(G37,資料!$B$4:$F$128,5,0))</f>
        <v>0.2986111111111111</v>
      </c>
      <c r="J37" s="132">
        <f>IF(COUNTIF(名冊!$E$3:$E$639,G37)=0,"",COUNTIF(名冊!$E$3:$E$639,G37))</f>
        <v>14</v>
      </c>
      <c r="K37" s="850"/>
      <c r="L37" s="851"/>
      <c r="M37" s="851"/>
      <c r="N37" s="851"/>
      <c r="O37" s="851"/>
    </row>
    <row r="38" spans="1:15" ht="18" customHeight="1">
      <c r="A38" s="930" t="s">
        <v>1018</v>
      </c>
      <c r="B38" s="160">
        <v>13</v>
      </c>
      <c r="C38" s="101" t="str">
        <f>IF(B38="","",VLOOKUP(B38,資料!$B$4:$F$128,3,0))</f>
        <v>家樂福愛河店</v>
      </c>
      <c r="D38" s="102">
        <f>IF(B38="","",VLOOKUP(B38,資料!$B$4:$F$128,5,0))</f>
        <v>0.26041666666666669</v>
      </c>
      <c r="E38" s="132">
        <f>IF(COUNTIF(名冊!$E$3:$E$639,B38)=0,"",COUNTIF(名冊!$E$3:$E$639,B38))</f>
        <v>2</v>
      </c>
      <c r="F38" s="935"/>
      <c r="G38" s="164"/>
      <c r="H38" s="635" t="s">
        <v>2194</v>
      </c>
      <c r="I38" s="165"/>
      <c r="J38" s="163">
        <f>SUM(J35:J37)</f>
        <v>37</v>
      </c>
      <c r="K38" s="852"/>
      <c r="L38" s="851"/>
      <c r="M38" s="851"/>
      <c r="N38" s="851"/>
      <c r="O38" s="851"/>
    </row>
    <row r="39" spans="1:15" ht="18" customHeight="1">
      <c r="A39" s="931"/>
      <c r="B39" s="160">
        <v>40</v>
      </c>
      <c r="C39" s="101" t="str">
        <f>IF(B39="","",VLOOKUP(B39,資料!$B$4:$F$128,3,0))</f>
        <v>鼓山全聯</v>
      </c>
      <c r="D39" s="102">
        <f>IF(B39="","",VLOOKUP(B39,資料!$B$4:$F$128,5,0))</f>
        <v>0.2673611111111111</v>
      </c>
      <c r="E39" s="132">
        <f>IF(COUNTIF(名冊!$E$3:$E$639,B39)=0,"",COUNTIF(名冊!$E$3:$E$639,B39))</f>
        <v>2</v>
      </c>
      <c r="F39" s="933" t="s">
        <v>2280</v>
      </c>
      <c r="G39" s="160">
        <v>125</v>
      </c>
      <c r="H39" s="101" t="str">
        <f>IF(G39="","",VLOOKUP(G39,資料!$B$4:$F$128,3,0))</f>
        <v>大寮加油站(消防隊對面)</v>
      </c>
      <c r="I39" s="102">
        <f>IF(G39="","",VLOOKUP(G39,資料!$B$4:$F$128,5,0))</f>
        <v>0.26041666666666669</v>
      </c>
      <c r="J39" s="132">
        <f>IF(COUNTIF(名冊!$E$3:$E$639,G39)=0,"",COUNTIF(名冊!$E$3:$E$639,G39))</f>
        <v>1</v>
      </c>
      <c r="K39" s="852"/>
      <c r="L39" s="851"/>
      <c r="M39" s="851"/>
      <c r="N39" s="851"/>
      <c r="O39" s="851"/>
    </row>
    <row r="40" spans="1:15" ht="18" customHeight="1">
      <c r="A40" s="931"/>
      <c r="B40" s="160">
        <v>41</v>
      </c>
      <c r="C40" s="101" t="str">
        <f>IF(B40="","",VLOOKUP(B40,資料!$B$4:$F$128,3,0))</f>
        <v>果貿新村</v>
      </c>
      <c r="D40" s="102">
        <f>IF(B40="","",VLOOKUP(B40,資料!$B$4:$F$128,5,0))</f>
        <v>0.27083333333333331</v>
      </c>
      <c r="E40" s="132">
        <f>IF(COUNTIF(名冊!$E$3:$E$639,B40)=0,"",COUNTIF(名冊!$E$3:$E$639,B40))</f>
        <v>4</v>
      </c>
      <c r="F40" s="934"/>
      <c r="G40" s="160">
        <v>127</v>
      </c>
      <c r="H40" s="101" t="str">
        <f>IF(G40="","",VLOOKUP(G40,資料!$B$4:$F$128,3,0))</f>
        <v>丁丁藥局</v>
      </c>
      <c r="I40" s="102">
        <f>IF(G40="","",VLOOKUP(G40,資料!$B$4:$F$128,5,0))</f>
        <v>0.2638888888888889</v>
      </c>
      <c r="J40" s="132">
        <f>IF(COUNTIF(名冊!$E$3:$E$639,G40)=0,"",COUNTIF(名冊!$E$3:$E$639,G40))</f>
        <v>5</v>
      </c>
      <c r="K40" s="852"/>
      <c r="L40" s="851"/>
      <c r="M40" s="851"/>
      <c r="N40" s="851"/>
      <c r="O40" s="851"/>
    </row>
    <row r="41" spans="1:15" ht="18" customHeight="1">
      <c r="A41" s="931"/>
      <c r="B41" s="160">
        <v>43</v>
      </c>
      <c r="C41" s="101" t="str">
        <f>IF(B41="","",VLOOKUP(B41,資料!$B$4:$F$128,3,0))</f>
        <v>左營北站</v>
      </c>
      <c r="D41" s="102">
        <f>IF(B41="","",VLOOKUP(B41,資料!$B$4:$F$128,5,0))</f>
        <v>0.27569444444444446</v>
      </c>
      <c r="E41" s="132">
        <f>IF(COUNTIF(名冊!$E$3:$E$639,B41)=0,"",COUNTIF(名冊!$E$3:$E$639,B41))</f>
        <v>1</v>
      </c>
      <c r="F41" s="934"/>
      <c r="G41" s="160">
        <v>93</v>
      </c>
      <c r="H41" s="101" t="str">
        <f>IF(G41="","",VLOOKUP(G41,資料!$B$4:$F$128,3,0))</f>
        <v>經武力行</v>
      </c>
      <c r="I41" s="102">
        <f>IF(G41="","",VLOOKUP(G41,資料!$B$4:$F$128,5,0))</f>
        <v>0.2673611111111111</v>
      </c>
      <c r="J41" s="132">
        <f>IF(COUNTIF(名冊!$E$3:$E$639,G41)=0,"",COUNTIF(名冊!$E$3:$E$639,G41))</f>
        <v>4</v>
      </c>
      <c r="K41" s="852"/>
      <c r="L41" s="851"/>
      <c r="M41" s="851"/>
      <c r="N41" s="851"/>
      <c r="O41" s="851"/>
    </row>
    <row r="42" spans="1:15" ht="18" customHeight="1">
      <c r="A42" s="931"/>
      <c r="B42" s="160">
        <v>44</v>
      </c>
      <c r="C42" s="101" t="str">
        <f>IF(B42="","",VLOOKUP(B42,資料!$B$4:$F$128,3,0))</f>
        <v>軍校加油站</v>
      </c>
      <c r="D42" s="102">
        <f>IF(B42="","",VLOOKUP(B42,資料!$B$4:$F$128,5,0))</f>
        <v>0.28263888888888888</v>
      </c>
      <c r="E42" s="132">
        <f>IF(COUNTIF(名冊!$E$3:$E$639,B42)=0,"",COUNTIF(名冊!$E$3:$E$639,B42))</f>
        <v>5</v>
      </c>
      <c r="F42" s="934"/>
      <c r="G42" s="160">
        <v>95</v>
      </c>
      <c r="H42" s="101" t="str">
        <f>IF(G42="","",VLOOKUP(G42,資料!$B$4:$F$128,3,0))</f>
        <v>鳥松區公所</v>
      </c>
      <c r="I42" s="102">
        <f>IF(G42="","",VLOOKUP(G42,資料!$B$4:$F$128,5,0))</f>
        <v>0.27083333333333331</v>
      </c>
      <c r="J42" s="132">
        <f>IF(COUNTIF(名冊!$E$3:$E$639,G42)=0,"",COUNTIF(名冊!$E$3:$E$639,G42))</f>
        <v>3</v>
      </c>
      <c r="K42" s="852"/>
      <c r="L42" s="851"/>
      <c r="M42" s="851"/>
      <c r="N42" s="851"/>
      <c r="O42" s="851"/>
    </row>
    <row r="43" spans="1:15" ht="18" customHeight="1">
      <c r="A43" s="931"/>
      <c r="B43" s="160">
        <v>65</v>
      </c>
      <c r="C43" s="101" t="str">
        <f>IF(B43="","",VLOOKUP(B43,資料!$B$4:$F$128,3,0))</f>
        <v>大舍甲</v>
      </c>
      <c r="D43" s="102">
        <f>IF(B43="","",VLOOKUP(B43,資料!$B$4:$F$128,5,0))</f>
        <v>0.28958333333333336</v>
      </c>
      <c r="E43" s="132">
        <f>IF(COUNTIF(名冊!$E$3:$E$639,B43)=0,"",COUNTIF(名冊!$E$3:$E$639,B43))</f>
        <v>11</v>
      </c>
      <c r="F43" s="934"/>
      <c r="G43" s="160">
        <v>96</v>
      </c>
      <c r="H43" s="101" t="str">
        <f>IF(G43="","",VLOOKUP(G43,資料!$B$4:$F$128,3,0))</f>
        <v>灣子內</v>
      </c>
      <c r="I43" s="102">
        <f>IF(G43="","",VLOOKUP(G43,資料!$B$4:$F$128,5,0))</f>
        <v>0.27430555555555552</v>
      </c>
      <c r="J43" s="132">
        <f>IF(COUNTIF(名冊!$E$3:$E$639,G43)=0,"",COUNTIF(名冊!$E$3:$E$639,G43))</f>
        <v>6</v>
      </c>
      <c r="K43" s="852"/>
      <c r="L43" s="851"/>
      <c r="M43" s="851"/>
      <c r="N43" s="851"/>
      <c r="O43" s="851"/>
    </row>
    <row r="44" spans="1:15" ht="18" customHeight="1">
      <c r="A44" s="931"/>
      <c r="B44" s="250">
        <v>56</v>
      </c>
      <c r="C44" s="101" t="str">
        <f>IF(B44="","",VLOOKUP(B44,資料!$B$4:$F$128,3,0))</f>
        <v>梓官區公所</v>
      </c>
      <c r="D44" s="102">
        <f>IF(B44="","",VLOOKUP(B44,資料!$B$4:$F$128,5,0))</f>
        <v>0.29166666666666669</v>
      </c>
      <c r="E44" s="132">
        <f>IF(COUNTIF(名冊!$E$3:$E$639,B44)=0,"",COUNTIF(名冊!$E$3:$E$639,B44))</f>
        <v>15</v>
      </c>
      <c r="F44" s="934"/>
      <c r="G44" s="160">
        <v>97</v>
      </c>
      <c r="H44" s="101" t="str">
        <f>IF(G44="","",VLOOKUP(G44,資料!$B$4:$F$128,3,0))</f>
        <v>仁武國小</v>
      </c>
      <c r="I44" s="102">
        <f>IF(G44="","",VLOOKUP(G44,資料!$B$4:$F$128,5,0))</f>
        <v>0.27777777777777779</v>
      </c>
      <c r="J44" s="132">
        <f>IF(COUNTIF(名冊!$E$3:$E$639,G44)=0,"",COUNTIF(名冊!$E$3:$E$639,G44))</f>
        <v>12</v>
      </c>
      <c r="M44" s="179"/>
    </row>
    <row r="45" spans="1:15" ht="18" customHeight="1">
      <c r="A45" s="931"/>
      <c r="B45" s="250"/>
      <c r="C45" s="101" t="str">
        <f>IF(B45="","",VLOOKUP(B45,資料!$B$4:$F$128,3,0))</f>
        <v/>
      </c>
      <c r="D45" s="102" t="str">
        <f>IF(B45="","",VLOOKUP(B45,資料!$B$4:$F$128,5,0))</f>
        <v/>
      </c>
      <c r="E45" s="132" t="str">
        <f>IF(COUNTIF(名冊!$E$3:$E$639,B45)=0,"",COUNTIF(名冊!$E$3:$E$639,B45))</f>
        <v/>
      </c>
      <c r="F45" s="934"/>
      <c r="G45" s="160">
        <v>117</v>
      </c>
      <c r="H45" s="599" t="str">
        <f>IF(G45="","",VLOOKUP(G45,資料!$B$4:$F$128,3,0))</f>
        <v>旗楠交流道(豆漿店)</v>
      </c>
      <c r="I45" s="102">
        <f>IF(G45="","",VLOOKUP(G45,資料!$B$4:$F$128,5,0))</f>
        <v>0.28472222222222221</v>
      </c>
      <c r="J45" s="132">
        <f>IF(COUNTIF(名冊!$E$3:$E$639,G45)=0,"",COUNTIF(名冊!$E$3:$E$639,G45))</f>
        <v>6</v>
      </c>
      <c r="K45" s="853"/>
      <c r="L45" s="854"/>
      <c r="M45" s="854"/>
      <c r="N45" s="854"/>
      <c r="O45" s="854"/>
    </row>
    <row r="46" spans="1:15" ht="18" customHeight="1">
      <c r="A46" s="931"/>
      <c r="B46" s="250"/>
      <c r="C46" s="101" t="str">
        <f>IF(B46="","",VLOOKUP(B46,資料!$B$4:$F$128,3,0))</f>
        <v/>
      </c>
      <c r="D46" s="102" t="str">
        <f>IF(B46="","",VLOOKUP(B46,資料!$B$4:$F$128,5,0))</f>
        <v/>
      </c>
      <c r="E46" s="132" t="str">
        <f>IF(COUNTIF(名冊!$E$3:$E$639,B46)=0,"",COUNTIF(名冊!$E$3:$E$639,B46))</f>
        <v/>
      </c>
      <c r="F46" s="934"/>
      <c r="G46" s="160"/>
      <c r="H46" s="101" t="str">
        <f>IF(G46="","",VLOOKUP(G46,資料!$B$4:$F$128,3,0))</f>
        <v/>
      </c>
      <c r="I46" s="102" t="str">
        <f>IF(G46="","",VLOOKUP(G46,資料!$B$4:$F$128,5,0))</f>
        <v/>
      </c>
      <c r="J46" s="132" t="str">
        <f>IF(COUNTIF(名冊!$E$3:$E$639,G46)=0,"",COUNTIF(名冊!$E$3:$E$639,G46))</f>
        <v/>
      </c>
      <c r="K46" s="855"/>
      <c r="L46" s="854"/>
      <c r="M46" s="854"/>
      <c r="N46" s="854"/>
      <c r="O46" s="854"/>
    </row>
    <row r="47" spans="1:15" ht="18" customHeight="1">
      <c r="A47" s="932"/>
      <c r="B47" s="164"/>
      <c r="C47" s="635" t="s">
        <v>2194</v>
      </c>
      <c r="D47" s="165"/>
      <c r="E47" s="163">
        <f>SUM(E38:E46)</f>
        <v>40</v>
      </c>
      <c r="F47" s="935"/>
      <c r="G47" s="164"/>
      <c r="H47" s="635" t="s">
        <v>2194</v>
      </c>
      <c r="I47" s="165"/>
      <c r="J47" s="163">
        <f>SUM(J39:J46)</f>
        <v>37</v>
      </c>
      <c r="K47" s="855"/>
      <c r="L47" s="854"/>
      <c r="M47" s="854"/>
      <c r="N47" s="854"/>
      <c r="O47" s="854"/>
    </row>
    <row r="48" spans="1:15" ht="18" customHeight="1">
      <c r="C48" s="99"/>
      <c r="E48" s="99"/>
    </row>
    <row r="49" spans="1:15" ht="18" customHeight="1">
      <c r="A49" s="856"/>
      <c r="B49" s="857"/>
      <c r="C49" s="857"/>
      <c r="D49" s="857"/>
      <c r="E49" s="857"/>
      <c r="G49" s="858"/>
      <c r="H49" s="858"/>
      <c r="I49" s="858"/>
      <c r="J49" s="858"/>
      <c r="K49" s="858"/>
      <c r="L49" s="858"/>
      <c r="M49" s="858"/>
      <c r="N49" s="858"/>
      <c r="O49" s="858"/>
    </row>
    <row r="50" spans="1:15" ht="18" customHeight="1">
      <c r="A50" s="859"/>
      <c r="B50" s="857"/>
      <c r="C50" s="857"/>
      <c r="D50" s="857"/>
      <c r="E50" s="857"/>
      <c r="G50" s="858"/>
      <c r="H50" s="858"/>
      <c r="I50" s="858"/>
      <c r="J50" s="858"/>
      <c r="K50" s="858"/>
      <c r="L50" s="858"/>
      <c r="M50" s="858"/>
      <c r="N50" s="858"/>
      <c r="O50" s="858"/>
    </row>
    <row r="51" spans="1:15" ht="18" customHeight="1">
      <c r="A51" s="859"/>
      <c r="B51" s="857"/>
      <c r="C51" s="857"/>
      <c r="D51" s="857"/>
      <c r="E51" s="857"/>
      <c r="G51" s="858"/>
      <c r="H51" s="858"/>
      <c r="I51" s="858"/>
      <c r="J51" s="858"/>
      <c r="K51" s="858"/>
      <c r="L51" s="858"/>
      <c r="M51" s="858"/>
      <c r="N51" s="858"/>
      <c r="O51" s="858"/>
    </row>
    <row r="52" spans="1:15" ht="18" customHeight="1">
      <c r="C52" s="99"/>
      <c r="E52" s="99"/>
    </row>
    <row r="53" spans="1:15">
      <c r="C53" s="99"/>
      <c r="E53" s="99"/>
    </row>
    <row r="54" spans="1:15">
      <c r="C54" s="99"/>
      <c r="E54" s="99"/>
    </row>
    <row r="55" spans="1:15">
      <c r="C55" s="99"/>
      <c r="E55" s="99"/>
    </row>
    <row r="56" spans="1:15">
      <c r="C56" s="99"/>
      <c r="E56" s="99"/>
    </row>
    <row r="57" spans="1:15">
      <c r="C57" s="99"/>
      <c r="E57" s="99"/>
    </row>
  </sheetData>
  <mergeCells count="19">
    <mergeCell ref="A1:L1"/>
    <mergeCell ref="N1:O1"/>
    <mergeCell ref="A3:A10"/>
    <mergeCell ref="F3:F10"/>
    <mergeCell ref="A11:A16"/>
    <mergeCell ref="F11:F16"/>
    <mergeCell ref="K3:K10"/>
    <mergeCell ref="A38:A47"/>
    <mergeCell ref="F39:F47"/>
    <mergeCell ref="A17:A22"/>
    <mergeCell ref="F17:F22"/>
    <mergeCell ref="K11:K16"/>
    <mergeCell ref="K17:K22"/>
    <mergeCell ref="K23:K29"/>
    <mergeCell ref="F29:F34"/>
    <mergeCell ref="A31:A37"/>
    <mergeCell ref="F35:F38"/>
    <mergeCell ref="A23:A30"/>
    <mergeCell ref="F23:F28"/>
  </mergeCells>
  <phoneticPr fontId="6" type="noConversion"/>
  <conditionalFormatting sqref="D21 D17:D18 D31:D32 D35:D36 D38:D43 D46 I33 I29:I31 I39 N3:N4 N28 N23:N25 K33:L35 F55:G1048576 D48 G16:G19 I17:I19 I21 G21:G22 N9 N11:N13 N15 L30:L32 D11:D12 D14:D15 I3:I5 N17:N19 N21 I9 G9:G13 I11:I13 I15 G38:G39 I43:I44 G43:G44 I46 K52:L1048576 D23:D29 G24:G26 I23:I27 D52:D1048576">
    <cfRule type="containsText" dxfId="1185" priority="302" operator="containsText" text="路竹7-11">
      <formula>NOT(ISERROR(SEARCH("路竹7-11",D3)))</formula>
    </cfRule>
    <cfRule type="containsText" dxfId="1184" priority="303" operator="containsText" text="梓官區公所">
      <formula>NOT(ISERROR(SEARCH("梓官區公所",D3)))</formula>
    </cfRule>
    <cfRule type="containsText" dxfId="1183" priority="304" operator="containsText" text="仁武國小">
      <formula>NOT(ISERROR(SEARCH("仁武國小",D3)))</formula>
    </cfRule>
    <cfRule type="containsText" dxfId="1182" priority="305" operator="containsText" text="旗楠交流道">
      <formula>NOT(ISERROR(SEARCH("旗楠交流道",D3)))</formula>
    </cfRule>
  </conditionalFormatting>
  <conditionalFormatting sqref="E21 E17:E18 E31:E32 E35:E36 E38:E43 E46 J33 J29:J31 J39 O3:O4 O28 O23:O25 J55:J61 J17:J19 J21 O9 O11:O13 O15 O30:O32 E11:E12 E14:E15 J3:J5 O17:O19 O21 J9 J11:J13 J15 J43:J44 J46 E23:E29 J23:J27">
    <cfRule type="cellIs" dxfId="1181" priority="301" operator="greaterThan">
      <formula>44</formula>
    </cfRule>
  </conditionalFormatting>
  <conditionalFormatting sqref="G28 G33:G34 L9:L10 L28:L29 K30:K32 L16 D16 F2:G2 I10 K2:L2 D47 D37 G3 D2:D10 D22 I16 I22 F48:G49 F52:G54 F50:F51">
    <cfRule type="containsText" dxfId="1180" priority="297" operator="containsText" text="路竹7-11">
      <formula>NOT(ISERROR(SEARCH("路竹7-11",D2)))</formula>
    </cfRule>
    <cfRule type="containsText" dxfId="1179" priority="298" operator="containsText" text="梓官區公所">
      <formula>NOT(ISERROR(SEARCH("梓官區公所",D2)))</formula>
    </cfRule>
    <cfRule type="containsText" dxfId="1178" priority="299" operator="containsText" text="仁武國小">
      <formula>NOT(ISERROR(SEARCH("仁武國小",D2)))</formula>
    </cfRule>
    <cfRule type="containsText" dxfId="1177" priority="300" operator="containsText" text="旗楠交流道">
      <formula>NOT(ISERROR(SEARCH("旗楠交流道",D2)))</formula>
    </cfRule>
  </conditionalFormatting>
  <conditionalFormatting sqref="D30">
    <cfRule type="containsText" dxfId="1176" priority="293" operator="containsText" text="路竹7-11">
      <formula>NOT(ISERROR(SEARCH("路竹7-11",D30)))</formula>
    </cfRule>
    <cfRule type="containsText" dxfId="1175" priority="294" operator="containsText" text="梓官區公所">
      <formula>NOT(ISERROR(SEARCH("梓官區公所",D30)))</formula>
    </cfRule>
    <cfRule type="containsText" dxfId="1174" priority="295" operator="containsText" text="仁武國小">
      <formula>NOT(ISERROR(SEARCH("仁武國小",D30)))</formula>
    </cfRule>
    <cfRule type="containsText" dxfId="1173" priority="296" operator="containsText" text="旗楠交流道">
      <formula>NOT(ISERROR(SEARCH("旗楠交流道",D30)))</formula>
    </cfRule>
  </conditionalFormatting>
  <conditionalFormatting sqref="F17">
    <cfRule type="containsText" dxfId="1172" priority="289" operator="containsText" text="大舍甲">
      <formula>NOT(ISERROR(SEARCH("大舍甲",F17)))</formula>
    </cfRule>
    <cfRule type="containsText" dxfId="1171" priority="290" operator="containsText" text="阿蓮派出所">
      <formula>NOT(ISERROR(SEARCH("阿蓮派出所",F17)))</formula>
    </cfRule>
    <cfRule type="containsText" dxfId="1170" priority="291" operator="containsText" text="萬福宮">
      <formula>NOT(ISERROR(SEARCH("萬福宮",F17)))</formula>
    </cfRule>
    <cfRule type="containsText" dxfId="1169" priority="292" operator="containsText" text="鳳山厝">
      <formula>NOT(ISERROR(SEARCH("鳳山厝",F17)))</formula>
    </cfRule>
  </conditionalFormatting>
  <conditionalFormatting sqref="F23">
    <cfRule type="containsText" dxfId="1168" priority="285" operator="containsText" text="路竹7-11">
      <formula>NOT(ISERROR(SEARCH("路竹7-11",F23)))</formula>
    </cfRule>
    <cfRule type="containsText" dxfId="1167" priority="286" operator="containsText" text="梓官區公所">
      <formula>NOT(ISERROR(SEARCH("梓官區公所",F23)))</formula>
    </cfRule>
    <cfRule type="containsText" dxfId="1166" priority="287" operator="containsText" text="仁武國小">
      <formula>NOT(ISERROR(SEARCH("仁武國小",F23)))</formula>
    </cfRule>
    <cfRule type="containsText" dxfId="1165" priority="288" operator="containsText" text="旗楠交流道">
      <formula>NOT(ISERROR(SEARCH("旗楠交流道",F23)))</formula>
    </cfRule>
  </conditionalFormatting>
  <conditionalFormatting sqref="G35:G37">
    <cfRule type="containsText" dxfId="1164" priority="277" operator="containsText" text="路竹7-11">
      <formula>NOT(ISERROR(SEARCH("路竹7-11",G35)))</formula>
    </cfRule>
    <cfRule type="containsText" dxfId="1163" priority="278" operator="containsText" text="梓官區公所">
      <formula>NOT(ISERROR(SEARCH("梓官區公所",G35)))</formula>
    </cfRule>
    <cfRule type="containsText" dxfId="1162" priority="279" operator="containsText" text="仁武國小">
      <formula>NOT(ISERROR(SEARCH("仁武國小",G35)))</formula>
    </cfRule>
    <cfRule type="containsText" dxfId="1161" priority="280" operator="containsText" text="旗楠交流道">
      <formula>NOT(ISERROR(SEARCH("旗楠交流道",G35)))</formula>
    </cfRule>
  </conditionalFormatting>
  <conditionalFormatting sqref="L4">
    <cfRule type="containsText" dxfId="1160" priority="273" operator="containsText" text="路竹7-11">
      <formula>NOT(ISERROR(SEARCH("路竹7-11",L4)))</formula>
    </cfRule>
    <cfRule type="containsText" dxfId="1159" priority="274" operator="containsText" text="梓官區公所">
      <formula>NOT(ISERROR(SEARCH("梓官區公所",L4)))</formula>
    </cfRule>
    <cfRule type="containsText" dxfId="1158" priority="275" operator="containsText" text="仁武國小">
      <formula>NOT(ISERROR(SEARCH("仁武國小",L4)))</formula>
    </cfRule>
    <cfRule type="containsText" dxfId="1157" priority="276" operator="containsText" text="旗楠交流道">
      <formula>NOT(ISERROR(SEARCH("旗楠交流道",L4)))</formula>
    </cfRule>
  </conditionalFormatting>
  <conditionalFormatting sqref="L3">
    <cfRule type="containsText" dxfId="1156" priority="269" operator="containsText" text="路竹7-11">
      <formula>NOT(ISERROR(SEARCH("路竹7-11",L3)))</formula>
    </cfRule>
    <cfRule type="containsText" dxfId="1155" priority="270" operator="containsText" text="梓官區公所">
      <formula>NOT(ISERROR(SEARCH("梓官區公所",L3)))</formula>
    </cfRule>
    <cfRule type="containsText" dxfId="1154" priority="271" operator="containsText" text="仁武國小">
      <formula>NOT(ISERROR(SEARCH("仁武國小",L3)))</formula>
    </cfRule>
    <cfRule type="containsText" dxfId="1153" priority="272" operator="containsText" text="旗楠交流道">
      <formula>NOT(ISERROR(SEARCH("旗楠交流道",L3)))</formula>
    </cfRule>
  </conditionalFormatting>
  <conditionalFormatting sqref="L11:L13">
    <cfRule type="containsText" dxfId="1152" priority="265" operator="containsText" text="路竹7-11">
      <formula>NOT(ISERROR(SEARCH("路竹7-11",L11)))</formula>
    </cfRule>
    <cfRule type="containsText" dxfId="1151" priority="266" operator="containsText" text="梓官區公所">
      <formula>NOT(ISERROR(SEARCH("梓官區公所",L11)))</formula>
    </cfRule>
    <cfRule type="containsText" dxfId="1150" priority="267" operator="containsText" text="仁武國小">
      <formula>NOT(ISERROR(SEARCH("仁武國小",L11)))</formula>
    </cfRule>
    <cfRule type="containsText" dxfId="1149" priority="268" operator="containsText" text="旗楠交流道">
      <formula>NOT(ISERROR(SEARCH("旗楠交流道",L11)))</formula>
    </cfRule>
  </conditionalFormatting>
  <conditionalFormatting sqref="N33:N34">
    <cfRule type="containsText" dxfId="1148" priority="261" operator="containsText" text="路竹7-11">
      <formula>NOT(ISERROR(SEARCH("路竹7-11",N33)))</formula>
    </cfRule>
    <cfRule type="containsText" dxfId="1147" priority="262" operator="containsText" text="梓官區公所">
      <formula>NOT(ISERROR(SEARCH("梓官區公所",N33)))</formula>
    </cfRule>
    <cfRule type="containsText" dxfId="1146" priority="263" operator="containsText" text="仁武國小">
      <formula>NOT(ISERROR(SEARCH("仁武國小",N33)))</formula>
    </cfRule>
    <cfRule type="containsText" dxfId="1145" priority="264" operator="containsText" text="旗楠交流道">
      <formula>NOT(ISERROR(SEARCH("旗楠交流道",N33)))</formula>
    </cfRule>
  </conditionalFormatting>
  <conditionalFormatting sqref="B15">
    <cfRule type="containsText" dxfId="1144" priority="257" operator="containsText" text="路竹7-11">
      <formula>NOT(ISERROR(SEARCH("路竹7-11",B15)))</formula>
    </cfRule>
    <cfRule type="containsText" dxfId="1143" priority="258" operator="containsText" text="梓官區公所">
      <formula>NOT(ISERROR(SEARCH("梓官區公所",B15)))</formula>
    </cfRule>
    <cfRule type="containsText" dxfId="1142" priority="259" operator="containsText" text="仁武國小">
      <formula>NOT(ISERROR(SEARCH("仁武國小",B15)))</formula>
    </cfRule>
    <cfRule type="containsText" dxfId="1141" priority="260" operator="containsText" text="旗楠交流道">
      <formula>NOT(ISERROR(SEARCH("旗楠交流道",B15)))</formula>
    </cfRule>
  </conditionalFormatting>
  <conditionalFormatting sqref="L21:L22">
    <cfRule type="containsText" dxfId="1140" priority="253" operator="containsText" text="路竹7-11">
      <formula>NOT(ISERROR(SEARCH("路竹7-11",L21)))</formula>
    </cfRule>
    <cfRule type="containsText" dxfId="1139" priority="254" operator="containsText" text="梓官區公所">
      <formula>NOT(ISERROR(SEARCH("梓官區公所",L21)))</formula>
    </cfRule>
    <cfRule type="containsText" dxfId="1138" priority="255" operator="containsText" text="仁武國小">
      <formula>NOT(ISERROR(SEARCH("仁武國小",L21)))</formula>
    </cfRule>
    <cfRule type="containsText" dxfId="1137" priority="256" operator="containsText" text="旗楠交流道">
      <formula>NOT(ISERROR(SEARCH("旗楠交流道",L21)))</formula>
    </cfRule>
  </conditionalFormatting>
  <conditionalFormatting sqref="L17">
    <cfRule type="containsText" dxfId="1136" priority="245" operator="containsText" text="路竹7-11">
      <formula>NOT(ISERROR(SEARCH("路竹7-11",L17)))</formula>
    </cfRule>
    <cfRule type="containsText" dxfId="1135" priority="246" operator="containsText" text="梓官區公所">
      <formula>NOT(ISERROR(SEARCH("梓官區公所",L17)))</formula>
    </cfRule>
    <cfRule type="containsText" dxfId="1134" priority="247" operator="containsText" text="仁武國小">
      <formula>NOT(ISERROR(SEARCH("仁武國小",L17)))</formula>
    </cfRule>
    <cfRule type="containsText" dxfId="1133" priority="248" operator="containsText" text="旗楠交流道">
      <formula>NOT(ISERROR(SEARCH("旗楠交流道",L17)))</formula>
    </cfRule>
  </conditionalFormatting>
  <conditionalFormatting sqref="L18">
    <cfRule type="containsText" dxfId="1132" priority="249" operator="containsText" text="路竹7-11">
      <formula>NOT(ISERROR(SEARCH("路竹7-11",L18)))</formula>
    </cfRule>
    <cfRule type="containsText" dxfId="1131" priority="250" operator="containsText" text="梓官區公所">
      <formula>NOT(ISERROR(SEARCH("梓官區公所",L18)))</formula>
    </cfRule>
    <cfRule type="containsText" dxfId="1130" priority="251" operator="containsText" text="仁武國小">
      <formula>NOT(ISERROR(SEARCH("仁武國小",L18)))</formula>
    </cfRule>
    <cfRule type="containsText" dxfId="1129" priority="252" operator="containsText" text="旗楠交流道">
      <formula>NOT(ISERROR(SEARCH("旗楠交流道",L18)))</formula>
    </cfRule>
  </conditionalFormatting>
  <conditionalFormatting sqref="L19">
    <cfRule type="containsText" dxfId="1128" priority="241" operator="containsText" text="路竹7-11">
      <formula>NOT(ISERROR(SEARCH("路竹7-11",L19)))</formula>
    </cfRule>
    <cfRule type="containsText" dxfId="1127" priority="242" operator="containsText" text="梓官區公所">
      <formula>NOT(ISERROR(SEARCH("梓官區公所",L19)))</formula>
    </cfRule>
    <cfRule type="containsText" dxfId="1126" priority="243" operator="containsText" text="仁武國小">
      <formula>NOT(ISERROR(SEARCH("仁武國小",L19)))</formula>
    </cfRule>
    <cfRule type="containsText" dxfId="1125" priority="244" operator="containsText" text="旗楠交流道">
      <formula>NOT(ISERROR(SEARCH("旗楠交流道",L19)))</formula>
    </cfRule>
  </conditionalFormatting>
  <conditionalFormatting sqref="E47 E37 J10 O10 E3:E10 E22 E30 J16 J22 J28 J34 J38 O16 O22 O29 J48 E16 J52:J54">
    <cfRule type="cellIs" dxfId="1124" priority="240" operator="greaterThan">
      <formula>44</formula>
    </cfRule>
  </conditionalFormatting>
  <conditionalFormatting sqref="G4:G5">
    <cfRule type="containsText" dxfId="1123" priority="236" operator="containsText" text="路竹7-11">
      <formula>NOT(ISERROR(SEARCH("路竹7-11",G4)))</formula>
    </cfRule>
    <cfRule type="containsText" dxfId="1122" priority="237" operator="containsText" text="梓官區公所">
      <formula>NOT(ISERROR(SEARCH("梓官區公所",G4)))</formula>
    </cfRule>
    <cfRule type="containsText" dxfId="1121" priority="238" operator="containsText" text="仁武國小">
      <formula>NOT(ISERROR(SEARCH("仁武國小",G4)))</formula>
    </cfRule>
    <cfRule type="containsText" dxfId="1120" priority="239" operator="containsText" text="旗楠交流道">
      <formula>NOT(ISERROR(SEARCH("旗楠交流道",G4)))</formula>
    </cfRule>
  </conditionalFormatting>
  <conditionalFormatting sqref="B38:B43">
    <cfRule type="containsText" dxfId="1119" priority="232" operator="containsText" text="路竹7-11">
      <formula>NOT(ISERROR(SEARCH("路竹7-11",B38)))</formula>
    </cfRule>
    <cfRule type="containsText" dxfId="1118" priority="233" operator="containsText" text="梓官區公所">
      <formula>NOT(ISERROR(SEARCH("梓官區公所",B38)))</formula>
    </cfRule>
    <cfRule type="containsText" dxfId="1117" priority="234" operator="containsText" text="仁武國小">
      <formula>NOT(ISERROR(SEARCH("仁武國小",B38)))</formula>
    </cfRule>
    <cfRule type="containsText" dxfId="1116" priority="235" operator="containsText" text="旗楠交流道">
      <formula>NOT(ISERROR(SEARCH("旗楠交流道",B38)))</formula>
    </cfRule>
  </conditionalFormatting>
  <conditionalFormatting sqref="G46:G47">
    <cfRule type="containsText" dxfId="1115" priority="228" operator="containsText" text="路竹7-11">
      <formula>NOT(ISERROR(SEARCH("路竹7-11",G46)))</formula>
    </cfRule>
    <cfRule type="containsText" dxfId="1114" priority="229" operator="containsText" text="梓官區公所">
      <formula>NOT(ISERROR(SEARCH("梓官區公所",G46)))</formula>
    </cfRule>
    <cfRule type="containsText" dxfId="1113" priority="230" operator="containsText" text="仁武國小">
      <formula>NOT(ISERROR(SEARCH("仁武國小",G46)))</formula>
    </cfRule>
    <cfRule type="containsText" dxfId="1112" priority="231" operator="containsText" text="旗楠交流道">
      <formula>NOT(ISERROR(SEARCH("旗楠交流道",G46)))</formula>
    </cfRule>
  </conditionalFormatting>
  <conditionalFormatting sqref="G39">
    <cfRule type="containsText" dxfId="1111" priority="224" operator="containsText" text="路竹7-11">
      <formula>NOT(ISERROR(SEARCH("路竹7-11",G39)))</formula>
    </cfRule>
    <cfRule type="containsText" dxfId="1110" priority="225" operator="containsText" text="梓官區公所">
      <formula>NOT(ISERROR(SEARCH("梓官區公所",G39)))</formula>
    </cfRule>
    <cfRule type="containsText" dxfId="1109" priority="226" operator="containsText" text="仁武國小">
      <formula>NOT(ISERROR(SEARCH("仁武國小",G39)))</formula>
    </cfRule>
    <cfRule type="containsText" dxfId="1108" priority="227" operator="containsText" text="旗楠交流道">
      <formula>NOT(ISERROR(SEARCH("旗楠交流道",G39)))</formula>
    </cfRule>
  </conditionalFormatting>
  <conditionalFormatting sqref="J47">
    <cfRule type="cellIs" dxfId="1107" priority="223" operator="greaterThan">
      <formula>44</formula>
    </cfRule>
  </conditionalFormatting>
  <conditionalFormatting sqref="I35:I37">
    <cfRule type="containsText" dxfId="1106" priority="209" operator="containsText" text="路竹7-11">
      <formula>NOT(ISERROR(SEARCH("路竹7-11",I35)))</formula>
    </cfRule>
    <cfRule type="containsText" dxfId="1105" priority="210" operator="containsText" text="梓官區公所">
      <formula>NOT(ISERROR(SEARCH("梓官區公所",I35)))</formula>
    </cfRule>
    <cfRule type="containsText" dxfId="1104" priority="211" operator="containsText" text="仁武國小">
      <formula>NOT(ISERROR(SEARCH("仁武國小",I35)))</formula>
    </cfRule>
    <cfRule type="containsText" dxfId="1103" priority="212" operator="containsText" text="旗楠交流道">
      <formula>NOT(ISERROR(SEARCH("旗楠交流道",I35)))</formula>
    </cfRule>
  </conditionalFormatting>
  <conditionalFormatting sqref="J35:J37">
    <cfRule type="cellIs" dxfId="1102" priority="208" operator="greaterThan">
      <formula>44</formula>
    </cfRule>
  </conditionalFormatting>
  <conditionalFormatting sqref="G15">
    <cfRule type="containsText" dxfId="1101" priority="204" operator="containsText" text="路竹7-11">
      <formula>NOT(ISERROR(SEARCH("路竹7-11",G15)))</formula>
    </cfRule>
    <cfRule type="containsText" dxfId="1100" priority="205" operator="containsText" text="梓官區公所">
      <formula>NOT(ISERROR(SEARCH("梓官區公所",G15)))</formula>
    </cfRule>
    <cfRule type="containsText" dxfId="1099" priority="206" operator="containsText" text="仁武國小">
      <formula>NOT(ISERROR(SEARCH("仁武國小",G15)))</formula>
    </cfRule>
    <cfRule type="containsText" dxfId="1098" priority="207" operator="containsText" text="旗楠交流道">
      <formula>NOT(ISERROR(SEARCH("旗楠交流道",G15)))</formula>
    </cfRule>
  </conditionalFormatting>
  <conditionalFormatting sqref="D20">
    <cfRule type="containsText" dxfId="1097" priority="200" operator="containsText" text="路竹7-11">
      <formula>NOT(ISERROR(SEARCH("路竹7-11",D20)))</formula>
    </cfRule>
    <cfRule type="containsText" dxfId="1096" priority="201" operator="containsText" text="梓官區公所">
      <formula>NOT(ISERROR(SEARCH("梓官區公所",D20)))</formula>
    </cfRule>
    <cfRule type="containsText" dxfId="1095" priority="202" operator="containsText" text="仁武國小">
      <formula>NOT(ISERROR(SEARCH("仁武國小",D20)))</formula>
    </cfRule>
    <cfRule type="containsText" dxfId="1094" priority="203" operator="containsText" text="旗楠交流道">
      <formula>NOT(ISERROR(SEARCH("旗楠交流道",D20)))</formula>
    </cfRule>
  </conditionalFormatting>
  <conditionalFormatting sqref="E20">
    <cfRule type="cellIs" dxfId="1093" priority="199" operator="greaterThan">
      <formula>44</formula>
    </cfRule>
  </conditionalFormatting>
  <conditionalFormatting sqref="D19">
    <cfRule type="containsText" dxfId="1092" priority="195" operator="containsText" text="路竹7-11">
      <formula>NOT(ISERROR(SEARCH("路竹7-11",D19)))</formula>
    </cfRule>
    <cfRule type="containsText" dxfId="1091" priority="196" operator="containsText" text="梓官區公所">
      <formula>NOT(ISERROR(SEARCH("梓官區公所",D19)))</formula>
    </cfRule>
    <cfRule type="containsText" dxfId="1090" priority="197" operator="containsText" text="仁武國小">
      <formula>NOT(ISERROR(SEARCH("仁武國小",D19)))</formula>
    </cfRule>
    <cfRule type="containsText" dxfId="1089" priority="198" operator="containsText" text="旗楠交流道">
      <formula>NOT(ISERROR(SEARCH("旗楠交流道",D19)))</formula>
    </cfRule>
  </conditionalFormatting>
  <conditionalFormatting sqref="E19">
    <cfRule type="cellIs" dxfId="1088" priority="194" operator="greaterThan">
      <formula>44</formula>
    </cfRule>
  </conditionalFormatting>
  <conditionalFormatting sqref="D33:D34">
    <cfRule type="containsText" dxfId="1087" priority="190" operator="containsText" text="路竹7-11">
      <formula>NOT(ISERROR(SEARCH("路竹7-11",D33)))</formula>
    </cfRule>
    <cfRule type="containsText" dxfId="1086" priority="191" operator="containsText" text="梓官區公所">
      <formula>NOT(ISERROR(SEARCH("梓官區公所",D33)))</formula>
    </cfRule>
    <cfRule type="containsText" dxfId="1085" priority="192" operator="containsText" text="仁武國小">
      <formula>NOT(ISERROR(SEARCH("仁武國小",D33)))</formula>
    </cfRule>
    <cfRule type="containsText" dxfId="1084" priority="193" operator="containsText" text="旗楠交流道">
      <formula>NOT(ISERROR(SEARCH("旗楠交流道",D33)))</formula>
    </cfRule>
  </conditionalFormatting>
  <conditionalFormatting sqref="E33:E34">
    <cfRule type="cellIs" dxfId="1083" priority="189" operator="greaterThan">
      <formula>44</formula>
    </cfRule>
  </conditionalFormatting>
  <conditionalFormatting sqref="D44">
    <cfRule type="containsText" dxfId="1082" priority="185" operator="containsText" text="路竹7-11">
      <formula>NOT(ISERROR(SEARCH("路竹7-11",D44)))</formula>
    </cfRule>
    <cfRule type="containsText" dxfId="1081" priority="186" operator="containsText" text="梓官區公所">
      <formula>NOT(ISERROR(SEARCH("梓官區公所",D44)))</formula>
    </cfRule>
    <cfRule type="containsText" dxfId="1080" priority="187" operator="containsText" text="仁武國小">
      <formula>NOT(ISERROR(SEARCH("仁武國小",D44)))</formula>
    </cfRule>
    <cfRule type="containsText" dxfId="1079" priority="188" operator="containsText" text="旗楠交流道">
      <formula>NOT(ISERROR(SEARCH("旗楠交流道",D44)))</formula>
    </cfRule>
  </conditionalFormatting>
  <conditionalFormatting sqref="E44">
    <cfRule type="cellIs" dxfId="1078" priority="184" operator="greaterThan">
      <formula>44</formula>
    </cfRule>
  </conditionalFormatting>
  <conditionalFormatting sqref="D45">
    <cfRule type="containsText" dxfId="1077" priority="180" operator="containsText" text="路竹7-11">
      <formula>NOT(ISERROR(SEARCH("路竹7-11",D45)))</formula>
    </cfRule>
    <cfRule type="containsText" dxfId="1076" priority="181" operator="containsText" text="梓官區公所">
      <formula>NOT(ISERROR(SEARCH("梓官區公所",D45)))</formula>
    </cfRule>
    <cfRule type="containsText" dxfId="1075" priority="182" operator="containsText" text="仁武國小">
      <formula>NOT(ISERROR(SEARCH("仁武國小",D45)))</formula>
    </cfRule>
    <cfRule type="containsText" dxfId="1074" priority="183" operator="containsText" text="旗楠交流道">
      <formula>NOT(ISERROR(SEARCH("旗楠交流道",D45)))</formula>
    </cfRule>
  </conditionalFormatting>
  <conditionalFormatting sqref="E45">
    <cfRule type="cellIs" dxfId="1073" priority="179" operator="greaterThan">
      <formula>44</formula>
    </cfRule>
  </conditionalFormatting>
  <conditionalFormatting sqref="F11">
    <cfRule type="containsText" dxfId="1072" priority="175" operator="containsText" text="大舍甲">
      <formula>NOT(ISERROR(SEARCH("大舍甲",F11)))</formula>
    </cfRule>
    <cfRule type="containsText" dxfId="1071" priority="176" operator="containsText" text="阿蓮派出所">
      <formula>NOT(ISERROR(SEARCH("阿蓮派出所",F11)))</formula>
    </cfRule>
    <cfRule type="containsText" dxfId="1070" priority="177" operator="containsText" text="萬福宮">
      <formula>NOT(ISERROR(SEARCH("萬福宮",F11)))</formula>
    </cfRule>
    <cfRule type="containsText" dxfId="1069" priority="178" operator="containsText" text="鳳山厝">
      <formula>NOT(ISERROR(SEARCH("鳳山厝",F11)))</formula>
    </cfRule>
  </conditionalFormatting>
  <conditionalFormatting sqref="G23">
    <cfRule type="containsText" dxfId="1068" priority="171" operator="containsText" text="路竹7-11">
      <formula>NOT(ISERROR(SEARCH("路竹7-11",G23)))</formula>
    </cfRule>
    <cfRule type="containsText" dxfId="1067" priority="172" operator="containsText" text="梓官區公所">
      <formula>NOT(ISERROR(SEARCH("梓官區公所",G23)))</formula>
    </cfRule>
    <cfRule type="containsText" dxfId="1066" priority="173" operator="containsText" text="仁武國小">
      <formula>NOT(ISERROR(SEARCH("仁武國小",G23)))</formula>
    </cfRule>
    <cfRule type="containsText" dxfId="1065" priority="174" operator="containsText" text="旗楠交流道">
      <formula>NOT(ISERROR(SEARCH("旗楠交流道",G23)))</formula>
    </cfRule>
  </conditionalFormatting>
  <conditionalFormatting sqref="I32">
    <cfRule type="containsText" dxfId="1064" priority="167" operator="containsText" text="路竹7-11">
      <formula>NOT(ISERROR(SEARCH("路竹7-11",I32)))</formula>
    </cfRule>
    <cfRule type="containsText" dxfId="1063" priority="168" operator="containsText" text="梓官區公所">
      <formula>NOT(ISERROR(SEARCH("梓官區公所",I32)))</formula>
    </cfRule>
    <cfRule type="containsText" dxfId="1062" priority="169" operator="containsText" text="仁武國小">
      <formula>NOT(ISERROR(SEARCH("仁武國小",I32)))</formula>
    </cfRule>
    <cfRule type="containsText" dxfId="1061" priority="170" operator="containsText" text="旗楠交流道">
      <formula>NOT(ISERROR(SEARCH("旗楠交流道",I32)))</formula>
    </cfRule>
  </conditionalFormatting>
  <conditionalFormatting sqref="J32">
    <cfRule type="cellIs" dxfId="1060" priority="166" operator="greaterThan">
      <formula>44</formula>
    </cfRule>
  </conditionalFormatting>
  <conditionalFormatting sqref="G29:G32">
    <cfRule type="containsText" dxfId="1059" priority="162" operator="containsText" text="路竹7-11">
      <formula>NOT(ISERROR(SEARCH("路竹7-11",G29)))</formula>
    </cfRule>
    <cfRule type="containsText" dxfId="1058" priority="163" operator="containsText" text="梓官區公所">
      <formula>NOT(ISERROR(SEARCH("梓官區公所",G29)))</formula>
    </cfRule>
    <cfRule type="containsText" dxfId="1057" priority="164" operator="containsText" text="仁武國小">
      <formula>NOT(ISERROR(SEARCH("仁武國小",G29)))</formula>
    </cfRule>
    <cfRule type="containsText" dxfId="1056" priority="165" operator="containsText" text="旗楠交流道">
      <formula>NOT(ISERROR(SEARCH("旗楠交流道",G29)))</formula>
    </cfRule>
  </conditionalFormatting>
  <conditionalFormatting sqref="I40:I42 G40:G41">
    <cfRule type="containsText" dxfId="1055" priority="158" operator="containsText" text="路竹7-11">
      <formula>NOT(ISERROR(SEARCH("路竹7-11",G40)))</formula>
    </cfRule>
    <cfRule type="containsText" dxfId="1054" priority="159" operator="containsText" text="梓官區公所">
      <formula>NOT(ISERROR(SEARCH("梓官區公所",G40)))</formula>
    </cfRule>
    <cfRule type="containsText" dxfId="1053" priority="160" operator="containsText" text="仁武國小">
      <formula>NOT(ISERROR(SEARCH("仁武國小",G40)))</formula>
    </cfRule>
    <cfRule type="containsText" dxfId="1052" priority="161" operator="containsText" text="旗楠交流道">
      <formula>NOT(ISERROR(SEARCH("旗楠交流道",G40)))</formula>
    </cfRule>
  </conditionalFormatting>
  <conditionalFormatting sqref="J40:J42">
    <cfRule type="cellIs" dxfId="1051" priority="157" operator="greaterThan">
      <formula>44</formula>
    </cfRule>
  </conditionalFormatting>
  <conditionalFormatting sqref="G42">
    <cfRule type="containsText" dxfId="1050" priority="153" operator="containsText" text="路竹7-11">
      <formula>NOT(ISERROR(SEARCH("路竹7-11",G42)))</formula>
    </cfRule>
    <cfRule type="containsText" dxfId="1049" priority="154" operator="containsText" text="梓官區公所">
      <formula>NOT(ISERROR(SEARCH("梓官區公所",G42)))</formula>
    </cfRule>
    <cfRule type="containsText" dxfId="1048" priority="155" operator="containsText" text="仁武國小">
      <formula>NOT(ISERROR(SEARCH("仁武國小",G42)))</formula>
    </cfRule>
    <cfRule type="containsText" dxfId="1047" priority="156" operator="containsText" text="旗楠交流道">
      <formula>NOT(ISERROR(SEARCH("旗楠交流道",G42)))</formula>
    </cfRule>
  </conditionalFormatting>
  <conditionalFormatting sqref="N8">
    <cfRule type="containsText" dxfId="1046" priority="149" operator="containsText" text="路竹7-11">
      <formula>NOT(ISERROR(SEARCH("路竹7-11",N8)))</formula>
    </cfRule>
    <cfRule type="containsText" dxfId="1045" priority="150" operator="containsText" text="梓官區公所">
      <formula>NOT(ISERROR(SEARCH("梓官區公所",N8)))</formula>
    </cfRule>
    <cfRule type="containsText" dxfId="1044" priority="151" operator="containsText" text="仁武國小">
      <formula>NOT(ISERROR(SEARCH("仁武國小",N8)))</formula>
    </cfRule>
    <cfRule type="containsText" dxfId="1043" priority="152" operator="containsText" text="旗楠交流道">
      <formula>NOT(ISERROR(SEARCH("旗楠交流道",N8)))</formula>
    </cfRule>
  </conditionalFormatting>
  <conditionalFormatting sqref="O8">
    <cfRule type="cellIs" dxfId="1042" priority="148" operator="greaterThan">
      <formula>44</formula>
    </cfRule>
  </conditionalFormatting>
  <conditionalFormatting sqref="L8">
    <cfRule type="containsText" dxfId="1041" priority="144" operator="containsText" text="路竹7-11">
      <formula>NOT(ISERROR(SEARCH("路竹7-11",L8)))</formula>
    </cfRule>
    <cfRule type="containsText" dxfId="1040" priority="145" operator="containsText" text="梓官區公所">
      <formula>NOT(ISERROR(SEARCH("梓官區公所",L8)))</formula>
    </cfRule>
    <cfRule type="containsText" dxfId="1039" priority="146" operator="containsText" text="仁武國小">
      <formula>NOT(ISERROR(SEARCH("仁武國小",L8)))</formula>
    </cfRule>
    <cfRule type="containsText" dxfId="1038" priority="147" operator="containsText" text="旗楠交流道">
      <formula>NOT(ISERROR(SEARCH("旗楠交流道",L8)))</formula>
    </cfRule>
  </conditionalFormatting>
  <conditionalFormatting sqref="N7">
    <cfRule type="containsText" dxfId="1037" priority="140" operator="containsText" text="路竹7-11">
      <formula>NOT(ISERROR(SEARCH("路竹7-11",N7)))</formula>
    </cfRule>
    <cfRule type="containsText" dxfId="1036" priority="141" operator="containsText" text="梓官區公所">
      <formula>NOT(ISERROR(SEARCH("梓官區公所",N7)))</formula>
    </cfRule>
    <cfRule type="containsText" dxfId="1035" priority="142" operator="containsText" text="仁武國小">
      <formula>NOT(ISERROR(SEARCH("仁武國小",N7)))</formula>
    </cfRule>
    <cfRule type="containsText" dxfId="1034" priority="143" operator="containsText" text="旗楠交流道">
      <formula>NOT(ISERROR(SEARCH("旗楠交流道",N7)))</formula>
    </cfRule>
  </conditionalFormatting>
  <conditionalFormatting sqref="O7">
    <cfRule type="cellIs" dxfId="1033" priority="139" operator="greaterThan">
      <formula>44</formula>
    </cfRule>
  </conditionalFormatting>
  <conditionalFormatting sqref="L7">
    <cfRule type="containsText" dxfId="1032" priority="135" operator="containsText" text="路竹7-11">
      <formula>NOT(ISERROR(SEARCH("路竹7-11",L7)))</formula>
    </cfRule>
    <cfRule type="containsText" dxfId="1031" priority="136" operator="containsText" text="梓官區公所">
      <formula>NOT(ISERROR(SEARCH("梓官區公所",L7)))</formula>
    </cfRule>
    <cfRule type="containsText" dxfId="1030" priority="137" operator="containsText" text="仁武國小">
      <formula>NOT(ISERROR(SEARCH("仁武國小",L7)))</formula>
    </cfRule>
    <cfRule type="containsText" dxfId="1029" priority="138" operator="containsText" text="旗楠交流道">
      <formula>NOT(ISERROR(SEARCH("旗楠交流道",L7)))</formula>
    </cfRule>
  </conditionalFormatting>
  <conditionalFormatting sqref="N6">
    <cfRule type="containsText" dxfId="1028" priority="131" operator="containsText" text="路竹7-11">
      <formula>NOT(ISERROR(SEARCH("路竹7-11",N6)))</formula>
    </cfRule>
    <cfRule type="containsText" dxfId="1027" priority="132" operator="containsText" text="梓官區公所">
      <formula>NOT(ISERROR(SEARCH("梓官區公所",N6)))</formula>
    </cfRule>
    <cfRule type="containsText" dxfId="1026" priority="133" operator="containsText" text="仁武國小">
      <formula>NOT(ISERROR(SEARCH("仁武國小",N6)))</formula>
    </cfRule>
    <cfRule type="containsText" dxfId="1025" priority="134" operator="containsText" text="旗楠交流道">
      <formula>NOT(ISERROR(SEARCH("旗楠交流道",N6)))</formula>
    </cfRule>
  </conditionalFormatting>
  <conditionalFormatting sqref="O6">
    <cfRule type="cellIs" dxfId="1024" priority="130" operator="greaterThan">
      <formula>44</formula>
    </cfRule>
  </conditionalFormatting>
  <conditionalFormatting sqref="L6">
    <cfRule type="containsText" dxfId="1023" priority="126" operator="containsText" text="路竹7-11">
      <formula>NOT(ISERROR(SEARCH("路竹7-11",L6)))</formula>
    </cfRule>
    <cfRule type="containsText" dxfId="1022" priority="127" operator="containsText" text="梓官區公所">
      <formula>NOT(ISERROR(SEARCH("梓官區公所",L6)))</formula>
    </cfRule>
    <cfRule type="containsText" dxfId="1021" priority="128" operator="containsText" text="仁武國小">
      <formula>NOT(ISERROR(SEARCH("仁武國小",L6)))</formula>
    </cfRule>
    <cfRule type="containsText" dxfId="1020" priority="129" operator="containsText" text="旗楠交流道">
      <formula>NOT(ISERROR(SEARCH("旗楠交流道",L6)))</formula>
    </cfRule>
  </conditionalFormatting>
  <conditionalFormatting sqref="N5">
    <cfRule type="containsText" dxfId="1019" priority="122" operator="containsText" text="路竹7-11">
      <formula>NOT(ISERROR(SEARCH("路竹7-11",N5)))</formula>
    </cfRule>
    <cfRule type="containsText" dxfId="1018" priority="123" operator="containsText" text="梓官區公所">
      <formula>NOT(ISERROR(SEARCH("梓官區公所",N5)))</formula>
    </cfRule>
    <cfRule type="containsText" dxfId="1017" priority="124" operator="containsText" text="仁武國小">
      <formula>NOT(ISERROR(SEARCH("仁武國小",N5)))</formula>
    </cfRule>
    <cfRule type="containsText" dxfId="1016" priority="125" operator="containsText" text="旗楠交流道">
      <formula>NOT(ISERROR(SEARCH("旗楠交流道",N5)))</formula>
    </cfRule>
  </conditionalFormatting>
  <conditionalFormatting sqref="O5">
    <cfRule type="cellIs" dxfId="1015" priority="121" operator="greaterThan">
      <formula>44</formula>
    </cfRule>
  </conditionalFormatting>
  <conditionalFormatting sqref="L5">
    <cfRule type="containsText" dxfId="1014" priority="117" operator="containsText" text="路竹7-11">
      <formula>NOT(ISERROR(SEARCH("路竹7-11",L5)))</formula>
    </cfRule>
    <cfRule type="containsText" dxfId="1013" priority="118" operator="containsText" text="梓官區公所">
      <formula>NOT(ISERROR(SEARCH("梓官區公所",L5)))</formula>
    </cfRule>
    <cfRule type="containsText" dxfId="1012" priority="119" operator="containsText" text="仁武國小">
      <formula>NOT(ISERROR(SEARCH("仁武國小",L5)))</formula>
    </cfRule>
    <cfRule type="containsText" dxfId="1011" priority="120" operator="containsText" text="旗楠交流道">
      <formula>NOT(ISERROR(SEARCH("旗楠交流道",L5)))</formula>
    </cfRule>
  </conditionalFormatting>
  <conditionalFormatting sqref="K3">
    <cfRule type="containsText" dxfId="1010" priority="113" operator="containsText" text="路竹7-11">
      <formula>NOT(ISERROR(SEARCH("路竹7-11",K3)))</formula>
    </cfRule>
    <cfRule type="containsText" dxfId="1009" priority="114" operator="containsText" text="梓官區公所">
      <formula>NOT(ISERROR(SEARCH("梓官區公所",K3)))</formula>
    </cfRule>
    <cfRule type="containsText" dxfId="1008" priority="115" operator="containsText" text="仁武國小">
      <formula>NOT(ISERROR(SEARCH("仁武國小",K3)))</formula>
    </cfRule>
    <cfRule type="containsText" dxfId="1007" priority="116" operator="containsText" text="旗楠交流道">
      <formula>NOT(ISERROR(SEARCH("旗楠交流道",K3)))</formula>
    </cfRule>
  </conditionalFormatting>
  <conditionalFormatting sqref="K11">
    <cfRule type="containsText" dxfId="1006" priority="109" operator="containsText" text="路竹7-11">
      <formula>NOT(ISERROR(SEARCH("路竹7-11",K11)))</formula>
    </cfRule>
    <cfRule type="containsText" dxfId="1005" priority="110" operator="containsText" text="梓官區公所">
      <formula>NOT(ISERROR(SEARCH("梓官區公所",K11)))</formula>
    </cfRule>
    <cfRule type="containsText" dxfId="1004" priority="111" operator="containsText" text="仁武國小">
      <formula>NOT(ISERROR(SEARCH("仁武國小",K11)))</formula>
    </cfRule>
    <cfRule type="containsText" dxfId="1003" priority="112" operator="containsText" text="旗楠交流道">
      <formula>NOT(ISERROR(SEARCH("旗楠交流道",K11)))</formula>
    </cfRule>
  </conditionalFormatting>
  <conditionalFormatting sqref="K17">
    <cfRule type="containsText" dxfId="1002" priority="105" operator="containsText" text="路竹7-11">
      <formula>NOT(ISERROR(SEARCH("路竹7-11",K17)))</formula>
    </cfRule>
    <cfRule type="containsText" dxfId="1001" priority="106" operator="containsText" text="梓官區公所">
      <formula>NOT(ISERROR(SEARCH("梓官區公所",K17)))</formula>
    </cfRule>
    <cfRule type="containsText" dxfId="1000" priority="107" operator="containsText" text="仁武國小">
      <formula>NOT(ISERROR(SEARCH("仁武國小",K17)))</formula>
    </cfRule>
    <cfRule type="containsText" dxfId="999" priority="108" operator="containsText" text="旗楠交流道">
      <formula>NOT(ISERROR(SEARCH("旗楠交流道",K17)))</formula>
    </cfRule>
  </conditionalFormatting>
  <conditionalFormatting sqref="N27">
    <cfRule type="containsText" dxfId="998" priority="101" operator="containsText" text="路竹7-11">
      <formula>NOT(ISERROR(SEARCH("路竹7-11",N27)))</formula>
    </cfRule>
    <cfRule type="containsText" dxfId="997" priority="102" operator="containsText" text="梓官區公所">
      <formula>NOT(ISERROR(SEARCH("梓官區公所",N27)))</formula>
    </cfRule>
    <cfRule type="containsText" dxfId="996" priority="103" operator="containsText" text="仁武國小">
      <formula>NOT(ISERROR(SEARCH("仁武國小",N27)))</formula>
    </cfRule>
    <cfRule type="containsText" dxfId="995" priority="104" operator="containsText" text="旗楠交流道">
      <formula>NOT(ISERROR(SEARCH("旗楠交流道",N27)))</formula>
    </cfRule>
  </conditionalFormatting>
  <conditionalFormatting sqref="O27">
    <cfRule type="cellIs" dxfId="994" priority="100" operator="greaterThan">
      <formula>44</formula>
    </cfRule>
  </conditionalFormatting>
  <conditionalFormatting sqref="N26">
    <cfRule type="containsText" dxfId="993" priority="96" operator="containsText" text="路竹7-11">
      <formula>NOT(ISERROR(SEARCH("路竹7-11",N26)))</formula>
    </cfRule>
    <cfRule type="containsText" dxfId="992" priority="97" operator="containsText" text="梓官區公所">
      <formula>NOT(ISERROR(SEARCH("梓官區公所",N26)))</formula>
    </cfRule>
    <cfRule type="containsText" dxfId="991" priority="98" operator="containsText" text="仁武國小">
      <formula>NOT(ISERROR(SEARCH("仁武國小",N26)))</formula>
    </cfRule>
    <cfRule type="containsText" dxfId="990" priority="99" operator="containsText" text="旗楠交流道">
      <formula>NOT(ISERROR(SEARCH("旗楠交流道",N26)))</formula>
    </cfRule>
  </conditionalFormatting>
  <conditionalFormatting sqref="O26">
    <cfRule type="cellIs" dxfId="989" priority="95" operator="greaterThan">
      <formula>44</formula>
    </cfRule>
  </conditionalFormatting>
  <conditionalFormatting sqref="L27 L23:L25">
    <cfRule type="containsText" dxfId="988" priority="87" operator="containsText" text="路竹7-11">
      <formula>NOT(ISERROR(SEARCH("路竹7-11",L23)))</formula>
    </cfRule>
    <cfRule type="containsText" dxfId="987" priority="88" operator="containsText" text="梓官區公所">
      <formula>NOT(ISERROR(SEARCH("梓官區公所",L23)))</formula>
    </cfRule>
    <cfRule type="containsText" dxfId="986" priority="89" operator="containsText" text="仁武國小">
      <formula>NOT(ISERROR(SEARCH("仁武國小",L23)))</formula>
    </cfRule>
    <cfRule type="containsText" dxfId="985" priority="90" operator="containsText" text="旗楠交流道">
      <formula>NOT(ISERROR(SEARCH("旗楠交流道",L23)))</formula>
    </cfRule>
  </conditionalFormatting>
  <conditionalFormatting sqref="K23">
    <cfRule type="containsText" dxfId="984" priority="91" operator="containsText" text="路竹7-11">
      <formula>NOT(ISERROR(SEARCH("路竹7-11",K23)))</formula>
    </cfRule>
    <cfRule type="containsText" dxfId="983" priority="92" operator="containsText" text="梓官區公所">
      <formula>NOT(ISERROR(SEARCH("梓官區公所",K23)))</formula>
    </cfRule>
    <cfRule type="containsText" dxfId="982" priority="93" operator="containsText" text="仁武國小">
      <formula>NOT(ISERROR(SEARCH("仁武國小",K23)))</formula>
    </cfRule>
    <cfRule type="containsText" dxfId="981" priority="94" operator="containsText" text="旗楠交流道">
      <formula>NOT(ISERROR(SEARCH("旗楠交流道",K23)))</formula>
    </cfRule>
  </conditionalFormatting>
  <conditionalFormatting sqref="L26">
    <cfRule type="containsText" dxfId="980" priority="83" operator="containsText" text="路竹7-11">
      <formula>NOT(ISERROR(SEARCH("路竹7-11",L26)))</formula>
    </cfRule>
    <cfRule type="containsText" dxfId="979" priority="84" operator="containsText" text="梓官區公所">
      <formula>NOT(ISERROR(SEARCH("梓官區公所",L26)))</formula>
    </cfRule>
    <cfRule type="containsText" dxfId="978" priority="85" operator="containsText" text="仁武國小">
      <formula>NOT(ISERROR(SEARCH("仁武國小",L26)))</formula>
    </cfRule>
    <cfRule type="containsText" dxfId="977" priority="86" operator="containsText" text="旗楠交流道">
      <formula>NOT(ISERROR(SEARCH("旗楠交流道",L26)))</formula>
    </cfRule>
  </conditionalFormatting>
  <conditionalFormatting sqref="I7 G7">
    <cfRule type="containsText" dxfId="976" priority="79" operator="containsText" text="路竹7-11">
      <formula>NOT(ISERROR(SEARCH("路竹7-11",G7)))</formula>
    </cfRule>
    <cfRule type="containsText" dxfId="975" priority="80" operator="containsText" text="梓官區公所">
      <formula>NOT(ISERROR(SEARCH("梓官區公所",G7)))</formula>
    </cfRule>
    <cfRule type="containsText" dxfId="974" priority="81" operator="containsText" text="仁武國小">
      <formula>NOT(ISERROR(SEARCH("仁武國小",G7)))</formula>
    </cfRule>
    <cfRule type="containsText" dxfId="973" priority="82" operator="containsText" text="旗楠交流道">
      <formula>NOT(ISERROR(SEARCH("旗楠交流道",G7)))</formula>
    </cfRule>
  </conditionalFormatting>
  <conditionalFormatting sqref="J7">
    <cfRule type="cellIs" dxfId="972" priority="78" operator="greaterThan">
      <formula>44</formula>
    </cfRule>
  </conditionalFormatting>
  <conditionalFormatting sqref="I20">
    <cfRule type="containsText" dxfId="971" priority="74" operator="containsText" text="路竹7-11">
      <formula>NOT(ISERROR(SEARCH("路竹7-11",I20)))</formula>
    </cfRule>
    <cfRule type="containsText" dxfId="970" priority="75" operator="containsText" text="梓官區公所">
      <formula>NOT(ISERROR(SEARCH("梓官區公所",I20)))</formula>
    </cfRule>
    <cfRule type="containsText" dxfId="969" priority="76" operator="containsText" text="仁武國小">
      <formula>NOT(ISERROR(SEARCH("仁武國小",I20)))</formula>
    </cfRule>
    <cfRule type="containsText" dxfId="968" priority="77" operator="containsText" text="旗楠交流道">
      <formula>NOT(ISERROR(SEARCH("旗楠交流道",I20)))</formula>
    </cfRule>
  </conditionalFormatting>
  <conditionalFormatting sqref="J20">
    <cfRule type="cellIs" dxfId="967" priority="73" operator="greaterThan">
      <formula>44</formula>
    </cfRule>
  </conditionalFormatting>
  <conditionalFormatting sqref="N14">
    <cfRule type="containsText" dxfId="966" priority="60" operator="containsText" text="路竹7-11">
      <formula>NOT(ISERROR(SEARCH("路竹7-11",N14)))</formula>
    </cfRule>
    <cfRule type="containsText" dxfId="965" priority="61" operator="containsText" text="梓官區公所">
      <formula>NOT(ISERROR(SEARCH("梓官區公所",N14)))</formula>
    </cfRule>
    <cfRule type="containsText" dxfId="964" priority="62" operator="containsText" text="仁武國小">
      <formula>NOT(ISERROR(SEARCH("仁武國小",N14)))</formula>
    </cfRule>
    <cfRule type="containsText" dxfId="963" priority="63" operator="containsText" text="旗楠交流道">
      <formula>NOT(ISERROR(SEARCH("旗楠交流道",N14)))</formula>
    </cfRule>
  </conditionalFormatting>
  <conditionalFormatting sqref="O14">
    <cfRule type="cellIs" dxfId="962" priority="59" operator="greaterThan">
      <formula>44</formula>
    </cfRule>
  </conditionalFormatting>
  <conditionalFormatting sqref="D13">
    <cfRule type="containsText" dxfId="961" priority="55" operator="containsText" text="路竹7-11">
      <formula>NOT(ISERROR(SEARCH("路竹7-11",D13)))</formula>
    </cfRule>
    <cfRule type="containsText" dxfId="960" priority="56" operator="containsText" text="梓官區公所">
      <formula>NOT(ISERROR(SEARCH("梓官區公所",D13)))</formula>
    </cfRule>
    <cfRule type="containsText" dxfId="959" priority="57" operator="containsText" text="仁武國小">
      <formula>NOT(ISERROR(SEARCH("仁武國小",D13)))</formula>
    </cfRule>
    <cfRule type="containsText" dxfId="958" priority="58" operator="containsText" text="旗楠交流道">
      <formula>NOT(ISERROR(SEARCH("旗楠交流道",D13)))</formula>
    </cfRule>
  </conditionalFormatting>
  <conditionalFormatting sqref="E13">
    <cfRule type="cellIs" dxfId="957" priority="54" operator="greaterThan">
      <formula>44</formula>
    </cfRule>
  </conditionalFormatting>
  <conditionalFormatting sqref="I6 G6">
    <cfRule type="containsText" dxfId="956" priority="50" operator="containsText" text="路竹7-11">
      <formula>NOT(ISERROR(SEARCH("路竹7-11",G6)))</formula>
    </cfRule>
    <cfRule type="containsText" dxfId="955" priority="51" operator="containsText" text="梓官區公所">
      <formula>NOT(ISERROR(SEARCH("梓官區公所",G6)))</formula>
    </cfRule>
    <cfRule type="containsText" dxfId="954" priority="52" operator="containsText" text="仁武國小">
      <formula>NOT(ISERROR(SEARCH("仁武國小",G6)))</formula>
    </cfRule>
    <cfRule type="containsText" dxfId="953" priority="53" operator="containsText" text="旗楠交流道">
      <formula>NOT(ISERROR(SEARCH("旗楠交流道",G6)))</formula>
    </cfRule>
  </conditionalFormatting>
  <conditionalFormatting sqref="J6">
    <cfRule type="cellIs" dxfId="952" priority="49" operator="greaterThan">
      <formula>44</formula>
    </cfRule>
  </conditionalFormatting>
  <conditionalFormatting sqref="N20">
    <cfRule type="containsText" dxfId="951" priority="45" operator="containsText" text="路竹7-11">
      <formula>NOT(ISERROR(SEARCH("路竹7-11",N20)))</formula>
    </cfRule>
    <cfRule type="containsText" dxfId="950" priority="46" operator="containsText" text="梓官區公所">
      <formula>NOT(ISERROR(SEARCH("梓官區公所",N20)))</formula>
    </cfRule>
    <cfRule type="containsText" dxfId="949" priority="47" operator="containsText" text="仁武國小">
      <formula>NOT(ISERROR(SEARCH("仁武國小",N20)))</formula>
    </cfRule>
    <cfRule type="containsText" dxfId="948" priority="48" operator="containsText" text="旗楠交流道">
      <formula>NOT(ISERROR(SEARCH("旗楠交流道",N20)))</formula>
    </cfRule>
  </conditionalFormatting>
  <conditionalFormatting sqref="O20">
    <cfRule type="cellIs" dxfId="947" priority="44" operator="greaterThan">
      <formula>44</formula>
    </cfRule>
  </conditionalFormatting>
  <conditionalFormatting sqref="L20">
    <cfRule type="containsText" dxfId="946" priority="40" operator="containsText" text="路竹7-11">
      <formula>NOT(ISERROR(SEARCH("路竹7-11",L20)))</formula>
    </cfRule>
    <cfRule type="containsText" dxfId="945" priority="41" operator="containsText" text="梓官區公所">
      <formula>NOT(ISERROR(SEARCH("梓官區公所",L20)))</formula>
    </cfRule>
    <cfRule type="containsText" dxfId="944" priority="42" operator="containsText" text="仁武國小">
      <formula>NOT(ISERROR(SEARCH("仁武國小",L20)))</formula>
    </cfRule>
    <cfRule type="containsText" dxfId="943" priority="43" operator="containsText" text="旗楠交流道">
      <formula>NOT(ISERROR(SEARCH("旗楠交流道",L20)))</formula>
    </cfRule>
  </conditionalFormatting>
  <conditionalFormatting sqref="I8 G8">
    <cfRule type="containsText" dxfId="942" priority="36" operator="containsText" text="路竹7-11">
      <formula>NOT(ISERROR(SEARCH("路竹7-11",G8)))</formula>
    </cfRule>
    <cfRule type="containsText" dxfId="941" priority="37" operator="containsText" text="梓官區公所">
      <formula>NOT(ISERROR(SEARCH("梓官區公所",G8)))</formula>
    </cfRule>
    <cfRule type="containsText" dxfId="940" priority="38" operator="containsText" text="仁武國小">
      <formula>NOT(ISERROR(SEARCH("仁武國小",G8)))</formula>
    </cfRule>
    <cfRule type="containsText" dxfId="939" priority="39" operator="containsText" text="旗楠交流道">
      <formula>NOT(ISERROR(SEARCH("旗楠交流道",G8)))</formula>
    </cfRule>
  </conditionalFormatting>
  <conditionalFormatting sqref="J8">
    <cfRule type="cellIs" dxfId="938" priority="35" operator="greaterThan">
      <formula>44</formula>
    </cfRule>
  </conditionalFormatting>
  <conditionalFormatting sqref="I14">
    <cfRule type="containsText" dxfId="937" priority="31" operator="containsText" text="路竹7-11">
      <formula>NOT(ISERROR(SEARCH("路竹7-11",I14)))</formula>
    </cfRule>
    <cfRule type="containsText" dxfId="936" priority="32" operator="containsText" text="梓官區公所">
      <formula>NOT(ISERROR(SEARCH("梓官區公所",I14)))</formula>
    </cfRule>
    <cfRule type="containsText" dxfId="935" priority="33" operator="containsText" text="仁武國小">
      <formula>NOT(ISERROR(SEARCH("仁武國小",I14)))</formula>
    </cfRule>
    <cfRule type="containsText" dxfId="934" priority="34" operator="containsText" text="旗楠交流道">
      <formula>NOT(ISERROR(SEARCH("旗楠交流道",I14)))</formula>
    </cfRule>
  </conditionalFormatting>
  <conditionalFormatting sqref="J14">
    <cfRule type="cellIs" dxfId="933" priority="30" operator="greaterThan">
      <formula>44</formula>
    </cfRule>
  </conditionalFormatting>
  <conditionalFormatting sqref="G14">
    <cfRule type="containsText" dxfId="932" priority="26" operator="containsText" text="路竹7-11">
      <formula>NOT(ISERROR(SEARCH("路竹7-11",G14)))</formula>
    </cfRule>
    <cfRule type="containsText" dxfId="931" priority="27" operator="containsText" text="梓官區公所">
      <formula>NOT(ISERROR(SEARCH("梓官區公所",G14)))</formula>
    </cfRule>
    <cfRule type="containsText" dxfId="930" priority="28" operator="containsText" text="仁武國小">
      <formula>NOT(ISERROR(SEARCH("仁武國小",G14)))</formula>
    </cfRule>
    <cfRule type="containsText" dxfId="929" priority="29" operator="containsText" text="旗楠交流道">
      <formula>NOT(ISERROR(SEARCH("旗楠交流道",G14)))</formula>
    </cfRule>
  </conditionalFormatting>
  <conditionalFormatting sqref="I45">
    <cfRule type="containsText" dxfId="928" priority="22" operator="containsText" text="路竹7-11">
      <formula>NOT(ISERROR(SEARCH("路竹7-11",I45)))</formula>
    </cfRule>
    <cfRule type="containsText" dxfId="927" priority="23" operator="containsText" text="梓官區公所">
      <formula>NOT(ISERROR(SEARCH("梓官區公所",I45)))</formula>
    </cfRule>
    <cfRule type="containsText" dxfId="926" priority="24" operator="containsText" text="仁武國小">
      <formula>NOT(ISERROR(SEARCH("仁武國小",I45)))</formula>
    </cfRule>
    <cfRule type="containsText" dxfId="925" priority="25" operator="containsText" text="旗楠交流道">
      <formula>NOT(ISERROR(SEARCH("旗楠交流道",I45)))</formula>
    </cfRule>
  </conditionalFormatting>
  <conditionalFormatting sqref="J45">
    <cfRule type="cellIs" dxfId="924" priority="21" operator="greaterThan">
      <formula>44</formula>
    </cfRule>
  </conditionalFormatting>
  <conditionalFormatting sqref="G45">
    <cfRule type="containsText" dxfId="923" priority="17" operator="containsText" text="路竹7-11">
      <formula>NOT(ISERROR(SEARCH("路竹7-11",G45)))</formula>
    </cfRule>
    <cfRule type="containsText" dxfId="922" priority="18" operator="containsText" text="梓官區公所">
      <formula>NOT(ISERROR(SEARCH("梓官區公所",G45)))</formula>
    </cfRule>
    <cfRule type="containsText" dxfId="921" priority="19" operator="containsText" text="仁武國小">
      <formula>NOT(ISERROR(SEARCH("仁武國小",G45)))</formula>
    </cfRule>
    <cfRule type="containsText" dxfId="920" priority="20" operator="containsText" text="旗楠交流道">
      <formula>NOT(ISERROR(SEARCH("旗楠交流道",G45)))</formula>
    </cfRule>
  </conditionalFormatting>
  <conditionalFormatting sqref="B14">
    <cfRule type="containsText" dxfId="919" priority="13" operator="containsText" text="路竹7-11">
      <formula>NOT(ISERROR(SEARCH("路竹7-11",B14)))</formula>
    </cfRule>
    <cfRule type="containsText" dxfId="918" priority="14" operator="containsText" text="梓官區公所">
      <formula>NOT(ISERROR(SEARCH("梓官區公所",B14)))</formula>
    </cfRule>
    <cfRule type="containsText" dxfId="917" priority="15" operator="containsText" text="仁武國小">
      <formula>NOT(ISERROR(SEARCH("仁武國小",B14)))</formula>
    </cfRule>
    <cfRule type="containsText" dxfId="916" priority="16" operator="containsText" text="旗楠交流道">
      <formula>NOT(ISERROR(SEARCH("旗楠交流道",B14)))</formula>
    </cfRule>
  </conditionalFormatting>
  <conditionalFormatting sqref="G20">
    <cfRule type="containsText" dxfId="915" priority="9" operator="containsText" text="路竹7-11">
      <formula>NOT(ISERROR(SEARCH("路竹7-11",G20)))</formula>
    </cfRule>
    <cfRule type="containsText" dxfId="914" priority="10" operator="containsText" text="梓官區公所">
      <formula>NOT(ISERROR(SEARCH("梓官區公所",G20)))</formula>
    </cfRule>
    <cfRule type="containsText" dxfId="913" priority="11" operator="containsText" text="仁武國小">
      <formula>NOT(ISERROR(SEARCH("仁武國小",G20)))</formula>
    </cfRule>
    <cfRule type="containsText" dxfId="912" priority="12" operator="containsText" text="旗楠交流道">
      <formula>NOT(ISERROR(SEARCH("旗楠交流道",G20)))</formula>
    </cfRule>
  </conditionalFormatting>
  <conditionalFormatting sqref="G27">
    <cfRule type="containsText" dxfId="911" priority="5" operator="containsText" text="路竹7-11">
      <formula>NOT(ISERROR(SEARCH("路竹7-11",G27)))</formula>
    </cfRule>
    <cfRule type="containsText" dxfId="910" priority="6" operator="containsText" text="梓官區公所">
      <formula>NOT(ISERROR(SEARCH("梓官區公所",G27)))</formula>
    </cfRule>
    <cfRule type="containsText" dxfId="909" priority="7" operator="containsText" text="仁武國小">
      <formula>NOT(ISERROR(SEARCH("仁武國小",G27)))</formula>
    </cfRule>
    <cfRule type="containsText" dxfId="908" priority="8" operator="containsText" text="旗楠交流道">
      <formula>NOT(ISERROR(SEARCH("旗楠交流道",G27)))</formula>
    </cfRule>
  </conditionalFormatting>
  <conditionalFormatting sqref="A49">
    <cfRule type="containsText" dxfId="907" priority="1" operator="containsText" text="路竹7-11">
      <formula>NOT(ISERROR(SEARCH("路竹7-11",A49)))</formula>
    </cfRule>
    <cfRule type="containsText" dxfId="906" priority="2" operator="containsText" text="梓官區公所">
      <formula>NOT(ISERROR(SEARCH("梓官區公所",A49)))</formula>
    </cfRule>
    <cfRule type="containsText" dxfId="905" priority="3" operator="containsText" text="仁武國小">
      <formula>NOT(ISERROR(SEARCH("仁武國小",A49)))</formula>
    </cfRule>
    <cfRule type="containsText" dxfId="904" priority="4" operator="containsText" text="旗楠交流道">
      <formula>NOT(ISERROR(SEARCH("旗楠交流道",A49)))</formula>
    </cfRule>
  </conditionalFormatting>
  <pageMargins left="0.39370078740157483" right="0.39370078740157483" top="0.39370078740157483" bottom="0.39370078740157483" header="0.31496062992125984" footer="0.31496062992125984"/>
  <pageSetup paperSize="9" scale="71" orientation="portrait" horizontalDpi="300" verticalDpi="300" r:id="rId1"/>
  <ignoredErrors>
    <ignoredError sqref="E10 E16:E22 J10 O10 O16 J22 J16 O22 J28 E30 J34 E37 J38" formula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S58"/>
  <sheetViews>
    <sheetView zoomScaleNormal="100" workbookViewId="0">
      <selection activeCell="M2" sqref="M2"/>
    </sheetView>
  </sheetViews>
  <sheetFormatPr defaultRowHeight="15.6"/>
  <cols>
    <col min="1" max="1" width="4.33203125" style="179" customWidth="1"/>
    <col min="2" max="2" width="3.33203125" style="161" customWidth="1"/>
    <col min="3" max="3" width="17.33203125" style="100" customWidth="1"/>
    <col min="4" max="4" width="5.6640625" style="99" customWidth="1"/>
    <col min="5" max="5" width="5" style="98" customWidth="1"/>
    <col min="6" max="6" width="4.33203125" style="179" customWidth="1"/>
    <col min="7" max="7" width="3.33203125" style="161" customWidth="1"/>
    <col min="8" max="8" width="17.33203125" style="99" customWidth="1"/>
    <col min="9" max="9" width="5.6640625" style="99" customWidth="1"/>
    <col min="10" max="10" width="5" style="99" customWidth="1"/>
    <col min="11" max="11" width="4.33203125" style="179" customWidth="1"/>
    <col min="12" max="12" width="3.33203125" style="161" customWidth="1"/>
    <col min="13" max="13" width="17.33203125" style="99" customWidth="1"/>
    <col min="14" max="14" width="5.6640625" style="99" customWidth="1"/>
    <col min="15" max="15" width="5" style="99" customWidth="1"/>
    <col min="17" max="17" width="4.33203125" customWidth="1"/>
    <col min="18" max="18" width="5.4140625" customWidth="1"/>
  </cols>
  <sheetData>
    <row r="1" spans="1:19" ht="30" customHeight="1">
      <c r="A1" s="939" t="s">
        <v>3312</v>
      </c>
      <c r="B1" s="939"/>
      <c r="C1" s="939"/>
      <c r="D1" s="939"/>
      <c r="E1" s="939"/>
      <c r="F1" s="939"/>
      <c r="G1" s="939"/>
      <c r="H1" s="939"/>
      <c r="I1" s="939"/>
      <c r="J1" s="939"/>
      <c r="K1" s="939"/>
      <c r="L1" s="939"/>
      <c r="M1" s="501" t="s">
        <v>3738</v>
      </c>
      <c r="N1" s="940">
        <f ca="1">NOW()</f>
        <v>45896.454680092589</v>
      </c>
      <c r="O1" s="940"/>
    </row>
    <row r="2" spans="1:19" ht="18" customHeight="1">
      <c r="A2" s="636" t="s">
        <v>2266</v>
      </c>
      <c r="B2" s="57" t="s">
        <v>966</v>
      </c>
      <c r="C2" s="178" t="s">
        <v>49</v>
      </c>
      <c r="D2" s="110" t="s">
        <v>1184</v>
      </c>
      <c r="E2" s="131" t="s">
        <v>55</v>
      </c>
      <c r="F2" s="636" t="s">
        <v>2266</v>
      </c>
      <c r="G2" s="57" t="s">
        <v>966</v>
      </c>
      <c r="H2" s="178" t="s">
        <v>49</v>
      </c>
      <c r="I2" s="110" t="s">
        <v>1184</v>
      </c>
      <c r="J2" s="131" t="s">
        <v>55</v>
      </c>
      <c r="K2" s="636" t="s">
        <v>2266</v>
      </c>
      <c r="L2" s="57" t="s">
        <v>966</v>
      </c>
      <c r="M2" s="178" t="s">
        <v>49</v>
      </c>
      <c r="N2" s="110" t="s">
        <v>1184</v>
      </c>
      <c r="O2" s="131" t="s">
        <v>55</v>
      </c>
    </row>
    <row r="3" spans="1:19" ht="18" customHeight="1">
      <c r="A3" s="930" t="s">
        <v>3366</v>
      </c>
      <c r="B3" s="250">
        <v>1</v>
      </c>
      <c r="C3" s="101" t="str">
        <f>IF(B3="","",VLOOKUP(B3,資料!$K$4:$O$128,3,0))</f>
        <v>林園(麥當勞)</v>
      </c>
      <c r="D3" s="102">
        <f>IF(B3="","",VLOOKUP(B3,資料!$K$4:$O$128,5,0))</f>
        <v>0.25</v>
      </c>
      <c r="E3" s="132">
        <f>IF(COUNTIF(名冊!$I$3:$I$639,B3)=0,"",COUNTIF(名冊!$I$3:$I$639,B3))</f>
        <v>6</v>
      </c>
      <c r="F3" s="933" t="s">
        <v>3371</v>
      </c>
      <c r="G3" s="160">
        <v>53</v>
      </c>
      <c r="H3" s="101" t="str">
        <f>IF(G3="","",VLOOKUP(G3,資料!$K$4:$O$128,3,0))</f>
        <v>典寶橋</v>
      </c>
      <c r="I3" s="102">
        <f>IF(G3="","",VLOOKUP(G3,資料!$K$4:$O$128,5,0))</f>
        <v>0.27777777777777779</v>
      </c>
      <c r="J3" s="132">
        <f>IF(COUNTIF(名冊!$I$3:$I$639,G3)=0,"",COUNTIF(名冊!$I$3:$I$639,G3))</f>
        <v>2</v>
      </c>
      <c r="K3" s="933" t="s">
        <v>2276</v>
      </c>
      <c r="L3" s="160">
        <v>141</v>
      </c>
      <c r="M3" s="101" t="str">
        <f>IF(L3="","",VLOOKUP(L3,資料!$K$4:$O$128,3,0))</f>
        <v>鳳頂路(麥當勞)</v>
      </c>
      <c r="N3" s="102">
        <f>IF(L3="","",VLOOKUP(L3,資料!$K$4:$O$128,5,0))</f>
        <v>0.25347222222222221</v>
      </c>
      <c r="O3" s="132">
        <f>IF(COUNTIF(名冊!$I$3:$I$639,L3)=0,"",COUNTIF(名冊!$I$3:$I$639,L3))</f>
        <v>2</v>
      </c>
    </row>
    <row r="4" spans="1:19" ht="18" customHeight="1">
      <c r="A4" s="931"/>
      <c r="B4" s="250">
        <v>2</v>
      </c>
      <c r="C4" s="101" t="str">
        <f>IF(B4="","",VLOOKUP(B4,資料!$K$4:$O$128,3,0))</f>
        <v>港埔國小</v>
      </c>
      <c r="D4" s="102">
        <f>IF(B4="","",VLOOKUP(B4,資料!$K$4:$O$128,5,0))</f>
        <v>0.25208333333333333</v>
      </c>
      <c r="E4" s="132">
        <f>IF(COUNTIF(名冊!$I$3:$I$639,B4)=0,"",COUNTIF(名冊!$I$3:$I$639,B4))</f>
        <v>1</v>
      </c>
      <c r="F4" s="934"/>
      <c r="G4" s="160">
        <v>62</v>
      </c>
      <c r="H4" s="101" t="str">
        <f>IF(G4="","",VLOOKUP(G4,資料!$K$4:$O$128,3,0))</f>
        <v>蚵寮中正</v>
      </c>
      <c r="I4" s="102">
        <f>IF(G4="","",VLOOKUP(G4,資料!$K$4:$O$128,5,0))</f>
        <v>0.28125</v>
      </c>
      <c r="J4" s="132">
        <f>IF(COUNTIF(名冊!$I$3:$I$639,G4)=0,"",COUNTIF(名冊!$I$3:$I$639,G4))</f>
        <v>13</v>
      </c>
      <c r="K4" s="934"/>
      <c r="L4" s="160">
        <v>100</v>
      </c>
      <c r="M4" s="101" t="str">
        <f>IF(L4="","",VLOOKUP(L4,資料!$K$4:$O$128,3,0))</f>
        <v>五甲派出所</v>
      </c>
      <c r="N4" s="102">
        <f>IF(L4="","",VLOOKUP(L4,資料!$K$4:$O$128,5,0))</f>
        <v>0.26250000000000001</v>
      </c>
      <c r="O4" s="132">
        <f>IF(COUNTIF(名冊!$I$3:$I$639,L4)=0,"",COUNTIF(名冊!$I$3:$I$639,L4))</f>
        <v>15</v>
      </c>
    </row>
    <row r="5" spans="1:19" ht="18" customHeight="1">
      <c r="A5" s="931"/>
      <c r="B5" s="250">
        <v>3</v>
      </c>
      <c r="C5" s="101" t="str">
        <f>IF(B5="","",VLOOKUP(B5,資料!$K$4:$O$128,3,0))</f>
        <v>大林埔</v>
      </c>
      <c r="D5" s="102">
        <f>IF(B5="","",VLOOKUP(B5,資料!$K$4:$O$128,5,0))</f>
        <v>0.25555555555555559</v>
      </c>
      <c r="E5" s="132">
        <f>IF(COUNTIF(名冊!$I$3:$I$639,B5)=0,"",COUNTIF(名冊!$I$3:$I$639,B5))</f>
        <v>1</v>
      </c>
      <c r="F5" s="934"/>
      <c r="G5" s="160">
        <v>63</v>
      </c>
      <c r="H5" s="101" t="str">
        <f>IF(G5="","",VLOOKUP(G5,資料!$K$4:$O$128,3,0))</f>
        <v>赤崁</v>
      </c>
      <c r="I5" s="102">
        <f>IF(G5="","",VLOOKUP(G5,資料!$K$4:$O$128,5,0))</f>
        <v>0.28333333333333333</v>
      </c>
      <c r="J5" s="132">
        <f>IF(COUNTIF(名冊!$I$3:$I$639,G5)=0,"",COUNTIF(名冊!$I$3:$I$639,G5))</f>
        <v>8</v>
      </c>
      <c r="K5" s="934"/>
      <c r="L5" s="160">
        <v>102</v>
      </c>
      <c r="M5" s="101" t="str">
        <f>IF(L5="","",VLOOKUP(L5,資料!$K$4:$O$128,3,0))</f>
        <v>南京瑞隆東路口</v>
      </c>
      <c r="N5" s="102">
        <f>IF(L5="","",VLOOKUP(L5,資料!$K$4:$O$128,5,0))</f>
        <v>0.26805555555555555</v>
      </c>
      <c r="O5" s="132">
        <f>IF(COUNTIF(名冊!$I$3:$I$639,L5)=0,"",COUNTIF(名冊!$I$3:$I$639,L5))</f>
        <v>6</v>
      </c>
    </row>
    <row r="6" spans="1:19" ht="18" customHeight="1">
      <c r="A6" s="931"/>
      <c r="B6" s="250">
        <v>4</v>
      </c>
      <c r="C6" s="101" t="str">
        <f>IF(B6="","",VLOOKUP(B6,資料!$K$4:$O$128,3,0))</f>
        <v>小港醫院</v>
      </c>
      <c r="D6" s="102">
        <f>IF(B6="","",VLOOKUP(B6,資料!$K$4:$O$128,5,0))</f>
        <v>0.26041666666666669</v>
      </c>
      <c r="E6" s="132">
        <f>IF(COUNTIF(名冊!$I$3:$I$639,B6)=0,"",COUNTIF(名冊!$I$3:$I$639,B6))</f>
        <v>11</v>
      </c>
      <c r="F6" s="934"/>
      <c r="G6" s="160">
        <v>57</v>
      </c>
      <c r="H6" s="101" t="str">
        <f>IF(G6="","",VLOOKUP(G6,資料!$K$4:$O$128,3,0))</f>
        <v>南安國小</v>
      </c>
      <c r="I6" s="102">
        <f>IF(G6="","",VLOOKUP(G6,資料!$K$4:$O$128,5,0))</f>
        <v>0.28680555555555554</v>
      </c>
      <c r="J6" s="132">
        <f>IF(COUNTIF(名冊!$I$3:$I$639,G6)=0,"",COUNTIF(名冊!$I$3:$I$639,G6))</f>
        <v>10</v>
      </c>
      <c r="K6" s="934"/>
      <c r="L6" s="160">
        <v>107</v>
      </c>
      <c r="M6" s="101" t="str">
        <f>IF(L6="","",VLOOKUP(L6,資料!$K$4:$O$128,3,0))</f>
        <v>光復曹公</v>
      </c>
      <c r="N6" s="102">
        <f>IF(L6="","",VLOOKUP(L6,資料!$K$4:$O$128,5,0))</f>
        <v>0.27430555555555552</v>
      </c>
      <c r="O6" s="132">
        <f>IF(COUNTIF(名冊!$I$3:$I$639,L6)=0,"",COUNTIF(名冊!$I$3:$I$639,L6))</f>
        <v>3</v>
      </c>
    </row>
    <row r="7" spans="1:19" ht="18" customHeight="1">
      <c r="A7" s="931"/>
      <c r="B7" s="250">
        <v>10</v>
      </c>
      <c r="C7" s="101" t="str">
        <f>IF(B7="","",VLOOKUP(B7,資料!$K$4:$O$128,3,0))</f>
        <v>草衙</v>
      </c>
      <c r="D7" s="102">
        <f>IF(B7="","",VLOOKUP(B7,資料!$K$4:$O$128,5,0))</f>
        <v>0.27083333333333331</v>
      </c>
      <c r="E7" s="132">
        <f>IF(COUNTIF(名冊!$I$3:$I$639,B7)=0,"",COUNTIF(名冊!$I$3:$I$639,B7))</f>
        <v>8</v>
      </c>
      <c r="F7" s="934"/>
      <c r="G7" s="160">
        <v>66</v>
      </c>
      <c r="H7" s="101" t="str">
        <f>IF(G7="","",VLOOKUP(G7,資料!$K$4:$O$128,3,0))</f>
        <v>石螺潭</v>
      </c>
      <c r="I7" s="102">
        <f>IF(G7="","",VLOOKUP(G7,資料!$K$4:$O$128,5,0))</f>
        <v>0.29166666666666669</v>
      </c>
      <c r="J7" s="132">
        <f>IF(COUNTIF(名冊!$I$3:$I$639,G7)=0,"",COUNTIF(名冊!$I$3:$I$639,G7))</f>
        <v>5</v>
      </c>
      <c r="K7" s="934"/>
      <c r="L7" s="160">
        <v>108</v>
      </c>
      <c r="M7" s="101" t="str">
        <f>IF(L7="","",VLOOKUP(L7,資料!$K$4:$O$128,3,0))</f>
        <v>鳳山高中</v>
      </c>
      <c r="N7" s="102">
        <f>IF(L7="","",VLOOKUP(L7,資料!$K$4:$O$128,5,0))</f>
        <v>0.27777777777777779</v>
      </c>
      <c r="O7" s="132">
        <f>IF(COUNTIF(名冊!$I$3:$I$639,L7)=0,"",COUNTIF(名冊!$I$3:$I$639,L7))</f>
        <v>3</v>
      </c>
    </row>
    <row r="8" spans="1:19" ht="18" customHeight="1">
      <c r="A8" s="931"/>
      <c r="B8" s="221" t="s">
        <v>62</v>
      </c>
      <c r="C8" s="599" t="str">
        <f>IF(B8="","",VLOOKUP(B8,資料!$K$4:$O$128,3,0))</f>
        <v>旗楠交流道(豆漿店)</v>
      </c>
      <c r="D8" s="102">
        <f>IF(B8="","",VLOOKUP(B8,資料!$K$4:$O$128,5,0))</f>
        <v>0.28125</v>
      </c>
      <c r="E8" s="132">
        <f>IF(COUNTIF(名冊!$I$3:$I$639,B8)=0,"",COUNTIF(名冊!$I$3:$I$639,B8))</f>
        <v>10</v>
      </c>
      <c r="F8" s="934"/>
      <c r="G8" s="160"/>
      <c r="H8" s="101" t="str">
        <f>IF(G8="","",VLOOKUP(G8,資料!$K$4:$O$128,3,0))</f>
        <v/>
      </c>
      <c r="I8" s="102" t="str">
        <f>IF(G8="","",VLOOKUP(G8,資料!$K$4:$O$128,5,0))</f>
        <v/>
      </c>
      <c r="J8" s="132" t="str">
        <f>IF(COUNTIF(名冊!$I$3:$I$639,G8)=0,"",COUNTIF(名冊!$I$3:$I$639,G8))</f>
        <v/>
      </c>
      <c r="K8" s="934"/>
      <c r="L8" s="659">
        <v>109</v>
      </c>
      <c r="M8" s="101" t="str">
        <f>IF(L8="","",VLOOKUP(L8,資料!$K$4:$O$128,3,0))</f>
        <v>九如/陽明7-11</v>
      </c>
      <c r="N8" s="102">
        <f>IF(L8="","",VLOOKUP(L8,資料!$K$4:$O$128,5,0))</f>
        <v>0.28125</v>
      </c>
      <c r="O8" s="132">
        <f>IF(COUNTIF(名冊!$I$3:$I$639,L8)=0,"",COUNTIF(名冊!$I$3:$I$639,L8))</f>
        <v>3</v>
      </c>
    </row>
    <row r="9" spans="1:19" ht="18" customHeight="1">
      <c r="A9" s="931"/>
      <c r="B9" s="221"/>
      <c r="C9" s="101" t="str">
        <f>IF(B9="","",VLOOKUP(B9,資料!$K$4:$O$128,3,0))</f>
        <v/>
      </c>
      <c r="D9" s="102" t="str">
        <f>IF(B9="","",VLOOKUP(B9,資料!$K$4:$O$128,5,0))</f>
        <v/>
      </c>
      <c r="E9" s="132" t="str">
        <f>IF(COUNTIF(名冊!$I$3:$I$639,B9)=0,"",COUNTIF(名冊!$I$3:$I$639,B9))</f>
        <v/>
      </c>
      <c r="F9" s="934"/>
      <c r="G9" s="160"/>
      <c r="H9" s="101" t="str">
        <f>IF(G9="","",VLOOKUP(G9,資料!$K$4:$O$128,3,0))</f>
        <v/>
      </c>
      <c r="I9" s="102" t="str">
        <f>IF(G9="","",VLOOKUP(G9,資料!$K$4:$O$128,5,0))</f>
        <v/>
      </c>
      <c r="J9" s="132" t="str">
        <f>IF(COUNTIF(名冊!$I$3:$I$639,G9)=0,"",COUNTIF(名冊!$I$3:$I$639,G9))</f>
        <v/>
      </c>
      <c r="K9" s="934"/>
      <c r="L9" s="160"/>
      <c r="M9" s="101" t="str">
        <f>IF(L9="","",VLOOKUP(L9,資料!$K$4:$O$128,3,0))</f>
        <v/>
      </c>
      <c r="N9" s="102" t="str">
        <f>IF(L9="","",VLOOKUP(L9,資料!$K$4:$O$128,5,0))</f>
        <v/>
      </c>
      <c r="O9" s="132" t="str">
        <f>IF(COUNTIF(名冊!$I$3:$I$639,L9)=0,"",COUNTIF(名冊!$I$3:$I$639,L9))</f>
        <v/>
      </c>
      <c r="S9" s="83"/>
    </row>
    <row r="10" spans="1:19" ht="18" customHeight="1">
      <c r="A10" s="932"/>
      <c r="B10" s="251"/>
      <c r="C10" s="635" t="s">
        <v>2194</v>
      </c>
      <c r="D10" s="162"/>
      <c r="E10" s="163">
        <f>SUM(E3:E9)</f>
        <v>37</v>
      </c>
      <c r="F10" s="935"/>
      <c r="G10" s="164"/>
      <c r="H10" s="635" t="s">
        <v>2194</v>
      </c>
      <c r="I10" s="165"/>
      <c r="J10" s="163">
        <f>SUM(J3:J9)</f>
        <v>38</v>
      </c>
      <c r="K10" s="934"/>
      <c r="L10" s="160"/>
      <c r="M10" s="101" t="str">
        <f>IF(L10="","",VLOOKUP(L10,資料!$K$4:$O$128,3,0))</f>
        <v/>
      </c>
      <c r="N10" s="102" t="str">
        <f>IF(L10="","",VLOOKUP(L10,資料!$K$4:$O$128,5,0))</f>
        <v/>
      </c>
      <c r="O10" s="132" t="str">
        <f>IF(COUNTIF(名冊!$I$3:$I$639,L10)=0,"",COUNTIF(名冊!$I$3:$I$639,L10))</f>
        <v/>
      </c>
      <c r="S10" s="83"/>
    </row>
    <row r="11" spans="1:19" ht="18" customHeight="1">
      <c r="A11" s="930" t="s">
        <v>3367</v>
      </c>
      <c r="B11" s="250">
        <v>50</v>
      </c>
      <c r="C11" s="101" t="str">
        <f>IF(B11="","",VLOOKUP(B11,資料!$K$4:$O$128,3,0))</f>
        <v>裕昌街口</v>
      </c>
      <c r="D11" s="102">
        <f>IF(B11="","",VLOOKUP(B11,資料!$K$4:$O$128,5,0))</f>
        <v>0.28125</v>
      </c>
      <c r="E11" s="132">
        <f>IF(COUNTIF(名冊!$I$3:$I$639,B11)=0,"",COUNTIF(名冊!$I$3:$I$639,B11))</f>
        <v>8</v>
      </c>
      <c r="F11" s="933" t="s">
        <v>2267</v>
      </c>
      <c r="G11" s="160">
        <v>69</v>
      </c>
      <c r="H11" s="598" t="str">
        <f>IF(G11="","",VLOOKUP(G11,資料!$K$4:$O$128,3,0))</f>
        <v>阿蓮派出所</v>
      </c>
      <c r="I11" s="102">
        <f>IF(G11="","",VLOOKUP(G11,資料!$K$4:$O$128,5,0))</f>
        <v>0.28125</v>
      </c>
      <c r="J11" s="132">
        <f>IF(COUNTIF(名冊!$I$3:$I$639,G11)=0,"",COUNTIF(名冊!$I$3:$I$639,G11))</f>
        <v>7</v>
      </c>
      <c r="K11" s="935"/>
      <c r="L11" s="164"/>
      <c r="M11" s="635" t="s">
        <v>2194</v>
      </c>
      <c r="N11" s="165"/>
      <c r="O11" s="163">
        <f>SUM(O3:O10)</f>
        <v>32</v>
      </c>
      <c r="S11" s="83"/>
    </row>
    <row r="12" spans="1:19" ht="18" customHeight="1">
      <c r="A12" s="931"/>
      <c r="B12" s="250">
        <v>51</v>
      </c>
      <c r="C12" s="101" t="str">
        <f>IF(B12="","",VLOOKUP(B12,資料!$K$4:$O$128,3,0))</f>
        <v>智昌街口</v>
      </c>
      <c r="D12" s="102">
        <f>IF(B12="","",VLOOKUP(B12,資料!$K$4:$O$128,5,0))</f>
        <v>0.28333333333333333</v>
      </c>
      <c r="E12" s="132">
        <f>IF(COUNTIF(名冊!$I$3:$I$639,B12)=0,"",COUNTIF(名冊!$I$3:$I$639,B12))</f>
        <v>11</v>
      </c>
      <c r="F12" s="934"/>
      <c r="G12" s="160">
        <v>70</v>
      </c>
      <c r="H12" s="101" t="str">
        <f>IF(G12="","",VLOOKUP(G12,資料!$K$4:$O$128,3,0))</f>
        <v>下坑國小</v>
      </c>
      <c r="I12" s="102">
        <f>IF(G12="","",VLOOKUP(G12,資料!$K$4:$O$128,5,0))</f>
        <v>0.28819444444444448</v>
      </c>
      <c r="J12" s="132">
        <f>IF(COUNTIF(名冊!$I$3:$I$639,G12)=0,"",COUNTIF(名冊!$I$3:$I$639,G12))</f>
        <v>18</v>
      </c>
      <c r="K12" s="933" t="s">
        <v>2277</v>
      </c>
      <c r="L12" s="160">
        <v>111</v>
      </c>
      <c r="M12" s="101" t="str">
        <f>IF(L12="","",VLOOKUP(L12,資料!$K$4:$O$128,3,0))</f>
        <v>大社文明路口(外省麵)</v>
      </c>
      <c r="N12" s="102">
        <f>IF(L12="","",VLOOKUP(L12,資料!$K$4:$O$128,5,0))</f>
        <v>0.27430555555555552</v>
      </c>
      <c r="O12" s="132">
        <f>IF(COUNTIF(名冊!$I$3:$I$639,L12)=0,"",COUNTIF(名冊!$I$3:$I$639,L12))</f>
        <v>3</v>
      </c>
      <c r="S12" s="83"/>
    </row>
    <row r="13" spans="1:19" ht="18" customHeight="1">
      <c r="A13" s="931"/>
      <c r="B13" s="250">
        <v>48</v>
      </c>
      <c r="C13" s="101" t="str">
        <f>IF(B13="","",VLOOKUP(B13,資料!$K$4:$O$128,3,0))</f>
        <v>甲圍7-11</v>
      </c>
      <c r="D13" s="102">
        <f>IF(B13="","",VLOOKUP(B13,資料!$K$4:$O$128,5,0))</f>
        <v>0.28819444444444448</v>
      </c>
      <c r="E13" s="132">
        <f>IF(COUNTIF(名冊!$I$3:$I$639,B13)=0,"",COUNTIF(名冊!$I$3:$I$639,B13))</f>
        <v>20</v>
      </c>
      <c r="F13" s="934"/>
      <c r="G13" s="160">
        <v>75</v>
      </c>
      <c r="H13" s="101" t="str">
        <f>IF(G13="","",VLOOKUP(G13,資料!$K$4:$O$128,3,0))</f>
        <v>一甲</v>
      </c>
      <c r="I13" s="102">
        <f>IF(G13="","",VLOOKUP(G13,資料!$K$4:$O$128,5,0))</f>
        <v>0.29166666666666669</v>
      </c>
      <c r="J13" s="132">
        <f>IF(COUNTIF(名冊!$I$3:$I$639,G13)=0,"",COUNTIF(名冊!$I$3:$I$639,G13))</f>
        <v>16</v>
      </c>
      <c r="K13" s="934"/>
      <c r="L13" s="160">
        <v>112</v>
      </c>
      <c r="M13" s="101" t="str">
        <f>IF(L13="","",VLOOKUP(L13,資料!$K$4:$O$128,3,0))</f>
        <v>大社區公所</v>
      </c>
      <c r="N13" s="102">
        <f>IF(L13="","",VLOOKUP(L13,資料!$K$4:$O$128,5,0))</f>
        <v>0.27638888888888885</v>
      </c>
      <c r="O13" s="132">
        <f>IF(COUNTIF(名冊!$I$3:$I$639,L13)=0,"",COUNTIF(名冊!$I$3:$I$639,L13))</f>
        <v>17</v>
      </c>
      <c r="S13" s="83"/>
    </row>
    <row r="14" spans="1:19" ht="18" customHeight="1">
      <c r="A14" s="931"/>
      <c r="B14" s="202"/>
      <c r="C14" s="101" t="str">
        <f>IF(B14="","",VLOOKUP(B14,資料!$K$4:$O$128,3,0))</f>
        <v/>
      </c>
      <c r="D14" s="102" t="str">
        <f>IF(B14="","",VLOOKUP(B14,資料!$K$4:$O$128,5,0))</f>
        <v/>
      </c>
      <c r="E14" s="132" t="str">
        <f>IF(COUNTIF(名冊!$I$3:$I$639,B14)=0,"",COUNTIF(名冊!$I$3:$I$639,B14))</f>
        <v/>
      </c>
      <c r="F14" s="934"/>
      <c r="G14" s="202"/>
      <c r="H14" s="101" t="str">
        <f>IF(G14="","",VLOOKUP(G14,資料!$K$4:$O$128,3,0))</f>
        <v/>
      </c>
      <c r="I14" s="102" t="str">
        <f>IF(G14="","",VLOOKUP(G14,資料!$K$4:$O$128,5,0))</f>
        <v/>
      </c>
      <c r="J14" s="132" t="str">
        <f>IF(COUNTIF(名冊!$I$3:$I$639,G14)=0,"",COUNTIF(名冊!$I$3:$I$639,G14))</f>
        <v/>
      </c>
      <c r="K14" s="934"/>
      <c r="L14" s="160">
        <v>116</v>
      </c>
      <c r="M14" s="101" t="str">
        <f>IF(L14="","",VLOOKUP(L14,資料!$K$4:$O$128,3,0))</f>
        <v>鳳山厝廟口(7-11對面)</v>
      </c>
      <c r="N14" s="102">
        <f>IF(L14="","",VLOOKUP(L14,資料!$K$4:$O$128,5,0))</f>
        <v>0.28333333333333333</v>
      </c>
      <c r="O14" s="132">
        <f>IF(COUNTIF(名冊!$I$3:$I$639,L14)=0,"",COUNTIF(名冊!$I$3:$I$639,L14))</f>
        <v>2</v>
      </c>
      <c r="S14" s="83"/>
    </row>
    <row r="15" spans="1:19" ht="18" customHeight="1">
      <c r="A15" s="931"/>
      <c r="B15" s="202"/>
      <c r="C15" s="101" t="str">
        <f>IF(B15="","",VLOOKUP(B15,資料!$K$4:$O$128,3,0))</f>
        <v/>
      </c>
      <c r="D15" s="102" t="str">
        <f>IF(B15="","",VLOOKUP(B15,資料!$K$4:$O$128,5,0))</f>
        <v/>
      </c>
      <c r="E15" s="132" t="str">
        <f>IF(COUNTIF(名冊!$I$3:$I$639,B15)=0,"",COUNTIF(名冊!$I$3:$I$639,B15))</f>
        <v/>
      </c>
      <c r="F15" s="934"/>
      <c r="G15" s="202"/>
      <c r="H15" s="101" t="str">
        <f>IF(G15="","",VLOOKUP(G15,資料!$K$4:$O$128,3,0))</f>
        <v/>
      </c>
      <c r="I15" s="102" t="str">
        <f>IF(G15="","",VLOOKUP(G15,資料!$K$4:$O$128,5,0))</f>
        <v/>
      </c>
      <c r="J15" s="132" t="str">
        <f>IF(COUNTIF(名冊!$I$3:$I$639,G15)=0,"",COUNTIF(名冊!$I$3:$I$639,G15))</f>
        <v/>
      </c>
      <c r="K15" s="934"/>
      <c r="L15" s="221">
        <v>37</v>
      </c>
      <c r="M15" s="101" t="str">
        <f>IF(L15="","",VLOOKUP(L15,資料!$K$4:$O$128,3,0))</f>
        <v>楠梓路橋(代天府)</v>
      </c>
      <c r="N15" s="102">
        <f>IF(L15="","",VLOOKUP(L15,資料!$K$4:$O$128,5,0))</f>
        <v>0.28819444444444448</v>
      </c>
      <c r="O15" s="132">
        <f>IF(COUNTIF(名冊!$I$3:$I$639,L15)=0,"",COUNTIF(名冊!$I$3:$I$639,L15))</f>
        <v>12</v>
      </c>
    </row>
    <row r="16" spans="1:19" ht="18" customHeight="1">
      <c r="A16" s="932"/>
      <c r="B16" s="251"/>
      <c r="C16" s="635" t="s">
        <v>2194</v>
      </c>
      <c r="D16" s="165"/>
      <c r="E16" s="163">
        <f>SUM(E11:E15)</f>
        <v>39</v>
      </c>
      <c r="F16" s="935"/>
      <c r="G16" s="164"/>
      <c r="H16" s="635" t="s">
        <v>2194</v>
      </c>
      <c r="I16" s="162"/>
      <c r="J16" s="163">
        <f>SUM(J11:J15)</f>
        <v>41</v>
      </c>
      <c r="K16" s="934"/>
      <c r="L16" s="221"/>
      <c r="M16" s="101" t="str">
        <f>IF(L16="","",VLOOKUP(L16,資料!$K$4:$O$128,3,0))</f>
        <v/>
      </c>
      <c r="N16" s="102" t="str">
        <f>IF(L16="","",VLOOKUP(L16,資料!$K$4:$O$128,5,0))</f>
        <v/>
      </c>
      <c r="O16" s="132" t="str">
        <f>IF(COUNTIF(名冊!$I$3:$I$639,L16)=0,"",COUNTIF(名冊!$I$3:$I$639,L16))</f>
        <v/>
      </c>
    </row>
    <row r="17" spans="1:15" ht="18" customHeight="1">
      <c r="A17" s="936" t="s">
        <v>3368</v>
      </c>
      <c r="B17" s="250">
        <v>32</v>
      </c>
      <c r="C17" s="101" t="str">
        <f>IF(B17="","",VLOOKUP(B17,資料!$K$4:$O$128,3,0))</f>
        <v>巨蛋(博愛/新莊仔路)</v>
      </c>
      <c r="D17" s="102">
        <f>IF(B17="","",VLOOKUP(B17,資料!$K$4:$O$128,5,0))</f>
        <v>0.27777777777777779</v>
      </c>
      <c r="E17" s="132">
        <f>IF(COUNTIF(名冊!$I$3:$I$639,B17)=0,"",COUNTIF(名冊!$I$3:$I$639,B17))</f>
        <v>12</v>
      </c>
      <c r="F17" s="933" t="s">
        <v>2240</v>
      </c>
      <c r="G17" s="160">
        <v>83</v>
      </c>
      <c r="H17" s="101" t="str">
        <f>IF(G17="","",VLOOKUP(G17,資料!$K$4:$O$128,3,0))</f>
        <v>湖內(慈濟宮)</v>
      </c>
      <c r="I17" s="102">
        <f>IF(G17="","",VLOOKUP(G17,資料!$K$4:$O$128,5,0))</f>
        <v>0.28819444444444448</v>
      </c>
      <c r="J17" s="132">
        <f>IF(COUNTIF(名冊!$I$3:$I$639,G17)=0,"",COUNTIF(名冊!$I$3:$I$639,G17))</f>
        <v>10</v>
      </c>
      <c r="K17" s="935"/>
      <c r="L17" s="164"/>
      <c r="M17" s="635" t="s">
        <v>2194</v>
      </c>
      <c r="N17" s="165"/>
      <c r="O17" s="163">
        <f>SUM(O12:O16)</f>
        <v>34</v>
      </c>
    </row>
    <row r="18" spans="1:15" ht="18" customHeight="1">
      <c r="A18" s="937"/>
      <c r="B18" s="250">
        <v>31</v>
      </c>
      <c r="C18" s="101" t="str">
        <f>IF(B18="","",VLOOKUP(B18,資料!$K$4:$O$128,3,0))</f>
        <v>民族天祥</v>
      </c>
      <c r="D18" s="102">
        <f>IF(B18="","",VLOOKUP(B18,資料!$K$4:$O$128,5,0))</f>
        <v>0.28125</v>
      </c>
      <c r="E18" s="132">
        <f>IF(COUNTIF(名冊!$I$3:$I$639,B18)=0,"",COUNTIF(名冊!$I$3:$I$639,B18))</f>
        <v>7</v>
      </c>
      <c r="F18" s="934"/>
      <c r="G18" s="160">
        <v>84</v>
      </c>
      <c r="H18" s="101" t="str">
        <f>IF(G18="","",VLOOKUP(G18,資料!$K$4:$O$128,3,0))</f>
        <v>湖內圖書館</v>
      </c>
      <c r="I18" s="102">
        <f>IF(G18="","",VLOOKUP(G18,資料!$K$4:$O$128,5,0))</f>
        <v>0.2902777777777778</v>
      </c>
      <c r="J18" s="132">
        <f>IF(COUNTIF(名冊!$I$3:$I$639,G18)=0,"",COUNTIF(名冊!$I$3:$I$639,G18))</f>
        <v>13</v>
      </c>
      <c r="K18" s="933" t="s">
        <v>2278</v>
      </c>
      <c r="L18" s="160">
        <v>115</v>
      </c>
      <c r="M18" s="101" t="str">
        <f>IF(L18="","",VLOOKUP(L18,資料!$K$4:$O$128,3,0))</f>
        <v>深水坑(英達超市)</v>
      </c>
      <c r="N18" s="102">
        <f>IF(L18="","",VLOOKUP(L18,資料!$K$4:$O$128,5,0))</f>
        <v>0.28125</v>
      </c>
      <c r="O18" s="132">
        <f>IF(COUNTIF(名冊!$I$3:$I$639,L18)=0,"",COUNTIF(名冊!$I$3:$I$639,L18))</f>
        <v>3</v>
      </c>
    </row>
    <row r="19" spans="1:15" ht="18" customHeight="1">
      <c r="A19" s="937"/>
      <c r="B19" s="250">
        <v>33</v>
      </c>
      <c r="C19" s="101" t="str">
        <f>IF(B19="","",VLOOKUP(B19,資料!$K$4:$O$128,3,0))</f>
        <v>民族大中(那智傑)</v>
      </c>
      <c r="D19" s="102">
        <f>IF(B19="","",VLOOKUP(B19,資料!$K$4:$O$128,5,0))</f>
        <v>0.28472222222222221</v>
      </c>
      <c r="E19" s="132">
        <f>IF(COUNTIF(名冊!$I$3:$I$639,B19)=0,"",COUNTIF(名冊!$I$3:$I$639,B19))</f>
        <v>9</v>
      </c>
      <c r="F19" s="934"/>
      <c r="G19" s="160">
        <v>140</v>
      </c>
      <c r="H19" s="101" t="str">
        <f>IF(G19="","",VLOOKUP(G19,資料!$K$4:$O$128,3,0))</f>
        <v>海埔國小</v>
      </c>
      <c r="I19" s="102">
        <f>IF(G19="","",VLOOKUP(G19,資料!$K$4:$O$128,5,0))</f>
        <v>0.29375000000000001</v>
      </c>
      <c r="J19" s="132">
        <f>IF(COUNTIF(名冊!$I$3:$I$639,G19)=0,"",COUNTIF(名冊!$I$3:$I$639,G19))</f>
        <v>8</v>
      </c>
      <c r="K19" s="934"/>
      <c r="L19" s="160">
        <v>120</v>
      </c>
      <c r="M19" s="101" t="str">
        <f>IF(L19="","",VLOOKUP(L19,資料!$K$4:$O$128,3,0))</f>
        <v>角宿</v>
      </c>
      <c r="N19" s="102">
        <f>IF(L19="","",VLOOKUP(L19,資料!$K$4:$O$128,5,0))</f>
        <v>0.28611111111111115</v>
      </c>
      <c r="O19" s="132">
        <f>IF(COUNTIF(名冊!$I$3:$I$639,L19)=0,"",COUNTIF(名冊!$I$3:$I$639,L19))</f>
        <v>1</v>
      </c>
    </row>
    <row r="20" spans="1:15" ht="18" customHeight="1">
      <c r="A20" s="937"/>
      <c r="B20" s="250">
        <v>118</v>
      </c>
      <c r="C20" s="101" t="str">
        <f>IF(B20="","",VLOOKUP(B20,資料!$K$4:$O$128,3,0))</f>
        <v>橋頭火車站</v>
      </c>
      <c r="D20" s="102">
        <f>IF(B20="","",VLOOKUP(B20,資料!$K$4:$O$128,5,0))</f>
        <v>0.29166666666666669</v>
      </c>
      <c r="E20" s="132">
        <f>IF(COUNTIF(名冊!$I$3:$I$639,B20)=0,"",COUNTIF(名冊!$I$3:$I$639,B20))</f>
        <v>8</v>
      </c>
      <c r="F20" s="934"/>
      <c r="G20" s="202" t="s">
        <v>3443</v>
      </c>
      <c r="H20" s="101" t="str">
        <f>IF(G20="","",VLOOKUP(G20,資料!$K$4:$O$128,3,0))</f>
        <v>路竹7-11-2</v>
      </c>
      <c r="I20" s="102">
        <f>IF(G20="","",VLOOKUP(G20,資料!$K$4:$O$128,5,0))</f>
        <v>0.2986111111111111</v>
      </c>
      <c r="J20" s="132">
        <f>IF(COUNTIF(名冊!$I$3:$I$639,G20)=0,"",COUNTIF(名冊!$I$3:$I$639,G20))</f>
        <v>5</v>
      </c>
      <c r="K20" s="934"/>
      <c r="L20" s="160">
        <v>121</v>
      </c>
      <c r="M20" s="101" t="str">
        <f>IF(L20="","",VLOOKUP(L20,資料!$K$4:$O$128,3,0))</f>
        <v>燕巢(丹丹漢堡)</v>
      </c>
      <c r="N20" s="102">
        <f>IF(L20="","",VLOOKUP(L20,資料!$K$4:$O$128,5,0))</f>
        <v>0.28958333333333336</v>
      </c>
      <c r="O20" s="132">
        <f>IF(COUNTIF(名冊!$I$3:$I$639,L20)=0,"",COUNTIF(名冊!$I$3:$I$639,L20))</f>
        <v>27</v>
      </c>
    </row>
    <row r="21" spans="1:15" ht="18" customHeight="1">
      <c r="A21" s="937"/>
      <c r="B21" s="250"/>
      <c r="C21" s="101" t="str">
        <f>IF(B21="","",VLOOKUP(B21,資料!$K$4:$O$128,3,0))</f>
        <v/>
      </c>
      <c r="D21" s="102" t="str">
        <f>IF(B21="","",VLOOKUP(B21,資料!$K$4:$O$128,5,0))</f>
        <v/>
      </c>
      <c r="E21" s="132" t="str">
        <f>IF(COUNTIF(名冊!$I$3:$I$639,B21)=0,"",COUNTIF(名冊!$I$3:$I$639,B21))</f>
        <v/>
      </c>
      <c r="F21" s="934"/>
      <c r="G21" s="160"/>
      <c r="H21" s="101" t="str">
        <f>IF(G21="","",VLOOKUP(G21,資料!$K$4:$O$128,3,0))</f>
        <v/>
      </c>
      <c r="I21" s="102" t="str">
        <f>IF(G21="","",VLOOKUP(G21,資料!$K$4:$O$128,5,0))</f>
        <v/>
      </c>
      <c r="J21" s="132" t="str">
        <f>IF(COUNTIF(名冊!$I$3:$I$639,G21)=0,"",COUNTIF(名冊!$I$3:$I$639,G21))</f>
        <v/>
      </c>
      <c r="K21" s="934"/>
      <c r="L21" s="160">
        <v>122</v>
      </c>
      <c r="M21" s="101" t="str">
        <f>IF(L21="","",VLOOKUP(L21,資料!$K$4:$O$128,3,0))</f>
        <v>安招</v>
      </c>
      <c r="N21" s="102">
        <f>IF(L21="","",VLOOKUP(L21,資料!$K$4:$O$128,5,0))</f>
        <v>0.29375000000000001</v>
      </c>
      <c r="O21" s="132">
        <f>IF(COUNTIF(名冊!$I$3:$I$639,L21)=0,"",COUNTIF(名冊!$I$3:$I$639,L21))</f>
        <v>11</v>
      </c>
    </row>
    <row r="22" spans="1:15" ht="18" customHeight="1">
      <c r="A22" s="938"/>
      <c r="B22" s="251"/>
      <c r="C22" s="635" t="s">
        <v>2194</v>
      </c>
      <c r="D22" s="165"/>
      <c r="E22" s="163">
        <f>SUM(E17:E21)</f>
        <v>36</v>
      </c>
      <c r="F22" s="935"/>
      <c r="G22" s="164"/>
      <c r="H22" s="635" t="s">
        <v>2194</v>
      </c>
      <c r="I22" s="165"/>
      <c r="J22" s="163">
        <f>SUM(J17:J21)</f>
        <v>36</v>
      </c>
      <c r="K22" s="934"/>
      <c r="L22" s="160"/>
      <c r="M22" s="101" t="str">
        <f>IF(L22="","",VLOOKUP(L22,資料!$K$4:$O$128,3,0))</f>
        <v/>
      </c>
      <c r="N22" s="102" t="str">
        <f>IF(L22="","",VLOOKUP(L22,資料!$K$4:$O$128,5,0))</f>
        <v/>
      </c>
      <c r="O22" s="132" t="str">
        <f>IF(COUNTIF(名冊!$I$3:$I$639,L22)=0,"",COUNTIF(名冊!$I$3:$I$639,L22))</f>
        <v/>
      </c>
    </row>
    <row r="23" spans="1:15" ht="18" customHeight="1">
      <c r="A23" s="930" t="s">
        <v>3369</v>
      </c>
      <c r="B23" s="250">
        <v>27</v>
      </c>
      <c r="C23" s="101" t="str">
        <f>IF(B23="","",VLOOKUP(B23,資料!$K$4:$O$128,3,0))</f>
        <v>國際商工</v>
      </c>
      <c r="D23" s="102">
        <f>IF(B23="","",VLOOKUP(B23,資料!$K$4:$O$128,5,0))</f>
        <v>0.26041666666666669</v>
      </c>
      <c r="E23" s="132">
        <f>IF(COUNTIF(名冊!$I$3:$I$639,B23)=0,"",COUNTIF(名冊!$I$3:$I$639,B23))</f>
        <v>4</v>
      </c>
      <c r="F23" s="942" t="s">
        <v>2241</v>
      </c>
      <c r="G23" s="638" t="s">
        <v>1130</v>
      </c>
      <c r="H23" s="101" t="str">
        <f>IF(G23="","",VLOOKUP(G23,資料!$K$4:$O$128,3,0))</f>
        <v>萬福宮-2(全家門口)</v>
      </c>
      <c r="I23" s="102">
        <f>IF(G23="","",VLOOKUP(G23,資料!$K$4:$O$128,5,0))</f>
        <v>0.28125</v>
      </c>
      <c r="J23" s="132">
        <f>IF(COUNTIF(名冊!$I$3:$I$639,G23)=0,"",COUNTIF(名冊!$I$3:$I$639,G23))</f>
        <v>7</v>
      </c>
      <c r="K23" s="935"/>
      <c r="L23" s="164"/>
      <c r="M23" s="635" t="s">
        <v>2194</v>
      </c>
      <c r="N23" s="165"/>
      <c r="O23" s="163">
        <f>SUM(O18:O22)</f>
        <v>42</v>
      </c>
    </row>
    <row r="24" spans="1:15" ht="18" customHeight="1">
      <c r="A24" s="931"/>
      <c r="B24" s="250">
        <v>20</v>
      </c>
      <c r="C24" s="101" t="str">
        <f>IF(B24="","",VLOOKUP(B24,資料!$K$4:$O$128,3,0))</f>
        <v>八德復興</v>
      </c>
      <c r="D24" s="102">
        <f>IF(B24="","",VLOOKUP(B24,資料!$K$4:$O$128,5,0))</f>
        <v>0.27083333333333331</v>
      </c>
      <c r="E24" s="132">
        <f>IF(COUNTIF(名冊!$I$3:$I$639,B24)=0,"",COUNTIF(名冊!$I$3:$I$639,B24))</f>
        <v>2</v>
      </c>
      <c r="F24" s="942"/>
      <c r="G24" s="160">
        <v>81</v>
      </c>
      <c r="H24" s="101" t="str">
        <f>IF(G24="","",VLOOKUP(G24,資料!$K$4:$O$128,3,0))</f>
        <v>順北宮</v>
      </c>
      <c r="I24" s="102">
        <f>IF(G24="","",VLOOKUP(G24,資料!$K$4:$O$128,5,0))</f>
        <v>0.28472222222222221</v>
      </c>
      <c r="J24" s="132">
        <f>IF(COUNTIF(名冊!$I$3:$I$639,G24)=0,"",COUNTIF(名冊!$I$3:$I$639,G24))</f>
        <v>10</v>
      </c>
      <c r="K24" s="933" t="s">
        <v>2279</v>
      </c>
      <c r="L24" s="160">
        <v>134</v>
      </c>
      <c r="M24" s="101" t="str">
        <f>IF(L24="","",VLOOKUP(L24,資料!$K$4:$O$128,3,0))</f>
        <v>崇德國小</v>
      </c>
      <c r="N24" s="102">
        <f>IF(L24="","",VLOOKUP(L24,資料!$K$4:$O$128,5,0))</f>
        <v>0.28125</v>
      </c>
      <c r="O24" s="132">
        <f>IF(COUNTIF(名冊!$I$3:$I$639,L24)=0,"",COUNTIF(名冊!$I$3:$I$639,L24))</f>
        <v>9</v>
      </c>
    </row>
    <row r="25" spans="1:15" ht="18" customHeight="1">
      <c r="A25" s="931"/>
      <c r="B25" s="250">
        <v>16</v>
      </c>
      <c r="C25" s="101" t="str">
        <f>IF(B25="","",VLOOKUP(B25,資料!$K$4:$O$128,3,0))</f>
        <v>鼎山街口</v>
      </c>
      <c r="D25" s="102">
        <f>IF(B25="","",VLOOKUP(B25,資料!$K$4:$O$128,5,0))</f>
        <v>0.27569444444444446</v>
      </c>
      <c r="E25" s="132">
        <f>IF(COUNTIF(名冊!$I$3:$I$639,B25)=0,"",COUNTIF(名冊!$I$3:$I$639,B25))</f>
        <v>6</v>
      </c>
      <c r="F25" s="942"/>
      <c r="G25" s="160">
        <v>80</v>
      </c>
      <c r="H25" s="101" t="str">
        <f>IF(G25="","",VLOOKUP(G25,資料!$K$4:$O$128,3,0))</f>
        <v>崎漏全家</v>
      </c>
      <c r="I25" s="102">
        <f>IF(G25="","",VLOOKUP(G25,資料!$K$4:$O$128,5,0))</f>
        <v>0.28958333333333336</v>
      </c>
      <c r="J25" s="132">
        <f>IF(COUNTIF(名冊!$I$3:$I$639,G25)=0,"",COUNTIF(名冊!$I$3:$I$639,G25))</f>
        <v>9</v>
      </c>
      <c r="K25" s="934"/>
      <c r="L25" s="160">
        <v>135</v>
      </c>
      <c r="M25" s="101" t="str">
        <f>IF(L25="","",VLOOKUP(L25,資料!$K$4:$O$128,3,0))</f>
        <v>明華商店</v>
      </c>
      <c r="N25" s="102">
        <f>IF(L25="","",VLOOKUP(L25,資料!$K$4:$O$128,5,0))</f>
        <v>0.28472222222222221</v>
      </c>
      <c r="O25" s="132">
        <f>IF(COUNTIF(名冊!$I$3:$I$639,L25)=0,"",COUNTIF(名冊!$I$3:$I$639,L25))</f>
        <v>1</v>
      </c>
    </row>
    <row r="26" spans="1:15" ht="18" customHeight="1">
      <c r="A26" s="931"/>
      <c r="B26" s="250">
        <v>23</v>
      </c>
      <c r="C26" s="101" t="str">
        <f>IF(B26="","",VLOOKUP(B26,資料!$K$4:$O$128,3,0))</f>
        <v>民族明誠(全國)</v>
      </c>
      <c r="D26" s="102">
        <f>IF(B26="","",VLOOKUP(B26,資料!$K$4:$O$128,5,0))</f>
        <v>0.27916666666666667</v>
      </c>
      <c r="E26" s="132">
        <f>IF(COUNTIF(名冊!$I$3:$I$639,B26)=0,"",COUNTIF(名冊!$I$3:$I$639,B26))</f>
        <v>5</v>
      </c>
      <c r="F26" s="942"/>
      <c r="G26" s="160">
        <v>131</v>
      </c>
      <c r="H26" s="101" t="str">
        <f>IF(G26="","",VLOOKUP(G26,資料!$K$4:$O$128,3,0))</f>
        <v>東方科大(華泰銀行)</v>
      </c>
      <c r="I26" s="102">
        <f>IF(G26="","",VLOOKUP(G26,資料!$K$4:$O$128,5,0))</f>
        <v>0.2951388888888889</v>
      </c>
      <c r="J26" s="132">
        <f>IF(COUNTIF(名冊!$I$3:$I$639,G26)=0,"",COUNTIF(名冊!$I$3:$I$639,G26))</f>
        <v>8</v>
      </c>
      <c r="K26" s="934"/>
      <c r="L26" s="160">
        <v>136</v>
      </c>
      <c r="M26" s="101" t="str">
        <f>IF(L26="","",VLOOKUP(L26,資料!$K$4:$O$128,3,0))</f>
        <v>蓮華</v>
      </c>
      <c r="N26" s="102">
        <f>IF(L26="","",VLOOKUP(L26,資料!$K$4:$O$128,5,0))</f>
        <v>0.28819444444444448</v>
      </c>
      <c r="O26" s="132">
        <f>IF(COUNTIF(名冊!$I$3:$I$639,L26)=0,"",COUNTIF(名冊!$I$3:$I$639,L26))</f>
        <v>1</v>
      </c>
    </row>
    <row r="27" spans="1:15" ht="18" customHeight="1">
      <c r="A27" s="931"/>
      <c r="B27" s="250">
        <v>24</v>
      </c>
      <c r="C27" s="101" t="str">
        <f>IF(B27="","",VLOOKUP(B27,資料!$K$4:$O$128,3,0))</f>
        <v>民族華夏</v>
      </c>
      <c r="D27" s="102">
        <f>IF(B27="","",VLOOKUP(B27,資料!$K$4:$O$128,5,0))</f>
        <v>0.28472222222222221</v>
      </c>
      <c r="E27" s="132">
        <f>IF(COUNTIF(名冊!$I$3:$I$639,B27)=0,"",COUNTIF(名冊!$I$3:$I$639,B27))</f>
        <v>8</v>
      </c>
      <c r="F27" s="942"/>
      <c r="G27" s="202" t="s">
        <v>3616</v>
      </c>
      <c r="H27" s="101" t="str">
        <f>IF(G27="","",VLOOKUP(G27,資料!$K$4:$O$128,3,0))</f>
        <v>路竹7-11-3</v>
      </c>
      <c r="I27" s="102">
        <f>IF(G27="","",VLOOKUP(G27,資料!$K$4:$O$128,5,0))</f>
        <v>0.2986111111111111</v>
      </c>
      <c r="J27" s="132">
        <f>IF(COUNTIF(名冊!$I$3:$I$639,G27)=0,"",COUNTIF(名冊!$I$3:$I$639,G27))</f>
        <v>3</v>
      </c>
      <c r="K27" s="934"/>
      <c r="L27" s="202" t="s">
        <v>1125</v>
      </c>
      <c r="M27" s="598" t="str">
        <f>IF(L27="","",VLOOKUP(L27,資料!$K$4:$O$128,3,0))</f>
        <v>阿蓮派出所-2</v>
      </c>
      <c r="N27" s="102">
        <f>IF(L27="","",VLOOKUP(L27,資料!$K$4:$O$128,5,0))</f>
        <v>0.29166666666666669</v>
      </c>
      <c r="O27" s="132">
        <f>IF(COUNTIF(名冊!$I$3:$I$639,L27)=0,"",COUNTIF(名冊!$I$3:$I$639,L27))</f>
        <v>23</v>
      </c>
    </row>
    <row r="28" spans="1:15" ht="18" customHeight="1">
      <c r="A28" s="931"/>
      <c r="B28" s="250">
        <v>28</v>
      </c>
      <c r="C28" s="101" t="str">
        <f>IF(B28="","",VLOOKUP(B28,資料!$K$4:$O$128,3,0))</f>
        <v>橋頭丹丹漢堡</v>
      </c>
      <c r="D28" s="102">
        <f>IF(B28="","",VLOOKUP(B28,資料!$K$4:$O$128,5,0))</f>
        <v>0.29166666666666669</v>
      </c>
      <c r="E28" s="132">
        <f>IF(COUNTIF(名冊!$I$3:$I$639,B28)=0,"",COUNTIF(名冊!$I$3:$I$639,B28))</f>
        <v>9</v>
      </c>
      <c r="F28" s="942"/>
      <c r="G28" s="160"/>
      <c r="H28" s="101" t="str">
        <f>IF(G28="","",VLOOKUP(G28,資料!$K$4:$O$128,3,0))</f>
        <v/>
      </c>
      <c r="I28" s="102" t="str">
        <f>IF(G28="","",VLOOKUP(G28,資料!$K$4:$O$128,5,0))</f>
        <v/>
      </c>
      <c r="J28" s="132" t="str">
        <f>IF(COUNTIF(名冊!$I$3:$I$639,G28)=0,"",COUNTIF(名冊!$I$3:$I$639,G28))</f>
        <v/>
      </c>
      <c r="K28" s="934"/>
      <c r="L28" s="160">
        <v>137</v>
      </c>
      <c r="M28" s="101" t="str">
        <f>IF(L28="","",VLOOKUP(L28,資料!$K$4:$O$128,3,0))</f>
        <v>復安國小</v>
      </c>
      <c r="N28" s="102">
        <f>IF(L28="","",VLOOKUP(L28,資料!$K$4:$O$128,5,0))</f>
        <v>0.2951388888888889</v>
      </c>
      <c r="O28" s="132">
        <f>IF(COUNTIF(名冊!$I$3:$I$639,L28)=0,"",COUNTIF(名冊!$I$3:$I$639,L28))</f>
        <v>5</v>
      </c>
    </row>
    <row r="29" spans="1:15" ht="18" customHeight="1">
      <c r="A29" s="931"/>
      <c r="B29" s="250"/>
      <c r="C29" s="101" t="str">
        <f>IF(B29="","",VLOOKUP(B29,資料!$K$4:$O$128,3,0))</f>
        <v/>
      </c>
      <c r="D29" s="102" t="str">
        <f>IF(B29="","",VLOOKUP(B29,資料!$K$4:$O$128,5,0))</f>
        <v/>
      </c>
      <c r="E29" s="132" t="str">
        <f>IF(COUNTIF(名冊!$I$3:$I$639,B29)=0,"",COUNTIF(名冊!$I$3:$I$639,B29))</f>
        <v/>
      </c>
      <c r="F29" s="942"/>
      <c r="G29" s="164"/>
      <c r="H29" s="635" t="s">
        <v>2194</v>
      </c>
      <c r="I29" s="165"/>
      <c r="J29" s="163">
        <f>SUM(J23:J28)</f>
        <v>37</v>
      </c>
      <c r="K29" s="934"/>
      <c r="L29" s="160"/>
      <c r="M29" s="101" t="str">
        <f>IF(L29="","",VLOOKUP(L29,資料!$K$4:$O$128,3,0))</f>
        <v/>
      </c>
      <c r="N29" s="102" t="str">
        <f>IF(L29="","",VLOOKUP(L29,資料!$K$4:$O$128,5,0))</f>
        <v/>
      </c>
      <c r="O29" s="132" t="str">
        <f>IF(COUNTIF(名冊!$I$3:$I$639,L29)=0,"",COUNTIF(名冊!$I$3:$I$639,L29))</f>
        <v/>
      </c>
    </row>
    <row r="30" spans="1:15" ht="18" customHeight="1">
      <c r="A30" s="931"/>
      <c r="B30" s="250"/>
      <c r="C30" s="101" t="str">
        <f>IF(B30="","",VLOOKUP(B30,資料!$K$4:$O$128,3,0))</f>
        <v/>
      </c>
      <c r="D30" s="102" t="str">
        <f>IF(B30="","",VLOOKUP(B30,資料!$K$4:$O$128,5,0))</f>
        <v/>
      </c>
      <c r="E30" s="132" t="str">
        <f>IF(COUNTIF(名冊!$I$3:$I$639,B30)=0,"",COUNTIF(名冊!$I$3:$I$639,B30))</f>
        <v/>
      </c>
      <c r="F30" s="933" t="s">
        <v>2242</v>
      </c>
      <c r="G30" s="160">
        <v>88</v>
      </c>
      <c r="H30" s="101" t="str">
        <f>IF(G30="","",VLOOKUP(G30,資料!$K$4:$O$128,3,0))</f>
        <v>彌陀國小</v>
      </c>
      <c r="I30" s="102">
        <f>IF(G30="","",VLOOKUP(G30,資料!$K$4:$O$128,5,0))</f>
        <v>0.28819444444444448</v>
      </c>
      <c r="J30" s="132">
        <f>IF(COUNTIF(名冊!$I$3:$I$639,G30)=0,"",COUNTIF(名冊!$I$3:$I$639,G30))</f>
        <v>26</v>
      </c>
      <c r="K30" s="935"/>
      <c r="L30" s="164"/>
      <c r="M30" s="635" t="s">
        <v>2194</v>
      </c>
      <c r="N30" s="165"/>
      <c r="O30" s="163">
        <f>SUM(O24:O29)</f>
        <v>39</v>
      </c>
    </row>
    <row r="31" spans="1:15" ht="18" customHeight="1">
      <c r="A31" s="932"/>
      <c r="B31" s="251"/>
      <c r="C31" s="635" t="s">
        <v>2194</v>
      </c>
      <c r="D31" s="165"/>
      <c r="E31" s="163">
        <f>SUM(E23:E30)</f>
        <v>34</v>
      </c>
      <c r="F31" s="934"/>
      <c r="G31" s="160">
        <v>139</v>
      </c>
      <c r="H31" s="101" t="str">
        <f>IF(G31="","",VLOOKUP(G31,資料!$K$4:$O$128,3,0))</f>
        <v>彌陀(壽齡國小)</v>
      </c>
      <c r="I31" s="102">
        <f>IF(G31="","",VLOOKUP(G31,資料!$K$4:$O$128,5,0))</f>
        <v>0.29305555555555557</v>
      </c>
      <c r="J31" s="132">
        <f>IF(COUNTIF(名冊!$I$3:$I$639,G31)=0,"",COUNTIF(名冊!$I$3:$I$639,G31))</f>
        <v>7</v>
      </c>
    </row>
    <row r="32" spans="1:15" ht="18" customHeight="1">
      <c r="A32" s="941" t="s">
        <v>3390</v>
      </c>
      <c r="B32" s="250">
        <v>47</v>
      </c>
      <c r="C32" s="101" t="str">
        <f>IF(B32="","",VLOOKUP(B32,資料!$K$4:$O$128,3,0))</f>
        <v>後昌/加昌(陽信銀行)</v>
      </c>
      <c r="D32" s="102">
        <f>IF(B32="","",VLOOKUP(B32,資料!$K$4:$O$128,5,0))</f>
        <v>0.27430555555555552</v>
      </c>
      <c r="E32" s="132">
        <f>IF(COUNTIF(名冊!$I$3:$I$639,B32)=0,"",COUNTIF(名冊!$I$3:$I$639,B32))</f>
        <v>5</v>
      </c>
      <c r="F32" s="934"/>
      <c r="G32" s="160">
        <v>89</v>
      </c>
      <c r="H32" s="101" t="str">
        <f>IF(G32="","",VLOOKUP(G32,資料!$K$4:$O$128,3,0))</f>
        <v>舊港口</v>
      </c>
      <c r="I32" s="102">
        <f>IF(G32="","",VLOOKUP(G32,資料!$K$4:$O$128,5,0))</f>
        <v>0.2951388888888889</v>
      </c>
      <c r="J32" s="132">
        <f>IF(COUNTIF(名冊!$I$3:$I$639,G32)=0,"",COUNTIF(名冊!$I$3:$I$639,G32))</f>
        <v>6</v>
      </c>
      <c r="M32" s="179"/>
    </row>
    <row r="33" spans="1:15" ht="18" customHeight="1">
      <c r="A33" s="931"/>
      <c r="B33" s="250">
        <v>46</v>
      </c>
      <c r="C33" s="101" t="str">
        <f>IF(B33="","",VLOOKUP(B33,資料!$K$4:$O$128,3,0))</f>
        <v>加昌國小</v>
      </c>
      <c r="D33" s="102">
        <f>IF(B33="","",VLOOKUP(B33,資料!$K$4:$O$128,5,0))</f>
        <v>0.27638888888888885</v>
      </c>
      <c r="E33" s="132">
        <f>IF(COUNTIF(名冊!$I$3:$I$639,B33)=0,"",COUNTIF(名冊!$I$3:$I$639,B33))</f>
        <v>11</v>
      </c>
      <c r="F33" s="934"/>
      <c r="G33" s="160">
        <v>58</v>
      </c>
      <c r="H33" s="101" t="str">
        <f>IF(G33="","",VLOOKUP(G33,資料!$K$4:$O$128,3,0))</f>
        <v>維新萊爾富</v>
      </c>
      <c r="I33" s="102">
        <f>IF(G33="","",VLOOKUP(G33,資料!$K$4:$O$128,5,0))</f>
        <v>0.2986111111111111</v>
      </c>
      <c r="J33" s="132">
        <f>IF(COUNTIF(名冊!$I$3:$I$639,G33)=0,"",COUNTIF(名冊!$I$3:$I$639,G33))</f>
        <v>2</v>
      </c>
      <c r="M33" s="203">
        <f>SUMIF($C$3:$C$48,"小    計",$E$3:$E$48)+SUMIF($H$3:$H$48,"小    計",$J$3:$J$48)+SUMIF($M$3:$M$30,"小    計",$O$3:$O$30)</f>
        <v>633</v>
      </c>
      <c r="N33" s="166" t="s">
        <v>101</v>
      </c>
    </row>
    <row r="34" spans="1:15" ht="18" customHeight="1">
      <c r="A34" s="931"/>
      <c r="B34" s="250">
        <v>35</v>
      </c>
      <c r="C34" s="101" t="str">
        <f>IF(B34="","",VLOOKUP(B34,資料!$K$4:$O$128,3,0))</f>
        <v>後勁農會(門口)</v>
      </c>
      <c r="D34" s="102">
        <f>IF(B34="","",VLOOKUP(B34,資料!$K$4:$O$128,5,0))</f>
        <v>0.27986111111111112</v>
      </c>
      <c r="E34" s="132">
        <f>IF(COUNTIF(名冊!$I$3:$I$639,B34)=0,"",COUNTIF(名冊!$I$3:$I$639,B34))</f>
        <v>7</v>
      </c>
      <c r="F34" s="934"/>
      <c r="G34" s="160"/>
      <c r="H34" s="101" t="str">
        <f>IF(G34="","",VLOOKUP(G34,資料!$K$4:$O$128,3,0))</f>
        <v/>
      </c>
      <c r="I34" s="102" t="str">
        <f>IF(G34="","",VLOOKUP(G34,資料!$K$4:$O$128,5,0))</f>
        <v/>
      </c>
      <c r="J34" s="132" t="str">
        <f>IF(COUNTIF(名冊!$I$3:$I$639,G34)=0,"",COUNTIF(名冊!$I$3:$I$639,G34))</f>
        <v/>
      </c>
      <c r="M34" s="204">
        <f>COUNTA($A$3:$A$48,$F$3:$F$48,$K$3:$K$30)</f>
        <v>17</v>
      </c>
      <c r="N34" s="166" t="s">
        <v>1190</v>
      </c>
    </row>
    <row r="35" spans="1:15" ht="18" customHeight="1">
      <c r="A35" s="931"/>
      <c r="B35" s="250">
        <v>36</v>
      </c>
      <c r="C35" s="101" t="str">
        <f>IF(B35="","",VLOOKUP(B35,資料!$K$4:$O$128,3,0))</f>
        <v>高雄海科大(7-11)</v>
      </c>
      <c r="D35" s="102">
        <f>IF(B35="","",VLOOKUP(B35,資料!$K$4:$O$128,5,0))</f>
        <v>0.28333333333333333</v>
      </c>
      <c r="E35" s="132">
        <f>IF(COUNTIF(名冊!$I$3:$I$639,B35)=0,"",COUNTIF(名冊!$I$3:$I$639,B35))</f>
        <v>10</v>
      </c>
      <c r="F35" s="935"/>
      <c r="G35" s="164"/>
      <c r="H35" s="635" t="s">
        <v>2194</v>
      </c>
      <c r="I35" s="165"/>
      <c r="J35" s="163">
        <f>SUM(J30:J34)</f>
        <v>41</v>
      </c>
      <c r="M35" s="204">
        <f>COUNT($B$3:$B$47,$G$3:$G$47,$L$3:$L$30)</f>
        <v>75</v>
      </c>
      <c r="N35" s="166" t="s">
        <v>1191</v>
      </c>
    </row>
    <row r="36" spans="1:15" ht="18" customHeight="1">
      <c r="A36" s="931"/>
      <c r="B36" s="250"/>
      <c r="C36" s="101" t="str">
        <f>IF(B36="","",VLOOKUP(B36,資料!$K$4:$O$128,3,0))</f>
        <v/>
      </c>
      <c r="D36" s="102" t="str">
        <f>IF(B36="","",VLOOKUP(B36,資料!$K$4:$O$128,5,0))</f>
        <v/>
      </c>
      <c r="E36" s="132" t="str">
        <f>IF(COUNTIF(名冊!$I$3:$I$639,B36)=0,"",COUNTIF(名冊!$I$3:$I$639,B36))</f>
        <v/>
      </c>
      <c r="F36" s="933" t="s">
        <v>2268</v>
      </c>
      <c r="G36" s="160">
        <v>130</v>
      </c>
      <c r="H36" s="101" t="str">
        <f>IF(G36="","",VLOOKUP(G36,資料!$K$4:$O$128,3,0))</f>
        <v>長壽宮</v>
      </c>
      <c r="I36" s="102">
        <f>IF(G36="","",VLOOKUP(G36,資料!$K$4:$O$128,5,0))</f>
        <v>0.28819444444444448</v>
      </c>
      <c r="J36" s="132">
        <f>IF(COUNTIF(名冊!$I$3:$I$639,G36)=0,"",COUNTIF(名冊!$I$3:$I$639,G36))</f>
        <v>9</v>
      </c>
      <c r="M36" s="637">
        <f>INT(M33/44)</f>
        <v>14</v>
      </c>
      <c r="N36" s="637">
        <f>MOD(M33,44)</f>
        <v>17</v>
      </c>
    </row>
    <row r="37" spans="1:15" ht="18" customHeight="1">
      <c r="A37" s="931"/>
      <c r="B37" s="250"/>
      <c r="C37" s="101" t="str">
        <f>IF(B37="","",VLOOKUP(B37,資料!$K$4:$O$128,3,0))</f>
        <v/>
      </c>
      <c r="D37" s="102" t="str">
        <f>IF(B37="","",VLOOKUP(B37,資料!$K$4:$O$128,5,0))</f>
        <v/>
      </c>
      <c r="E37" s="132" t="str">
        <f>IF(COUNTIF(名冊!$I$3:$I$639,B37)=0,"",COUNTIF(名冊!$I$3:$I$639,B37))</f>
        <v/>
      </c>
      <c r="F37" s="934"/>
      <c r="G37" s="160">
        <v>76</v>
      </c>
      <c r="H37" s="101" t="str">
        <f>IF(G37="","",VLOOKUP(G37,資料!$K$4:$O$128,3,0))</f>
        <v>路竹大社國小</v>
      </c>
      <c r="I37" s="102">
        <f>IF(G37="","",VLOOKUP(G37,資料!$K$4:$O$128,5,0))</f>
        <v>0.29375000000000001</v>
      </c>
      <c r="J37" s="132">
        <f>IF(COUNTIF(名冊!$I$3:$I$639,G37)=0,"",COUNTIF(名冊!$I$3:$I$639,G37))</f>
        <v>14</v>
      </c>
      <c r="M37" s="179"/>
    </row>
    <row r="38" spans="1:15" ht="18" customHeight="1">
      <c r="A38" s="932"/>
      <c r="B38" s="251"/>
      <c r="C38" s="635" t="s">
        <v>2194</v>
      </c>
      <c r="D38" s="165"/>
      <c r="E38" s="163">
        <f>SUM(E32:E37)</f>
        <v>33</v>
      </c>
      <c r="F38" s="934"/>
      <c r="G38" s="160">
        <v>132</v>
      </c>
      <c r="H38" s="101" t="str">
        <f>IF(G38="","",VLOOKUP(G38,資料!$K$4:$O$128,3,0))</f>
        <v>路竹7-11</v>
      </c>
      <c r="I38" s="102">
        <f>IF(G38="","",VLOOKUP(G38,資料!$K$4:$O$128,5,0))</f>
        <v>0.2986111111111111</v>
      </c>
      <c r="J38" s="132">
        <f>IF(COUNTIF(名冊!$I$3:$I$639,G38)=0,"",COUNTIF(名冊!$I$3:$I$639,G38))</f>
        <v>14</v>
      </c>
      <c r="K38" s="772"/>
      <c r="L38" s="773"/>
      <c r="M38" s="773"/>
      <c r="N38" s="773"/>
      <c r="O38" s="773"/>
    </row>
    <row r="39" spans="1:15" ht="18" customHeight="1">
      <c r="A39" s="930" t="s">
        <v>3370</v>
      </c>
      <c r="B39" s="160">
        <v>13</v>
      </c>
      <c r="C39" s="101" t="str">
        <f>IF(B39="","",VLOOKUP(B39,資料!$K$4:$O$128,3,0))</f>
        <v>家樂福愛河店</v>
      </c>
      <c r="D39" s="102">
        <f>IF(B39="","",VLOOKUP(B39,資料!$K$4:$O$128,5,0))</f>
        <v>0.26041666666666669</v>
      </c>
      <c r="E39" s="132">
        <f>IF(COUNTIF(名冊!$I$3:$I$639,B39)=0,"",COUNTIF(名冊!$I$3:$I$639,B39))</f>
        <v>2</v>
      </c>
      <c r="F39" s="935"/>
      <c r="G39" s="164"/>
      <c r="H39" s="635" t="s">
        <v>2194</v>
      </c>
      <c r="I39" s="165"/>
      <c r="J39" s="163">
        <f>SUM(J36:J38)</f>
        <v>37</v>
      </c>
      <c r="K39" s="772"/>
      <c r="L39" s="773"/>
      <c r="M39" s="773"/>
      <c r="N39" s="773"/>
      <c r="O39" s="773"/>
    </row>
    <row r="40" spans="1:15" ht="18" customHeight="1">
      <c r="A40" s="931"/>
      <c r="B40" s="160">
        <v>40</v>
      </c>
      <c r="C40" s="101" t="str">
        <f>IF(B40="","",VLOOKUP(B40,資料!$K$4:$O$128,3,0))</f>
        <v>鼓山全聯</v>
      </c>
      <c r="D40" s="102">
        <f>IF(B40="","",VLOOKUP(B40,資料!$K$4:$O$128,5,0))</f>
        <v>0.2673611111111111</v>
      </c>
      <c r="E40" s="132">
        <f>IF(COUNTIF(名冊!$I$3:$I$639,B40)=0,"",COUNTIF(名冊!$I$3:$I$639,B40))</f>
        <v>2</v>
      </c>
      <c r="F40" s="933" t="s">
        <v>2280</v>
      </c>
      <c r="G40" s="160">
        <v>125</v>
      </c>
      <c r="H40" s="101" t="str">
        <f>IF(G40="","",VLOOKUP(G40,資料!$K$4:$O$128,3,0))</f>
        <v>大寮加油站(消防隊對面)</v>
      </c>
      <c r="I40" s="102">
        <f>IF(G40="","",VLOOKUP(G40,資料!$K$4:$O$128,5,0))</f>
        <v>0.26041666666666669</v>
      </c>
      <c r="J40" s="132">
        <f>IF(COUNTIF(名冊!$I$3:$I$639,G40)=0,"",COUNTIF(名冊!$I$3:$I$639,G40))</f>
        <v>1</v>
      </c>
      <c r="K40" s="772"/>
      <c r="L40" s="773"/>
      <c r="M40" s="773"/>
      <c r="N40" s="773"/>
      <c r="O40" s="773"/>
    </row>
    <row r="41" spans="1:15" ht="18" customHeight="1">
      <c r="A41" s="931"/>
      <c r="B41" s="160">
        <v>41</v>
      </c>
      <c r="C41" s="101" t="str">
        <f>IF(B41="","",VLOOKUP(B41,資料!$K$4:$O$128,3,0))</f>
        <v>果貿新村</v>
      </c>
      <c r="D41" s="102">
        <f>IF(B41="","",VLOOKUP(B41,資料!$K$4:$O$128,5,0))</f>
        <v>0.27083333333333331</v>
      </c>
      <c r="E41" s="132">
        <f>IF(COUNTIF(名冊!$I$3:$I$639,B41)=0,"",COUNTIF(名冊!$I$3:$I$639,B41))</f>
        <v>4</v>
      </c>
      <c r="F41" s="934"/>
      <c r="G41" s="160">
        <v>127</v>
      </c>
      <c r="H41" s="101" t="str">
        <f>IF(G41="","",VLOOKUP(G41,資料!$K$4:$O$128,3,0))</f>
        <v>丁丁藥局</v>
      </c>
      <c r="I41" s="102">
        <f>IF(G41="","",VLOOKUP(G41,資料!$K$4:$O$128,5,0))</f>
        <v>0.2638888888888889</v>
      </c>
      <c r="J41" s="132">
        <f>IF(COUNTIF(名冊!$I$3:$I$639,G41)=0,"",COUNTIF(名冊!$I$3:$I$639,G41))</f>
        <v>5</v>
      </c>
      <c r="K41" s="772"/>
      <c r="L41" s="773"/>
      <c r="M41" s="773"/>
      <c r="N41" s="773"/>
      <c r="O41" s="773"/>
    </row>
    <row r="42" spans="1:15" ht="18" customHeight="1">
      <c r="A42" s="931"/>
      <c r="B42" s="160">
        <v>43</v>
      </c>
      <c r="C42" s="101" t="str">
        <f>IF(B42="","",VLOOKUP(B42,資料!$K$4:$O$128,3,0))</f>
        <v>左營北站</v>
      </c>
      <c r="D42" s="102">
        <f>IF(B42="","",VLOOKUP(B42,資料!$K$4:$O$128,5,0))</f>
        <v>0.27569444444444446</v>
      </c>
      <c r="E42" s="132">
        <f>IF(COUNTIF(名冊!$I$3:$I$639,B42)=0,"",COUNTIF(名冊!$I$3:$I$639,B42))</f>
        <v>1</v>
      </c>
      <c r="F42" s="934"/>
      <c r="G42" s="160">
        <v>93</v>
      </c>
      <c r="H42" s="101" t="str">
        <f>IF(G42="","",VLOOKUP(G42,資料!$K$4:$O$128,3,0))</f>
        <v>經武力行</v>
      </c>
      <c r="I42" s="102">
        <f>IF(G42="","",VLOOKUP(G42,資料!$K$4:$O$128,5,0))</f>
        <v>0.2673611111111111</v>
      </c>
      <c r="J42" s="132">
        <f>IF(COUNTIF(名冊!$I$3:$I$639,G42)=0,"",COUNTIF(名冊!$I$3:$I$639,G42))</f>
        <v>4</v>
      </c>
    </row>
    <row r="43" spans="1:15" ht="18" customHeight="1">
      <c r="A43" s="931"/>
      <c r="B43" s="160">
        <v>44</v>
      </c>
      <c r="C43" s="101" t="str">
        <f>IF(B43="","",VLOOKUP(B43,資料!$K$4:$O$128,3,0))</f>
        <v>軍校加油站</v>
      </c>
      <c r="D43" s="102">
        <f>IF(B43="","",VLOOKUP(B43,資料!$K$4:$O$128,5,0))</f>
        <v>0.28263888888888888</v>
      </c>
      <c r="E43" s="132">
        <f>IF(COUNTIF(名冊!$I$3:$I$639,B43)=0,"",COUNTIF(名冊!$I$3:$I$639,B43))</f>
        <v>5</v>
      </c>
      <c r="F43" s="934"/>
      <c r="G43" s="160">
        <v>95</v>
      </c>
      <c r="H43" s="101" t="str">
        <f>IF(G43="","",VLOOKUP(G43,資料!$K$4:$O$128,3,0))</f>
        <v>鳥松區公所</v>
      </c>
      <c r="I43" s="102">
        <f>IF(G43="","",VLOOKUP(G43,資料!$K$4:$O$128,5,0))</f>
        <v>0.27083333333333331</v>
      </c>
      <c r="J43" s="132">
        <f>IF(COUNTIF(名冊!$I$3:$I$639,G43)=0,"",COUNTIF(名冊!$I$3:$I$639,G43))</f>
        <v>3</v>
      </c>
    </row>
    <row r="44" spans="1:15" ht="18" customHeight="1">
      <c r="A44" s="931"/>
      <c r="B44" s="160">
        <v>65</v>
      </c>
      <c r="C44" s="101" t="str">
        <f>IF(B44="","",VLOOKUP(B44,資料!$K$4:$O$128,3,0))</f>
        <v>大舍甲</v>
      </c>
      <c r="D44" s="102">
        <f>IF(B44="","",VLOOKUP(B44,資料!$K$4:$O$128,5,0))</f>
        <v>0.28958333333333336</v>
      </c>
      <c r="E44" s="132">
        <f>IF(COUNTIF(名冊!$I$3:$I$639,B44)=0,"",COUNTIF(名冊!$I$3:$I$639,B44))</f>
        <v>11</v>
      </c>
      <c r="F44" s="934"/>
      <c r="G44" s="160">
        <v>96</v>
      </c>
      <c r="H44" s="101" t="str">
        <f>IF(G44="","",VLOOKUP(G44,資料!$K$4:$O$128,3,0))</f>
        <v>灣子內</v>
      </c>
      <c r="I44" s="102">
        <f>IF(G44="","",VLOOKUP(G44,資料!$K$4:$O$128,5,0))</f>
        <v>0.27430555555555552</v>
      </c>
      <c r="J44" s="132">
        <f>IF(COUNTIF(名冊!$I$3:$I$639,G44)=0,"",COUNTIF(名冊!$I$3:$I$639,G44))</f>
        <v>6</v>
      </c>
    </row>
    <row r="45" spans="1:15" ht="18" customHeight="1">
      <c r="A45" s="931"/>
      <c r="B45" s="250">
        <v>56</v>
      </c>
      <c r="C45" s="101" t="str">
        <f>IF(B45="","",VLOOKUP(B45,資料!$K$4:$O$128,3,0))</f>
        <v>梓官區公所</v>
      </c>
      <c r="D45" s="102">
        <f>IF(B45="","",VLOOKUP(B45,資料!$K$4:$O$128,5,0))</f>
        <v>0.29166666666666669</v>
      </c>
      <c r="E45" s="132">
        <f>IF(COUNTIF(名冊!$I$3:$I$639,B45)=0,"",COUNTIF(名冊!$I$3:$I$639,B45))</f>
        <v>15</v>
      </c>
      <c r="F45" s="934"/>
      <c r="G45" s="160">
        <v>97</v>
      </c>
      <c r="H45" s="101" t="str">
        <f>IF(G45="","",VLOOKUP(G45,資料!$K$4:$O$128,3,0))</f>
        <v>仁武國小</v>
      </c>
      <c r="I45" s="102">
        <f>IF(G45="","",VLOOKUP(G45,資料!$K$4:$O$128,5,0))</f>
        <v>0.27777777777777779</v>
      </c>
      <c r="J45" s="132">
        <f>IF(COUNTIF(名冊!$I$3:$I$639,G45)=0,"",COUNTIF(名冊!$I$3:$I$639,G45))</f>
        <v>12</v>
      </c>
    </row>
    <row r="46" spans="1:15" ht="18" customHeight="1">
      <c r="A46" s="931"/>
      <c r="B46" s="250"/>
      <c r="C46" s="101" t="str">
        <f>IF(B46="","",VLOOKUP(B46,資料!$K$4:$O$128,3,0))</f>
        <v/>
      </c>
      <c r="D46" s="102" t="str">
        <f>IF(B46="","",VLOOKUP(B46,資料!$K$4:$O$128,5,0))</f>
        <v/>
      </c>
      <c r="E46" s="132" t="str">
        <f>IF(COUNTIF(名冊!$I$3:$I$639,B46)=0,"",COUNTIF(名冊!$I$3:$I$639,B46))</f>
        <v/>
      </c>
      <c r="F46" s="934"/>
      <c r="G46" s="160">
        <v>117</v>
      </c>
      <c r="H46" s="599" t="str">
        <f>IF(G46="","",VLOOKUP(G46,資料!$K$4:$O$128,3,0))</f>
        <v>旗楠交流道(豆漿店)</v>
      </c>
      <c r="I46" s="102">
        <f>IF(G46="","",VLOOKUP(G46,資料!$K$4:$O$128,5,0))</f>
        <v>0.28472222222222221</v>
      </c>
      <c r="J46" s="132">
        <f>IF(COUNTIF(名冊!$I$3:$I$639,G46)=0,"",COUNTIF(名冊!$I$3:$I$639,G46))</f>
        <v>6</v>
      </c>
    </row>
    <row r="47" spans="1:15" ht="18" customHeight="1">
      <c r="A47" s="931"/>
      <c r="B47" s="250"/>
      <c r="C47" s="101" t="str">
        <f>IF(B47="","",VLOOKUP(B47,資料!$K$4:$O$128,3,0))</f>
        <v/>
      </c>
      <c r="D47" s="102" t="str">
        <f>IF(B47="","",VLOOKUP(B47,資料!$K$4:$O$128,5,0))</f>
        <v/>
      </c>
      <c r="E47" s="132" t="str">
        <f>IF(COUNTIF(名冊!$I$3:$I$639,B47)=0,"",COUNTIF(名冊!$I$3:$I$639,B47))</f>
        <v/>
      </c>
      <c r="F47" s="934"/>
      <c r="G47" s="160"/>
      <c r="H47" s="101" t="str">
        <f>IF(G47="","",VLOOKUP(G47,資料!$K$4:$O$128,3,0))</f>
        <v/>
      </c>
      <c r="I47" s="102" t="str">
        <f>IF(G47="","",VLOOKUP(G47,資料!$K$4:$O$128,5,0))</f>
        <v/>
      </c>
      <c r="J47" s="132" t="str">
        <f>IF(COUNTIF(名冊!$I$3:$I$639,G47)=0,"",COUNTIF(名冊!$I$3:$I$639,G47))</f>
        <v/>
      </c>
    </row>
    <row r="48" spans="1:15" ht="18" customHeight="1">
      <c r="A48" s="932"/>
      <c r="B48" s="164"/>
      <c r="C48" s="635" t="s">
        <v>2194</v>
      </c>
      <c r="D48" s="165"/>
      <c r="E48" s="163">
        <f>SUM(E39:E47)</f>
        <v>40</v>
      </c>
      <c r="F48" s="935"/>
      <c r="G48" s="164"/>
      <c r="H48" s="635" t="s">
        <v>2194</v>
      </c>
      <c r="I48" s="165"/>
      <c r="J48" s="163">
        <f>SUM(J40:J47)</f>
        <v>37</v>
      </c>
    </row>
    <row r="49" spans="3:5" ht="18" customHeight="1">
      <c r="C49" s="99"/>
      <c r="E49" s="99"/>
    </row>
    <row r="50" spans="3:5" ht="18" customHeight="1">
      <c r="C50" s="167"/>
      <c r="E50" s="166"/>
    </row>
    <row r="51" spans="3:5" ht="18" customHeight="1">
      <c r="C51" s="167"/>
      <c r="E51" s="166"/>
    </row>
    <row r="52" spans="3:5" ht="18" customHeight="1">
      <c r="C52" s="99"/>
      <c r="E52" s="99"/>
    </row>
    <row r="53" spans="3:5">
      <c r="C53" s="99"/>
      <c r="E53" s="99"/>
    </row>
    <row r="54" spans="3:5">
      <c r="C54" s="99"/>
      <c r="E54" s="99"/>
    </row>
    <row r="55" spans="3:5">
      <c r="C55" s="99"/>
      <c r="E55" s="99"/>
    </row>
    <row r="56" spans="3:5">
      <c r="C56" s="99"/>
      <c r="E56" s="99"/>
    </row>
    <row r="57" spans="3:5">
      <c r="C57" s="99"/>
      <c r="E57" s="99"/>
    </row>
    <row r="58" spans="3:5">
      <c r="C58" s="99"/>
      <c r="E58" s="99"/>
    </row>
  </sheetData>
  <mergeCells count="19">
    <mergeCell ref="A1:L1"/>
    <mergeCell ref="N1:O1"/>
    <mergeCell ref="A3:A10"/>
    <mergeCell ref="K3:K11"/>
    <mergeCell ref="A11:A16"/>
    <mergeCell ref="A39:A48"/>
    <mergeCell ref="A17:A22"/>
    <mergeCell ref="K18:K23"/>
    <mergeCell ref="F3:F10"/>
    <mergeCell ref="F11:F16"/>
    <mergeCell ref="K12:K17"/>
    <mergeCell ref="A23:A31"/>
    <mergeCell ref="K24:K30"/>
    <mergeCell ref="A32:A38"/>
    <mergeCell ref="F23:F29"/>
    <mergeCell ref="F17:F22"/>
    <mergeCell ref="F36:F39"/>
    <mergeCell ref="F30:F35"/>
    <mergeCell ref="F40:F48"/>
  </mergeCells>
  <phoneticPr fontId="6" type="noConversion"/>
  <conditionalFormatting sqref="D21 D17:D18 D32:D33 D36:D37 D39:D44 D47 I34 I30:I32 I40 N3:N4 N29 N24:N26 K34:L37 F56:G1048576 D49:D1048576 G16:G19 I17:I19 I21 G21:G22 N10 N12:N14 N16 L31:L33 D11:D12 D14:D15 I3:I5 N18:N20 N22 I9 G9:G13 I11:I13 I15 G39:G40 I44:I45 G44:G45 I47 K44:L1048576 K38 K40">
    <cfRule type="containsText" dxfId="903" priority="381" operator="containsText" text="路竹7-11">
      <formula>NOT(ISERROR(SEARCH("路竹7-11",D3)))</formula>
    </cfRule>
    <cfRule type="containsText" dxfId="902" priority="382" operator="containsText" text="梓官區公所">
      <formula>NOT(ISERROR(SEARCH("梓官區公所",D3)))</formula>
    </cfRule>
    <cfRule type="containsText" dxfId="901" priority="383" operator="containsText" text="仁武國小">
      <formula>NOT(ISERROR(SEARCH("仁武國小",D3)))</formula>
    </cfRule>
    <cfRule type="containsText" dxfId="900" priority="384" operator="containsText" text="旗楠交流道">
      <formula>NOT(ISERROR(SEARCH("旗楠交流道",D3)))</formula>
    </cfRule>
  </conditionalFormatting>
  <conditionalFormatting sqref="E21 E17:E18 E32:E33 E36:E37 E39:E44 E47 J34 J30:J32 J40 O3:O4 O29 O24:O26 J56:J62 J17:J19 J21 O10 O12:O14 O16 O31:O33 E11:E12 E14:E15 J3:J5 O18:O20 O22 J9 J11:J13 J15 J44:J45 J47">
    <cfRule type="cellIs" dxfId="899" priority="380" operator="greaterThan">
      <formula>44</formula>
    </cfRule>
  </conditionalFormatting>
  <conditionalFormatting sqref="G29 G34:G35 L10:L11 L29:L30 K31:K33 L17 D16 F2:G2 I10 K2:L2 D48 D38 G3 D2:D10 D22 I16 I22 F49:G55">
    <cfRule type="containsText" dxfId="898" priority="376" operator="containsText" text="路竹7-11">
      <formula>NOT(ISERROR(SEARCH("路竹7-11",D2)))</formula>
    </cfRule>
    <cfRule type="containsText" dxfId="897" priority="377" operator="containsText" text="梓官區公所">
      <formula>NOT(ISERROR(SEARCH("梓官區公所",D2)))</formula>
    </cfRule>
    <cfRule type="containsText" dxfId="896" priority="378" operator="containsText" text="仁武國小">
      <formula>NOT(ISERROR(SEARCH("仁武國小",D2)))</formula>
    </cfRule>
    <cfRule type="containsText" dxfId="895" priority="379" operator="containsText" text="旗楠交流道">
      <formula>NOT(ISERROR(SEARCH("旗楠交流道",D2)))</formula>
    </cfRule>
  </conditionalFormatting>
  <conditionalFormatting sqref="D31">
    <cfRule type="containsText" dxfId="894" priority="372" operator="containsText" text="路竹7-11">
      <formula>NOT(ISERROR(SEARCH("路竹7-11",D31)))</formula>
    </cfRule>
    <cfRule type="containsText" dxfId="893" priority="373" operator="containsText" text="梓官區公所">
      <formula>NOT(ISERROR(SEARCH("梓官區公所",D31)))</formula>
    </cfRule>
    <cfRule type="containsText" dxfId="892" priority="374" operator="containsText" text="仁武國小">
      <formula>NOT(ISERROR(SEARCH("仁武國小",D31)))</formula>
    </cfRule>
    <cfRule type="containsText" dxfId="891" priority="375" operator="containsText" text="旗楠交流道">
      <formula>NOT(ISERROR(SEARCH("旗楠交流道",D31)))</formula>
    </cfRule>
  </conditionalFormatting>
  <conditionalFormatting sqref="F17">
    <cfRule type="containsText" dxfId="890" priority="368" operator="containsText" text="大舍甲">
      <formula>NOT(ISERROR(SEARCH("大舍甲",F17)))</formula>
    </cfRule>
    <cfRule type="containsText" dxfId="889" priority="369" operator="containsText" text="阿蓮派出所">
      <formula>NOT(ISERROR(SEARCH("阿蓮派出所",F17)))</formula>
    </cfRule>
    <cfRule type="containsText" dxfId="888" priority="370" operator="containsText" text="萬福宮">
      <formula>NOT(ISERROR(SEARCH("萬福宮",F17)))</formula>
    </cfRule>
    <cfRule type="containsText" dxfId="887" priority="371" operator="containsText" text="鳳山厝">
      <formula>NOT(ISERROR(SEARCH("鳳山厝",F17)))</formula>
    </cfRule>
  </conditionalFormatting>
  <conditionalFormatting sqref="F23">
    <cfRule type="containsText" dxfId="886" priority="364" operator="containsText" text="路竹7-11">
      <formula>NOT(ISERROR(SEARCH("路竹7-11",F23)))</formula>
    </cfRule>
    <cfRule type="containsText" dxfId="885" priority="365" operator="containsText" text="梓官區公所">
      <formula>NOT(ISERROR(SEARCH("梓官區公所",F23)))</formula>
    </cfRule>
    <cfRule type="containsText" dxfId="884" priority="366" operator="containsText" text="仁武國小">
      <formula>NOT(ISERROR(SEARCH("仁武國小",F23)))</formula>
    </cfRule>
    <cfRule type="containsText" dxfId="883" priority="367" operator="containsText" text="旗楠交流道">
      <formula>NOT(ISERROR(SEARCH("旗楠交流道",F23)))</formula>
    </cfRule>
  </conditionalFormatting>
  <conditionalFormatting sqref="G24:G26 G28">
    <cfRule type="containsText" dxfId="882" priority="360" operator="containsText" text="路竹7-11">
      <formula>NOT(ISERROR(SEARCH("路竹7-11",G24)))</formula>
    </cfRule>
    <cfRule type="containsText" dxfId="881" priority="361" operator="containsText" text="梓官區公所">
      <formula>NOT(ISERROR(SEARCH("梓官區公所",G24)))</formula>
    </cfRule>
    <cfRule type="containsText" dxfId="880" priority="362" operator="containsText" text="仁武國小">
      <formula>NOT(ISERROR(SEARCH("仁武國小",G24)))</formula>
    </cfRule>
    <cfRule type="containsText" dxfId="879" priority="363" operator="containsText" text="旗楠交流道">
      <formula>NOT(ISERROR(SEARCH("旗楠交流道",G24)))</formula>
    </cfRule>
  </conditionalFormatting>
  <conditionalFormatting sqref="G36:G38">
    <cfRule type="containsText" dxfId="878" priority="356" operator="containsText" text="路竹7-11">
      <formula>NOT(ISERROR(SEARCH("路竹7-11",G36)))</formula>
    </cfRule>
    <cfRule type="containsText" dxfId="877" priority="357" operator="containsText" text="梓官區公所">
      <formula>NOT(ISERROR(SEARCH("梓官區公所",G36)))</formula>
    </cfRule>
    <cfRule type="containsText" dxfId="876" priority="358" operator="containsText" text="仁武國小">
      <formula>NOT(ISERROR(SEARCH("仁武國小",G36)))</formula>
    </cfRule>
    <cfRule type="containsText" dxfId="875" priority="359" operator="containsText" text="旗楠交流道">
      <formula>NOT(ISERROR(SEARCH("旗楠交流道",G36)))</formula>
    </cfRule>
  </conditionalFormatting>
  <conditionalFormatting sqref="L4">
    <cfRule type="containsText" dxfId="874" priority="352" operator="containsText" text="路竹7-11">
      <formula>NOT(ISERROR(SEARCH("路竹7-11",L4)))</formula>
    </cfRule>
    <cfRule type="containsText" dxfId="873" priority="353" operator="containsText" text="梓官區公所">
      <formula>NOT(ISERROR(SEARCH("梓官區公所",L4)))</formula>
    </cfRule>
    <cfRule type="containsText" dxfId="872" priority="354" operator="containsText" text="仁武國小">
      <formula>NOT(ISERROR(SEARCH("仁武國小",L4)))</formula>
    </cfRule>
    <cfRule type="containsText" dxfId="871" priority="355" operator="containsText" text="旗楠交流道">
      <formula>NOT(ISERROR(SEARCH("旗楠交流道",L4)))</formula>
    </cfRule>
  </conditionalFormatting>
  <conditionalFormatting sqref="L3">
    <cfRule type="containsText" dxfId="870" priority="348" operator="containsText" text="路竹7-11">
      <formula>NOT(ISERROR(SEARCH("路竹7-11",L3)))</formula>
    </cfRule>
    <cfRule type="containsText" dxfId="869" priority="349" operator="containsText" text="梓官區公所">
      <formula>NOT(ISERROR(SEARCH("梓官區公所",L3)))</formula>
    </cfRule>
    <cfRule type="containsText" dxfId="868" priority="350" operator="containsText" text="仁武國小">
      <formula>NOT(ISERROR(SEARCH("仁武國小",L3)))</formula>
    </cfRule>
    <cfRule type="containsText" dxfId="867" priority="351" operator="containsText" text="旗楠交流道">
      <formula>NOT(ISERROR(SEARCH("旗楠交流道",L3)))</formula>
    </cfRule>
  </conditionalFormatting>
  <conditionalFormatting sqref="L12:L14">
    <cfRule type="containsText" dxfId="866" priority="344" operator="containsText" text="路竹7-11">
      <formula>NOT(ISERROR(SEARCH("路竹7-11",L12)))</formula>
    </cfRule>
    <cfRule type="containsText" dxfId="865" priority="345" operator="containsText" text="梓官區公所">
      <formula>NOT(ISERROR(SEARCH("梓官區公所",L12)))</formula>
    </cfRule>
    <cfRule type="containsText" dxfId="864" priority="346" operator="containsText" text="仁武國小">
      <formula>NOT(ISERROR(SEARCH("仁武國小",L12)))</formula>
    </cfRule>
    <cfRule type="containsText" dxfId="863" priority="347" operator="containsText" text="旗楠交流道">
      <formula>NOT(ISERROR(SEARCH("旗楠交流道",L12)))</formula>
    </cfRule>
  </conditionalFormatting>
  <conditionalFormatting sqref="N34:N35">
    <cfRule type="containsText" dxfId="862" priority="328" operator="containsText" text="路竹7-11">
      <formula>NOT(ISERROR(SEARCH("路竹7-11",N34)))</formula>
    </cfRule>
    <cfRule type="containsText" dxfId="861" priority="329" operator="containsText" text="梓官區公所">
      <formula>NOT(ISERROR(SEARCH("梓官區公所",N34)))</formula>
    </cfRule>
    <cfRule type="containsText" dxfId="860" priority="330" operator="containsText" text="仁武國小">
      <formula>NOT(ISERROR(SEARCH("仁武國小",N34)))</formula>
    </cfRule>
    <cfRule type="containsText" dxfId="859" priority="331" operator="containsText" text="旗楠交流道">
      <formula>NOT(ISERROR(SEARCH("旗楠交流道",N34)))</formula>
    </cfRule>
  </conditionalFormatting>
  <conditionalFormatting sqref="B15">
    <cfRule type="containsText" dxfId="858" priority="324" operator="containsText" text="路竹7-11">
      <formula>NOT(ISERROR(SEARCH("路竹7-11",B15)))</formula>
    </cfRule>
    <cfRule type="containsText" dxfId="857" priority="325" operator="containsText" text="梓官區公所">
      <formula>NOT(ISERROR(SEARCH("梓官區公所",B15)))</formula>
    </cfRule>
    <cfRule type="containsText" dxfId="856" priority="326" operator="containsText" text="仁武國小">
      <formula>NOT(ISERROR(SEARCH("仁武國小",B15)))</formula>
    </cfRule>
    <cfRule type="containsText" dxfId="855" priority="327" operator="containsText" text="旗楠交流道">
      <formula>NOT(ISERROR(SEARCH("旗楠交流道",B15)))</formula>
    </cfRule>
  </conditionalFormatting>
  <conditionalFormatting sqref="L22:L23">
    <cfRule type="containsText" dxfId="854" priority="320" operator="containsText" text="路竹7-11">
      <formula>NOT(ISERROR(SEARCH("路竹7-11",L22)))</formula>
    </cfRule>
    <cfRule type="containsText" dxfId="853" priority="321" operator="containsText" text="梓官區公所">
      <formula>NOT(ISERROR(SEARCH("梓官區公所",L22)))</formula>
    </cfRule>
    <cfRule type="containsText" dxfId="852" priority="322" operator="containsText" text="仁武國小">
      <formula>NOT(ISERROR(SEARCH("仁武國小",L22)))</formula>
    </cfRule>
    <cfRule type="containsText" dxfId="851" priority="323" operator="containsText" text="旗楠交流道">
      <formula>NOT(ISERROR(SEARCH("旗楠交流道",L22)))</formula>
    </cfRule>
  </conditionalFormatting>
  <conditionalFormatting sqref="L18">
    <cfRule type="containsText" dxfId="850" priority="312" operator="containsText" text="路竹7-11">
      <formula>NOT(ISERROR(SEARCH("路竹7-11",L18)))</formula>
    </cfRule>
    <cfRule type="containsText" dxfId="849" priority="313" operator="containsText" text="梓官區公所">
      <formula>NOT(ISERROR(SEARCH("梓官區公所",L18)))</formula>
    </cfRule>
    <cfRule type="containsText" dxfId="848" priority="314" operator="containsText" text="仁武國小">
      <formula>NOT(ISERROR(SEARCH("仁武國小",L18)))</formula>
    </cfRule>
    <cfRule type="containsText" dxfId="847" priority="315" operator="containsText" text="旗楠交流道">
      <formula>NOT(ISERROR(SEARCH("旗楠交流道",L18)))</formula>
    </cfRule>
  </conditionalFormatting>
  <conditionalFormatting sqref="L19">
    <cfRule type="containsText" dxfId="846" priority="316" operator="containsText" text="路竹7-11">
      <formula>NOT(ISERROR(SEARCH("路竹7-11",L19)))</formula>
    </cfRule>
    <cfRule type="containsText" dxfId="845" priority="317" operator="containsText" text="梓官區公所">
      <formula>NOT(ISERROR(SEARCH("梓官區公所",L19)))</formula>
    </cfRule>
    <cfRule type="containsText" dxfId="844" priority="318" operator="containsText" text="仁武國小">
      <formula>NOT(ISERROR(SEARCH("仁武國小",L19)))</formula>
    </cfRule>
    <cfRule type="containsText" dxfId="843" priority="319" operator="containsText" text="旗楠交流道">
      <formula>NOT(ISERROR(SEARCH("旗楠交流道",L19)))</formula>
    </cfRule>
  </conditionalFormatting>
  <conditionalFormatting sqref="L20">
    <cfRule type="containsText" dxfId="842" priority="308" operator="containsText" text="路竹7-11">
      <formula>NOT(ISERROR(SEARCH("路竹7-11",L20)))</formula>
    </cfRule>
    <cfRule type="containsText" dxfId="841" priority="309" operator="containsText" text="梓官區公所">
      <formula>NOT(ISERROR(SEARCH("梓官區公所",L20)))</formula>
    </cfRule>
    <cfRule type="containsText" dxfId="840" priority="310" operator="containsText" text="仁武國小">
      <formula>NOT(ISERROR(SEARCH("仁武國小",L20)))</formula>
    </cfRule>
    <cfRule type="containsText" dxfId="839" priority="311" operator="containsText" text="旗楠交流道">
      <formula>NOT(ISERROR(SEARCH("旗楠交流道",L20)))</formula>
    </cfRule>
  </conditionalFormatting>
  <conditionalFormatting sqref="E48 E38 J10 O11 E3:E10 E16 E22 E31 J16 J22 J29 J35 J39 O17 O23 O30 J49:J55">
    <cfRule type="cellIs" dxfId="838" priority="307" operator="greaterThan">
      <formula>44</formula>
    </cfRule>
  </conditionalFormatting>
  <conditionalFormatting sqref="G4:G5">
    <cfRule type="containsText" dxfId="837" priority="303" operator="containsText" text="路竹7-11">
      <formula>NOT(ISERROR(SEARCH("路竹7-11",G4)))</formula>
    </cfRule>
    <cfRule type="containsText" dxfId="836" priority="304" operator="containsText" text="梓官區公所">
      <formula>NOT(ISERROR(SEARCH("梓官區公所",G4)))</formula>
    </cfRule>
    <cfRule type="containsText" dxfId="835" priority="305" operator="containsText" text="仁武國小">
      <formula>NOT(ISERROR(SEARCH("仁武國小",G4)))</formula>
    </cfRule>
    <cfRule type="containsText" dxfId="834" priority="306" operator="containsText" text="旗楠交流道">
      <formula>NOT(ISERROR(SEARCH("旗楠交流道",G4)))</formula>
    </cfRule>
  </conditionalFormatting>
  <conditionalFormatting sqref="B39:B44">
    <cfRule type="containsText" dxfId="833" priority="294" operator="containsText" text="路竹7-11">
      <formula>NOT(ISERROR(SEARCH("路竹7-11",B39)))</formula>
    </cfRule>
    <cfRule type="containsText" dxfId="832" priority="295" operator="containsText" text="梓官區公所">
      <formula>NOT(ISERROR(SEARCH("梓官區公所",B39)))</formula>
    </cfRule>
    <cfRule type="containsText" dxfId="831" priority="296" operator="containsText" text="仁武國小">
      <formula>NOT(ISERROR(SEARCH("仁武國小",B39)))</formula>
    </cfRule>
    <cfRule type="containsText" dxfId="830" priority="297" operator="containsText" text="旗楠交流道">
      <formula>NOT(ISERROR(SEARCH("旗楠交流道",B39)))</formula>
    </cfRule>
  </conditionalFormatting>
  <conditionalFormatting sqref="G47:G48">
    <cfRule type="containsText" dxfId="829" priority="290" operator="containsText" text="路竹7-11">
      <formula>NOT(ISERROR(SEARCH("路竹7-11",G47)))</formula>
    </cfRule>
    <cfRule type="containsText" dxfId="828" priority="291" operator="containsText" text="梓官區公所">
      <formula>NOT(ISERROR(SEARCH("梓官區公所",G47)))</formula>
    </cfRule>
    <cfRule type="containsText" dxfId="827" priority="292" operator="containsText" text="仁武國小">
      <formula>NOT(ISERROR(SEARCH("仁武國小",G47)))</formula>
    </cfRule>
    <cfRule type="containsText" dxfId="826" priority="293" operator="containsText" text="旗楠交流道">
      <formula>NOT(ISERROR(SEARCH("旗楠交流道",G47)))</formula>
    </cfRule>
  </conditionalFormatting>
  <conditionalFormatting sqref="G40">
    <cfRule type="containsText" dxfId="825" priority="286" operator="containsText" text="路竹7-11">
      <formula>NOT(ISERROR(SEARCH("路竹7-11",G40)))</formula>
    </cfRule>
    <cfRule type="containsText" dxfId="824" priority="287" operator="containsText" text="梓官區公所">
      <formula>NOT(ISERROR(SEARCH("梓官區公所",G40)))</formula>
    </cfRule>
    <cfRule type="containsText" dxfId="823" priority="288" operator="containsText" text="仁武國小">
      <formula>NOT(ISERROR(SEARCH("仁武國小",G40)))</formula>
    </cfRule>
    <cfRule type="containsText" dxfId="822" priority="289" operator="containsText" text="旗楠交流道">
      <formula>NOT(ISERROR(SEARCH("旗楠交流道",G40)))</formula>
    </cfRule>
  </conditionalFormatting>
  <conditionalFormatting sqref="J48">
    <cfRule type="cellIs" dxfId="821" priority="285" operator="greaterThan">
      <formula>44</formula>
    </cfRule>
  </conditionalFormatting>
  <conditionalFormatting sqref="D23:D30">
    <cfRule type="containsText" dxfId="820" priority="281" operator="containsText" text="路竹7-11">
      <formula>NOT(ISERROR(SEARCH("路竹7-11",D23)))</formula>
    </cfRule>
    <cfRule type="containsText" dxfId="819" priority="282" operator="containsText" text="梓官區公所">
      <formula>NOT(ISERROR(SEARCH("梓官區公所",D23)))</formula>
    </cfRule>
    <cfRule type="containsText" dxfId="818" priority="283" operator="containsText" text="仁武國小">
      <formula>NOT(ISERROR(SEARCH("仁武國小",D23)))</formula>
    </cfRule>
    <cfRule type="containsText" dxfId="817" priority="284" operator="containsText" text="旗楠交流道">
      <formula>NOT(ISERROR(SEARCH("旗楠交流道",D23)))</formula>
    </cfRule>
  </conditionalFormatting>
  <conditionalFormatting sqref="E23:E30">
    <cfRule type="cellIs" dxfId="816" priority="280" operator="greaterThan">
      <formula>44</formula>
    </cfRule>
  </conditionalFormatting>
  <conditionalFormatting sqref="I23:I28">
    <cfRule type="containsText" dxfId="815" priority="261" operator="containsText" text="路竹7-11">
      <formula>NOT(ISERROR(SEARCH("路竹7-11",I23)))</formula>
    </cfRule>
    <cfRule type="containsText" dxfId="814" priority="262" operator="containsText" text="梓官區公所">
      <formula>NOT(ISERROR(SEARCH("梓官區公所",I23)))</formula>
    </cfRule>
    <cfRule type="containsText" dxfId="813" priority="263" operator="containsText" text="仁武國小">
      <formula>NOT(ISERROR(SEARCH("仁武國小",I23)))</formula>
    </cfRule>
    <cfRule type="containsText" dxfId="812" priority="264" operator="containsText" text="旗楠交流道">
      <formula>NOT(ISERROR(SEARCH("旗楠交流道",I23)))</formula>
    </cfRule>
  </conditionalFormatting>
  <conditionalFormatting sqref="J23:J28">
    <cfRule type="cellIs" dxfId="811" priority="260" operator="greaterThan">
      <formula>44</formula>
    </cfRule>
  </conditionalFormatting>
  <conditionalFormatting sqref="I36:I38">
    <cfRule type="containsText" dxfId="810" priority="256" operator="containsText" text="路竹7-11">
      <formula>NOT(ISERROR(SEARCH("路竹7-11",I36)))</formula>
    </cfRule>
    <cfRule type="containsText" dxfId="809" priority="257" operator="containsText" text="梓官區公所">
      <formula>NOT(ISERROR(SEARCH("梓官區公所",I36)))</formula>
    </cfRule>
    <cfRule type="containsText" dxfId="808" priority="258" operator="containsText" text="仁武國小">
      <formula>NOT(ISERROR(SEARCH("仁武國小",I36)))</formula>
    </cfRule>
    <cfRule type="containsText" dxfId="807" priority="259" operator="containsText" text="旗楠交流道">
      <formula>NOT(ISERROR(SEARCH("旗楠交流道",I36)))</formula>
    </cfRule>
  </conditionalFormatting>
  <conditionalFormatting sqref="J36:J38">
    <cfRule type="cellIs" dxfId="806" priority="255" operator="greaterThan">
      <formula>44</formula>
    </cfRule>
  </conditionalFormatting>
  <conditionalFormatting sqref="G15">
    <cfRule type="containsText" dxfId="805" priority="241" operator="containsText" text="路竹7-11">
      <formula>NOT(ISERROR(SEARCH("路竹7-11",G15)))</formula>
    </cfRule>
    <cfRule type="containsText" dxfId="804" priority="242" operator="containsText" text="梓官區公所">
      <formula>NOT(ISERROR(SEARCH("梓官區公所",G15)))</formula>
    </cfRule>
    <cfRule type="containsText" dxfId="803" priority="243" operator="containsText" text="仁武國小">
      <formula>NOT(ISERROR(SEARCH("仁武國小",G15)))</formula>
    </cfRule>
    <cfRule type="containsText" dxfId="802" priority="244" operator="containsText" text="旗楠交流道">
      <formula>NOT(ISERROR(SEARCH("旗楠交流道",G15)))</formula>
    </cfRule>
  </conditionalFormatting>
  <conditionalFormatting sqref="D20">
    <cfRule type="containsText" dxfId="801" priority="237" operator="containsText" text="路竹7-11">
      <formula>NOT(ISERROR(SEARCH("路竹7-11",D20)))</formula>
    </cfRule>
    <cfRule type="containsText" dxfId="800" priority="238" operator="containsText" text="梓官區公所">
      <formula>NOT(ISERROR(SEARCH("梓官區公所",D20)))</formula>
    </cfRule>
    <cfRule type="containsText" dxfId="799" priority="239" operator="containsText" text="仁武國小">
      <formula>NOT(ISERROR(SEARCH("仁武國小",D20)))</formula>
    </cfRule>
    <cfRule type="containsText" dxfId="798" priority="240" operator="containsText" text="旗楠交流道">
      <formula>NOT(ISERROR(SEARCH("旗楠交流道",D20)))</formula>
    </cfRule>
  </conditionalFormatting>
  <conditionalFormatting sqref="E20">
    <cfRule type="cellIs" dxfId="797" priority="236" operator="greaterThan">
      <formula>44</formula>
    </cfRule>
  </conditionalFormatting>
  <conditionalFormatting sqref="D19">
    <cfRule type="containsText" dxfId="796" priority="232" operator="containsText" text="路竹7-11">
      <formula>NOT(ISERROR(SEARCH("路竹7-11",D19)))</formula>
    </cfRule>
    <cfRule type="containsText" dxfId="795" priority="233" operator="containsText" text="梓官區公所">
      <formula>NOT(ISERROR(SEARCH("梓官區公所",D19)))</formula>
    </cfRule>
    <cfRule type="containsText" dxfId="794" priority="234" operator="containsText" text="仁武國小">
      <formula>NOT(ISERROR(SEARCH("仁武國小",D19)))</formula>
    </cfRule>
    <cfRule type="containsText" dxfId="793" priority="235" operator="containsText" text="旗楠交流道">
      <formula>NOT(ISERROR(SEARCH("旗楠交流道",D19)))</formula>
    </cfRule>
  </conditionalFormatting>
  <conditionalFormatting sqref="E19">
    <cfRule type="cellIs" dxfId="792" priority="231" operator="greaterThan">
      <formula>44</formula>
    </cfRule>
  </conditionalFormatting>
  <conditionalFormatting sqref="D34:D35">
    <cfRule type="containsText" dxfId="791" priority="227" operator="containsText" text="路竹7-11">
      <formula>NOT(ISERROR(SEARCH("路竹7-11",D34)))</formula>
    </cfRule>
    <cfRule type="containsText" dxfId="790" priority="228" operator="containsText" text="梓官區公所">
      <formula>NOT(ISERROR(SEARCH("梓官區公所",D34)))</formula>
    </cfRule>
    <cfRule type="containsText" dxfId="789" priority="229" operator="containsText" text="仁武國小">
      <formula>NOT(ISERROR(SEARCH("仁武國小",D34)))</formula>
    </cfRule>
    <cfRule type="containsText" dxfId="788" priority="230" operator="containsText" text="旗楠交流道">
      <formula>NOT(ISERROR(SEARCH("旗楠交流道",D34)))</formula>
    </cfRule>
  </conditionalFormatting>
  <conditionalFormatting sqref="E34:E35">
    <cfRule type="cellIs" dxfId="787" priority="226" operator="greaterThan">
      <formula>44</formula>
    </cfRule>
  </conditionalFormatting>
  <conditionalFormatting sqref="D45">
    <cfRule type="containsText" dxfId="786" priority="222" operator="containsText" text="路竹7-11">
      <formula>NOT(ISERROR(SEARCH("路竹7-11",D45)))</formula>
    </cfRule>
    <cfRule type="containsText" dxfId="785" priority="223" operator="containsText" text="梓官區公所">
      <formula>NOT(ISERROR(SEARCH("梓官區公所",D45)))</formula>
    </cfRule>
    <cfRule type="containsText" dxfId="784" priority="224" operator="containsText" text="仁武國小">
      <formula>NOT(ISERROR(SEARCH("仁武國小",D45)))</formula>
    </cfRule>
    <cfRule type="containsText" dxfId="783" priority="225" operator="containsText" text="旗楠交流道">
      <formula>NOT(ISERROR(SEARCH("旗楠交流道",D45)))</formula>
    </cfRule>
  </conditionalFormatting>
  <conditionalFormatting sqref="E45">
    <cfRule type="cellIs" dxfId="782" priority="221" operator="greaterThan">
      <formula>44</formula>
    </cfRule>
  </conditionalFormatting>
  <conditionalFormatting sqref="D46">
    <cfRule type="containsText" dxfId="781" priority="217" operator="containsText" text="路竹7-11">
      <formula>NOT(ISERROR(SEARCH("路竹7-11",D46)))</formula>
    </cfRule>
    <cfRule type="containsText" dxfId="780" priority="218" operator="containsText" text="梓官區公所">
      <formula>NOT(ISERROR(SEARCH("梓官區公所",D46)))</formula>
    </cfRule>
    <cfRule type="containsText" dxfId="779" priority="219" operator="containsText" text="仁武國小">
      <formula>NOT(ISERROR(SEARCH("仁武國小",D46)))</formula>
    </cfRule>
    <cfRule type="containsText" dxfId="778" priority="220" operator="containsText" text="旗楠交流道">
      <formula>NOT(ISERROR(SEARCH("旗楠交流道",D46)))</formula>
    </cfRule>
  </conditionalFormatting>
  <conditionalFormatting sqref="E46">
    <cfRule type="cellIs" dxfId="777" priority="216" operator="greaterThan">
      <formula>44</formula>
    </cfRule>
  </conditionalFormatting>
  <conditionalFormatting sqref="F11">
    <cfRule type="containsText" dxfId="776" priority="212" operator="containsText" text="大舍甲">
      <formula>NOT(ISERROR(SEARCH("大舍甲",F11)))</formula>
    </cfRule>
    <cfRule type="containsText" dxfId="775" priority="213" operator="containsText" text="阿蓮派出所">
      <formula>NOT(ISERROR(SEARCH("阿蓮派出所",F11)))</formula>
    </cfRule>
    <cfRule type="containsText" dxfId="774" priority="214" operator="containsText" text="萬福宮">
      <formula>NOT(ISERROR(SEARCH("萬福宮",F11)))</formula>
    </cfRule>
    <cfRule type="containsText" dxfId="773" priority="215" operator="containsText" text="鳳山厝">
      <formula>NOT(ISERROR(SEARCH("鳳山厝",F11)))</formula>
    </cfRule>
  </conditionalFormatting>
  <conditionalFormatting sqref="G23">
    <cfRule type="containsText" dxfId="772" priority="208" operator="containsText" text="路竹7-11">
      <formula>NOT(ISERROR(SEARCH("路竹7-11",G23)))</formula>
    </cfRule>
    <cfRule type="containsText" dxfId="771" priority="209" operator="containsText" text="梓官區公所">
      <formula>NOT(ISERROR(SEARCH("梓官區公所",G23)))</formula>
    </cfRule>
    <cfRule type="containsText" dxfId="770" priority="210" operator="containsText" text="仁武國小">
      <formula>NOT(ISERROR(SEARCH("仁武國小",G23)))</formula>
    </cfRule>
    <cfRule type="containsText" dxfId="769" priority="211" operator="containsText" text="旗楠交流道">
      <formula>NOT(ISERROR(SEARCH("旗楠交流道",G23)))</formula>
    </cfRule>
  </conditionalFormatting>
  <conditionalFormatting sqref="I33">
    <cfRule type="containsText" dxfId="768" priority="195" operator="containsText" text="路竹7-11">
      <formula>NOT(ISERROR(SEARCH("路竹7-11",I33)))</formula>
    </cfRule>
    <cfRule type="containsText" dxfId="767" priority="196" operator="containsText" text="梓官區公所">
      <formula>NOT(ISERROR(SEARCH("梓官區公所",I33)))</formula>
    </cfRule>
    <cfRule type="containsText" dxfId="766" priority="197" operator="containsText" text="仁武國小">
      <formula>NOT(ISERROR(SEARCH("仁武國小",I33)))</formula>
    </cfRule>
    <cfRule type="containsText" dxfId="765" priority="198" operator="containsText" text="旗楠交流道">
      <formula>NOT(ISERROR(SEARCH("旗楠交流道",I33)))</formula>
    </cfRule>
  </conditionalFormatting>
  <conditionalFormatting sqref="J33">
    <cfRule type="cellIs" dxfId="764" priority="194" operator="greaterThan">
      <formula>44</formula>
    </cfRule>
  </conditionalFormatting>
  <conditionalFormatting sqref="G30:G33">
    <cfRule type="containsText" dxfId="763" priority="190" operator="containsText" text="路竹7-11">
      <formula>NOT(ISERROR(SEARCH("路竹7-11",G30)))</formula>
    </cfRule>
    <cfRule type="containsText" dxfId="762" priority="191" operator="containsText" text="梓官區公所">
      <formula>NOT(ISERROR(SEARCH("梓官區公所",G30)))</formula>
    </cfRule>
    <cfRule type="containsText" dxfId="761" priority="192" operator="containsText" text="仁武國小">
      <formula>NOT(ISERROR(SEARCH("仁武國小",G30)))</formula>
    </cfRule>
    <cfRule type="containsText" dxfId="760" priority="193" operator="containsText" text="旗楠交流道">
      <formula>NOT(ISERROR(SEARCH("旗楠交流道",G30)))</formula>
    </cfRule>
  </conditionalFormatting>
  <conditionalFormatting sqref="I41:I43 G41:G42">
    <cfRule type="containsText" dxfId="759" priority="186" operator="containsText" text="路竹7-11">
      <formula>NOT(ISERROR(SEARCH("路竹7-11",G41)))</formula>
    </cfRule>
    <cfRule type="containsText" dxfId="758" priority="187" operator="containsText" text="梓官區公所">
      <formula>NOT(ISERROR(SEARCH("梓官區公所",G41)))</formula>
    </cfRule>
    <cfRule type="containsText" dxfId="757" priority="188" operator="containsText" text="仁武國小">
      <formula>NOT(ISERROR(SEARCH("仁武國小",G41)))</formula>
    </cfRule>
    <cfRule type="containsText" dxfId="756" priority="189" operator="containsText" text="旗楠交流道">
      <formula>NOT(ISERROR(SEARCH("旗楠交流道",G41)))</formula>
    </cfRule>
  </conditionalFormatting>
  <conditionalFormatting sqref="J41:J43">
    <cfRule type="cellIs" dxfId="755" priority="185" operator="greaterThan">
      <formula>44</formula>
    </cfRule>
  </conditionalFormatting>
  <conditionalFormatting sqref="G43">
    <cfRule type="containsText" dxfId="754" priority="181" operator="containsText" text="路竹7-11">
      <formula>NOT(ISERROR(SEARCH("路竹7-11",G43)))</formula>
    </cfRule>
    <cfRule type="containsText" dxfId="753" priority="182" operator="containsText" text="梓官區公所">
      <formula>NOT(ISERROR(SEARCH("梓官區公所",G43)))</formula>
    </cfRule>
    <cfRule type="containsText" dxfId="752" priority="183" operator="containsText" text="仁武國小">
      <formula>NOT(ISERROR(SEARCH("仁武國小",G43)))</formula>
    </cfRule>
    <cfRule type="containsText" dxfId="751" priority="184" operator="containsText" text="旗楠交流道">
      <formula>NOT(ISERROR(SEARCH("旗楠交流道",G43)))</formula>
    </cfRule>
  </conditionalFormatting>
  <conditionalFormatting sqref="N8">
    <cfRule type="containsText" dxfId="750" priority="177" operator="containsText" text="路竹7-11">
      <formula>NOT(ISERROR(SEARCH("路竹7-11",N8)))</formula>
    </cfRule>
    <cfRule type="containsText" dxfId="749" priority="178" operator="containsText" text="梓官區公所">
      <formula>NOT(ISERROR(SEARCH("梓官區公所",N8)))</formula>
    </cfRule>
    <cfRule type="containsText" dxfId="748" priority="179" operator="containsText" text="仁武國小">
      <formula>NOT(ISERROR(SEARCH("仁武國小",N8)))</formula>
    </cfRule>
    <cfRule type="containsText" dxfId="747" priority="180" operator="containsText" text="旗楠交流道">
      <formula>NOT(ISERROR(SEARCH("旗楠交流道",N8)))</formula>
    </cfRule>
  </conditionalFormatting>
  <conditionalFormatting sqref="O8">
    <cfRule type="cellIs" dxfId="746" priority="176" operator="greaterThan">
      <formula>44</formula>
    </cfRule>
  </conditionalFormatting>
  <conditionalFormatting sqref="L8">
    <cfRule type="containsText" dxfId="745" priority="172" operator="containsText" text="路竹7-11">
      <formula>NOT(ISERROR(SEARCH("路竹7-11",L8)))</formula>
    </cfRule>
    <cfRule type="containsText" dxfId="744" priority="173" operator="containsText" text="梓官區公所">
      <formula>NOT(ISERROR(SEARCH("梓官區公所",L8)))</formula>
    </cfRule>
    <cfRule type="containsText" dxfId="743" priority="174" operator="containsText" text="仁武國小">
      <formula>NOT(ISERROR(SEARCH("仁武國小",L8)))</formula>
    </cfRule>
    <cfRule type="containsText" dxfId="742" priority="175" operator="containsText" text="旗楠交流道">
      <formula>NOT(ISERROR(SEARCH("旗楠交流道",L8)))</formula>
    </cfRule>
  </conditionalFormatting>
  <conditionalFormatting sqref="N7">
    <cfRule type="containsText" dxfId="741" priority="168" operator="containsText" text="路竹7-11">
      <formula>NOT(ISERROR(SEARCH("路竹7-11",N7)))</formula>
    </cfRule>
    <cfRule type="containsText" dxfId="740" priority="169" operator="containsText" text="梓官區公所">
      <formula>NOT(ISERROR(SEARCH("梓官區公所",N7)))</formula>
    </cfRule>
    <cfRule type="containsText" dxfId="739" priority="170" operator="containsText" text="仁武國小">
      <formula>NOT(ISERROR(SEARCH("仁武國小",N7)))</formula>
    </cfRule>
    <cfRule type="containsText" dxfId="738" priority="171" operator="containsText" text="旗楠交流道">
      <formula>NOT(ISERROR(SEARCH("旗楠交流道",N7)))</formula>
    </cfRule>
  </conditionalFormatting>
  <conditionalFormatting sqref="O7">
    <cfRule type="cellIs" dxfId="737" priority="167" operator="greaterThan">
      <formula>44</formula>
    </cfRule>
  </conditionalFormatting>
  <conditionalFormatting sqref="L7">
    <cfRule type="containsText" dxfId="736" priority="163" operator="containsText" text="路竹7-11">
      <formula>NOT(ISERROR(SEARCH("路竹7-11",L7)))</formula>
    </cfRule>
    <cfRule type="containsText" dxfId="735" priority="164" operator="containsText" text="梓官區公所">
      <formula>NOT(ISERROR(SEARCH("梓官區公所",L7)))</formula>
    </cfRule>
    <cfRule type="containsText" dxfId="734" priority="165" operator="containsText" text="仁武國小">
      <formula>NOT(ISERROR(SEARCH("仁武國小",L7)))</formula>
    </cfRule>
    <cfRule type="containsText" dxfId="733" priority="166" operator="containsText" text="旗楠交流道">
      <formula>NOT(ISERROR(SEARCH("旗楠交流道",L7)))</formula>
    </cfRule>
  </conditionalFormatting>
  <conditionalFormatting sqref="N6">
    <cfRule type="containsText" dxfId="732" priority="159" operator="containsText" text="路竹7-11">
      <formula>NOT(ISERROR(SEARCH("路竹7-11",N6)))</formula>
    </cfRule>
    <cfRule type="containsText" dxfId="731" priority="160" operator="containsText" text="梓官區公所">
      <formula>NOT(ISERROR(SEARCH("梓官區公所",N6)))</formula>
    </cfRule>
    <cfRule type="containsText" dxfId="730" priority="161" operator="containsText" text="仁武國小">
      <formula>NOT(ISERROR(SEARCH("仁武國小",N6)))</formula>
    </cfRule>
    <cfRule type="containsText" dxfId="729" priority="162" operator="containsText" text="旗楠交流道">
      <formula>NOT(ISERROR(SEARCH("旗楠交流道",N6)))</formula>
    </cfRule>
  </conditionalFormatting>
  <conditionalFormatting sqref="O6">
    <cfRule type="cellIs" dxfId="728" priority="158" operator="greaterThan">
      <formula>44</formula>
    </cfRule>
  </conditionalFormatting>
  <conditionalFormatting sqref="L6">
    <cfRule type="containsText" dxfId="727" priority="154" operator="containsText" text="路竹7-11">
      <formula>NOT(ISERROR(SEARCH("路竹7-11",L6)))</formula>
    </cfRule>
    <cfRule type="containsText" dxfId="726" priority="155" operator="containsText" text="梓官區公所">
      <formula>NOT(ISERROR(SEARCH("梓官區公所",L6)))</formula>
    </cfRule>
    <cfRule type="containsText" dxfId="725" priority="156" operator="containsText" text="仁武國小">
      <formula>NOT(ISERROR(SEARCH("仁武國小",L6)))</formula>
    </cfRule>
    <cfRule type="containsText" dxfId="724" priority="157" operator="containsText" text="旗楠交流道">
      <formula>NOT(ISERROR(SEARCH("旗楠交流道",L6)))</formula>
    </cfRule>
  </conditionalFormatting>
  <conditionalFormatting sqref="N5">
    <cfRule type="containsText" dxfId="723" priority="150" operator="containsText" text="路竹7-11">
      <formula>NOT(ISERROR(SEARCH("路竹7-11",N5)))</formula>
    </cfRule>
    <cfRule type="containsText" dxfId="722" priority="151" operator="containsText" text="梓官區公所">
      <formula>NOT(ISERROR(SEARCH("梓官區公所",N5)))</formula>
    </cfRule>
    <cfRule type="containsText" dxfId="721" priority="152" operator="containsText" text="仁武國小">
      <formula>NOT(ISERROR(SEARCH("仁武國小",N5)))</formula>
    </cfRule>
    <cfRule type="containsText" dxfId="720" priority="153" operator="containsText" text="旗楠交流道">
      <formula>NOT(ISERROR(SEARCH("旗楠交流道",N5)))</formula>
    </cfRule>
  </conditionalFormatting>
  <conditionalFormatting sqref="O5">
    <cfRule type="cellIs" dxfId="719" priority="149" operator="greaterThan">
      <formula>44</formula>
    </cfRule>
  </conditionalFormatting>
  <conditionalFormatting sqref="L5">
    <cfRule type="containsText" dxfId="718" priority="145" operator="containsText" text="路竹7-11">
      <formula>NOT(ISERROR(SEARCH("路竹7-11",L5)))</formula>
    </cfRule>
    <cfRule type="containsText" dxfId="717" priority="146" operator="containsText" text="梓官區公所">
      <formula>NOT(ISERROR(SEARCH("梓官區公所",L5)))</formula>
    </cfRule>
    <cfRule type="containsText" dxfId="716" priority="147" operator="containsText" text="仁武國小">
      <formula>NOT(ISERROR(SEARCH("仁武國小",L5)))</formula>
    </cfRule>
    <cfRule type="containsText" dxfId="715" priority="148" operator="containsText" text="旗楠交流道">
      <formula>NOT(ISERROR(SEARCH("旗楠交流道",L5)))</formula>
    </cfRule>
  </conditionalFormatting>
  <conditionalFormatting sqref="K3">
    <cfRule type="containsText" dxfId="714" priority="141" operator="containsText" text="路竹7-11">
      <formula>NOT(ISERROR(SEARCH("路竹7-11",K3)))</formula>
    </cfRule>
    <cfRule type="containsText" dxfId="713" priority="142" operator="containsText" text="梓官區公所">
      <formula>NOT(ISERROR(SEARCH("梓官區公所",K3)))</formula>
    </cfRule>
    <cfRule type="containsText" dxfId="712" priority="143" operator="containsText" text="仁武國小">
      <formula>NOT(ISERROR(SEARCH("仁武國小",K3)))</formula>
    </cfRule>
    <cfRule type="containsText" dxfId="711" priority="144" operator="containsText" text="旗楠交流道">
      <formula>NOT(ISERROR(SEARCH("旗楠交流道",K3)))</formula>
    </cfRule>
  </conditionalFormatting>
  <conditionalFormatting sqref="K12">
    <cfRule type="containsText" dxfId="710" priority="137" operator="containsText" text="路竹7-11">
      <formula>NOT(ISERROR(SEARCH("路竹7-11",K12)))</formula>
    </cfRule>
    <cfRule type="containsText" dxfId="709" priority="138" operator="containsText" text="梓官區公所">
      <formula>NOT(ISERROR(SEARCH("梓官區公所",K12)))</formula>
    </cfRule>
    <cfRule type="containsText" dxfId="708" priority="139" operator="containsText" text="仁武國小">
      <formula>NOT(ISERROR(SEARCH("仁武國小",K12)))</formula>
    </cfRule>
    <cfRule type="containsText" dxfId="707" priority="140" operator="containsText" text="旗楠交流道">
      <formula>NOT(ISERROR(SEARCH("旗楠交流道",K12)))</formula>
    </cfRule>
  </conditionalFormatting>
  <conditionalFormatting sqref="K18">
    <cfRule type="containsText" dxfId="706" priority="133" operator="containsText" text="路竹7-11">
      <formula>NOT(ISERROR(SEARCH("路竹7-11",K18)))</formula>
    </cfRule>
    <cfRule type="containsText" dxfId="705" priority="134" operator="containsText" text="梓官區公所">
      <formula>NOT(ISERROR(SEARCH("梓官區公所",K18)))</formula>
    </cfRule>
    <cfRule type="containsText" dxfId="704" priority="135" operator="containsText" text="仁武國小">
      <formula>NOT(ISERROR(SEARCH("仁武國小",K18)))</formula>
    </cfRule>
    <cfRule type="containsText" dxfId="703" priority="136" operator="containsText" text="旗楠交流道">
      <formula>NOT(ISERROR(SEARCH("旗楠交流道",K18)))</formula>
    </cfRule>
  </conditionalFormatting>
  <conditionalFormatting sqref="N28">
    <cfRule type="containsText" dxfId="702" priority="129" operator="containsText" text="路竹7-11">
      <formula>NOT(ISERROR(SEARCH("路竹7-11",N28)))</formula>
    </cfRule>
    <cfRule type="containsText" dxfId="701" priority="130" operator="containsText" text="梓官區公所">
      <formula>NOT(ISERROR(SEARCH("梓官區公所",N28)))</formula>
    </cfRule>
    <cfRule type="containsText" dxfId="700" priority="131" operator="containsText" text="仁武國小">
      <formula>NOT(ISERROR(SEARCH("仁武國小",N28)))</formula>
    </cfRule>
    <cfRule type="containsText" dxfId="699" priority="132" operator="containsText" text="旗楠交流道">
      <formula>NOT(ISERROR(SEARCH("旗楠交流道",N28)))</formula>
    </cfRule>
  </conditionalFormatting>
  <conditionalFormatting sqref="O28">
    <cfRule type="cellIs" dxfId="698" priority="128" operator="greaterThan">
      <formula>44</formula>
    </cfRule>
  </conditionalFormatting>
  <conditionalFormatting sqref="N27">
    <cfRule type="containsText" dxfId="697" priority="124" operator="containsText" text="路竹7-11">
      <formula>NOT(ISERROR(SEARCH("路竹7-11",N27)))</formula>
    </cfRule>
    <cfRule type="containsText" dxfId="696" priority="125" operator="containsText" text="梓官區公所">
      <formula>NOT(ISERROR(SEARCH("梓官區公所",N27)))</formula>
    </cfRule>
    <cfRule type="containsText" dxfId="695" priority="126" operator="containsText" text="仁武國小">
      <formula>NOT(ISERROR(SEARCH("仁武國小",N27)))</formula>
    </cfRule>
    <cfRule type="containsText" dxfId="694" priority="127" operator="containsText" text="旗楠交流道">
      <formula>NOT(ISERROR(SEARCH("旗楠交流道",N27)))</formula>
    </cfRule>
  </conditionalFormatting>
  <conditionalFormatting sqref="O27">
    <cfRule type="cellIs" dxfId="693" priority="123" operator="greaterThan">
      <formula>44</formula>
    </cfRule>
  </conditionalFormatting>
  <conditionalFormatting sqref="L28 L24:L26">
    <cfRule type="containsText" dxfId="692" priority="115" operator="containsText" text="路竹7-11">
      <formula>NOT(ISERROR(SEARCH("路竹7-11",L24)))</formula>
    </cfRule>
    <cfRule type="containsText" dxfId="691" priority="116" operator="containsText" text="梓官區公所">
      <formula>NOT(ISERROR(SEARCH("梓官區公所",L24)))</formula>
    </cfRule>
    <cfRule type="containsText" dxfId="690" priority="117" operator="containsText" text="仁武國小">
      <formula>NOT(ISERROR(SEARCH("仁武國小",L24)))</formula>
    </cfRule>
    <cfRule type="containsText" dxfId="689" priority="118" operator="containsText" text="旗楠交流道">
      <formula>NOT(ISERROR(SEARCH("旗楠交流道",L24)))</formula>
    </cfRule>
  </conditionalFormatting>
  <conditionalFormatting sqref="K24">
    <cfRule type="containsText" dxfId="688" priority="119" operator="containsText" text="路竹7-11">
      <formula>NOT(ISERROR(SEARCH("路竹7-11",K24)))</formula>
    </cfRule>
    <cfRule type="containsText" dxfId="687" priority="120" operator="containsText" text="梓官區公所">
      <formula>NOT(ISERROR(SEARCH("梓官區公所",K24)))</formula>
    </cfRule>
    <cfRule type="containsText" dxfId="686" priority="121" operator="containsText" text="仁武國小">
      <formula>NOT(ISERROR(SEARCH("仁武國小",K24)))</formula>
    </cfRule>
    <cfRule type="containsText" dxfId="685" priority="122" operator="containsText" text="旗楠交流道">
      <formula>NOT(ISERROR(SEARCH("旗楠交流道",K24)))</formula>
    </cfRule>
  </conditionalFormatting>
  <conditionalFormatting sqref="L27">
    <cfRule type="containsText" dxfId="684" priority="111" operator="containsText" text="路竹7-11">
      <formula>NOT(ISERROR(SEARCH("路竹7-11",L27)))</formula>
    </cfRule>
    <cfRule type="containsText" dxfId="683" priority="112" operator="containsText" text="梓官區公所">
      <formula>NOT(ISERROR(SEARCH("梓官區公所",L27)))</formula>
    </cfRule>
    <cfRule type="containsText" dxfId="682" priority="113" operator="containsText" text="仁武國小">
      <formula>NOT(ISERROR(SEARCH("仁武國小",L27)))</formula>
    </cfRule>
    <cfRule type="containsText" dxfId="681" priority="114" operator="containsText" text="旗楠交流道">
      <formula>NOT(ISERROR(SEARCH("旗楠交流道",L27)))</formula>
    </cfRule>
  </conditionalFormatting>
  <conditionalFormatting sqref="I7 G7">
    <cfRule type="containsText" dxfId="680" priority="79" operator="containsText" text="路竹7-11">
      <formula>NOT(ISERROR(SEARCH("路竹7-11",G7)))</formula>
    </cfRule>
    <cfRule type="containsText" dxfId="679" priority="80" operator="containsText" text="梓官區公所">
      <formula>NOT(ISERROR(SEARCH("梓官區公所",G7)))</formula>
    </cfRule>
    <cfRule type="containsText" dxfId="678" priority="81" operator="containsText" text="仁武國小">
      <formula>NOT(ISERROR(SEARCH("仁武國小",G7)))</formula>
    </cfRule>
    <cfRule type="containsText" dxfId="677" priority="82" operator="containsText" text="旗楠交流道">
      <formula>NOT(ISERROR(SEARCH("旗楠交流道",G7)))</formula>
    </cfRule>
  </conditionalFormatting>
  <conditionalFormatting sqref="J7">
    <cfRule type="cellIs" dxfId="676" priority="78" operator="greaterThan">
      <formula>44</formula>
    </cfRule>
  </conditionalFormatting>
  <conditionalFormatting sqref="I20">
    <cfRule type="containsText" dxfId="675" priority="74" operator="containsText" text="路竹7-11">
      <formula>NOT(ISERROR(SEARCH("路竹7-11",I20)))</formula>
    </cfRule>
    <cfRule type="containsText" dxfId="674" priority="75" operator="containsText" text="梓官區公所">
      <formula>NOT(ISERROR(SEARCH("梓官區公所",I20)))</formula>
    </cfRule>
    <cfRule type="containsText" dxfId="673" priority="76" operator="containsText" text="仁武國小">
      <formula>NOT(ISERROR(SEARCH("仁武國小",I20)))</formula>
    </cfRule>
    <cfRule type="containsText" dxfId="672" priority="77" operator="containsText" text="旗楠交流道">
      <formula>NOT(ISERROR(SEARCH("旗楠交流道",I20)))</formula>
    </cfRule>
  </conditionalFormatting>
  <conditionalFormatting sqref="J20">
    <cfRule type="cellIs" dxfId="671" priority="73" operator="greaterThan">
      <formula>44</formula>
    </cfRule>
  </conditionalFormatting>
  <conditionalFormatting sqref="N9">
    <cfRule type="containsText" dxfId="670" priority="69" operator="containsText" text="路竹7-11">
      <formula>NOT(ISERROR(SEARCH("路竹7-11",N9)))</formula>
    </cfRule>
    <cfRule type="containsText" dxfId="669" priority="70" operator="containsText" text="梓官區公所">
      <formula>NOT(ISERROR(SEARCH("梓官區公所",N9)))</formula>
    </cfRule>
    <cfRule type="containsText" dxfId="668" priority="71" operator="containsText" text="仁武國小">
      <formula>NOT(ISERROR(SEARCH("仁武國小",N9)))</formula>
    </cfRule>
    <cfRule type="containsText" dxfId="667" priority="72" operator="containsText" text="旗楠交流道">
      <formula>NOT(ISERROR(SEARCH("旗楠交流道",N9)))</formula>
    </cfRule>
  </conditionalFormatting>
  <conditionalFormatting sqref="O9">
    <cfRule type="cellIs" dxfId="666" priority="68" operator="greaterThan">
      <formula>44</formula>
    </cfRule>
  </conditionalFormatting>
  <conditionalFormatting sqref="L9">
    <cfRule type="containsText" dxfId="665" priority="64" operator="containsText" text="路竹7-11">
      <formula>NOT(ISERROR(SEARCH("路竹7-11",L9)))</formula>
    </cfRule>
    <cfRule type="containsText" dxfId="664" priority="65" operator="containsText" text="梓官區公所">
      <formula>NOT(ISERROR(SEARCH("梓官區公所",L9)))</formula>
    </cfRule>
    <cfRule type="containsText" dxfId="663" priority="66" operator="containsText" text="仁武國小">
      <formula>NOT(ISERROR(SEARCH("仁武國小",L9)))</formula>
    </cfRule>
    <cfRule type="containsText" dxfId="662" priority="67" operator="containsText" text="旗楠交流道">
      <formula>NOT(ISERROR(SEARCH("旗楠交流道",L9)))</formula>
    </cfRule>
  </conditionalFormatting>
  <conditionalFormatting sqref="N15">
    <cfRule type="containsText" dxfId="661" priority="60" operator="containsText" text="路竹7-11">
      <formula>NOT(ISERROR(SEARCH("路竹7-11",N15)))</formula>
    </cfRule>
    <cfRule type="containsText" dxfId="660" priority="61" operator="containsText" text="梓官區公所">
      <formula>NOT(ISERROR(SEARCH("梓官區公所",N15)))</formula>
    </cfRule>
    <cfRule type="containsText" dxfId="659" priority="62" operator="containsText" text="仁武國小">
      <formula>NOT(ISERROR(SEARCH("仁武國小",N15)))</formula>
    </cfRule>
    <cfRule type="containsText" dxfId="658" priority="63" operator="containsText" text="旗楠交流道">
      <formula>NOT(ISERROR(SEARCH("旗楠交流道",N15)))</formula>
    </cfRule>
  </conditionalFormatting>
  <conditionalFormatting sqref="O15">
    <cfRule type="cellIs" dxfId="657" priority="59" operator="greaterThan">
      <formula>44</formula>
    </cfRule>
  </conditionalFormatting>
  <conditionalFormatting sqref="D13">
    <cfRule type="containsText" dxfId="656" priority="55" operator="containsText" text="路竹7-11">
      <formula>NOT(ISERROR(SEARCH("路竹7-11",D13)))</formula>
    </cfRule>
    <cfRule type="containsText" dxfId="655" priority="56" operator="containsText" text="梓官區公所">
      <formula>NOT(ISERROR(SEARCH("梓官區公所",D13)))</formula>
    </cfRule>
    <cfRule type="containsText" dxfId="654" priority="57" operator="containsText" text="仁武國小">
      <formula>NOT(ISERROR(SEARCH("仁武國小",D13)))</formula>
    </cfRule>
    <cfRule type="containsText" dxfId="653" priority="58" operator="containsText" text="旗楠交流道">
      <formula>NOT(ISERROR(SEARCH("旗楠交流道",D13)))</formula>
    </cfRule>
  </conditionalFormatting>
  <conditionalFormatting sqref="E13">
    <cfRule type="cellIs" dxfId="652" priority="54" operator="greaterThan">
      <formula>44</formula>
    </cfRule>
  </conditionalFormatting>
  <conditionalFormatting sqref="I6 G6">
    <cfRule type="containsText" dxfId="651" priority="50" operator="containsText" text="路竹7-11">
      <formula>NOT(ISERROR(SEARCH("路竹7-11",G6)))</formula>
    </cfRule>
    <cfRule type="containsText" dxfId="650" priority="51" operator="containsText" text="梓官區公所">
      <formula>NOT(ISERROR(SEARCH("梓官區公所",G6)))</formula>
    </cfRule>
    <cfRule type="containsText" dxfId="649" priority="52" operator="containsText" text="仁武國小">
      <formula>NOT(ISERROR(SEARCH("仁武國小",G6)))</formula>
    </cfRule>
    <cfRule type="containsText" dxfId="648" priority="53" operator="containsText" text="旗楠交流道">
      <formula>NOT(ISERROR(SEARCH("旗楠交流道",G6)))</formula>
    </cfRule>
  </conditionalFormatting>
  <conditionalFormatting sqref="J6">
    <cfRule type="cellIs" dxfId="647" priority="49" operator="greaterThan">
      <formula>44</formula>
    </cfRule>
  </conditionalFormatting>
  <conditionalFormatting sqref="N21">
    <cfRule type="containsText" dxfId="646" priority="45" operator="containsText" text="路竹7-11">
      <formula>NOT(ISERROR(SEARCH("路竹7-11",N21)))</formula>
    </cfRule>
    <cfRule type="containsText" dxfId="645" priority="46" operator="containsText" text="梓官區公所">
      <formula>NOT(ISERROR(SEARCH("梓官區公所",N21)))</formula>
    </cfRule>
    <cfRule type="containsText" dxfId="644" priority="47" operator="containsText" text="仁武國小">
      <formula>NOT(ISERROR(SEARCH("仁武國小",N21)))</formula>
    </cfRule>
    <cfRule type="containsText" dxfId="643" priority="48" operator="containsText" text="旗楠交流道">
      <formula>NOT(ISERROR(SEARCH("旗楠交流道",N21)))</formula>
    </cfRule>
  </conditionalFormatting>
  <conditionalFormatting sqref="O21">
    <cfRule type="cellIs" dxfId="642" priority="44" operator="greaterThan">
      <formula>44</formula>
    </cfRule>
  </conditionalFormatting>
  <conditionalFormatting sqref="L21">
    <cfRule type="containsText" dxfId="641" priority="40" operator="containsText" text="路竹7-11">
      <formula>NOT(ISERROR(SEARCH("路竹7-11",L21)))</formula>
    </cfRule>
    <cfRule type="containsText" dxfId="640" priority="41" operator="containsText" text="梓官區公所">
      <formula>NOT(ISERROR(SEARCH("梓官區公所",L21)))</formula>
    </cfRule>
    <cfRule type="containsText" dxfId="639" priority="42" operator="containsText" text="仁武國小">
      <formula>NOT(ISERROR(SEARCH("仁武國小",L21)))</formula>
    </cfRule>
    <cfRule type="containsText" dxfId="638" priority="43" operator="containsText" text="旗楠交流道">
      <formula>NOT(ISERROR(SEARCH("旗楠交流道",L21)))</formula>
    </cfRule>
  </conditionalFormatting>
  <conditionalFormatting sqref="I8 G8">
    <cfRule type="containsText" dxfId="637" priority="36" operator="containsText" text="路竹7-11">
      <formula>NOT(ISERROR(SEARCH("路竹7-11",G8)))</formula>
    </cfRule>
    <cfRule type="containsText" dxfId="636" priority="37" operator="containsText" text="梓官區公所">
      <formula>NOT(ISERROR(SEARCH("梓官區公所",G8)))</formula>
    </cfRule>
    <cfRule type="containsText" dxfId="635" priority="38" operator="containsText" text="仁武國小">
      <formula>NOT(ISERROR(SEARCH("仁武國小",G8)))</formula>
    </cfRule>
    <cfRule type="containsText" dxfId="634" priority="39" operator="containsText" text="旗楠交流道">
      <formula>NOT(ISERROR(SEARCH("旗楠交流道",G8)))</formula>
    </cfRule>
  </conditionalFormatting>
  <conditionalFormatting sqref="J8">
    <cfRule type="cellIs" dxfId="633" priority="35" operator="greaterThan">
      <formula>44</formula>
    </cfRule>
  </conditionalFormatting>
  <conditionalFormatting sqref="I14">
    <cfRule type="containsText" dxfId="632" priority="31" operator="containsText" text="路竹7-11">
      <formula>NOT(ISERROR(SEARCH("路竹7-11",I14)))</formula>
    </cfRule>
    <cfRule type="containsText" dxfId="631" priority="32" operator="containsText" text="梓官區公所">
      <formula>NOT(ISERROR(SEARCH("梓官區公所",I14)))</formula>
    </cfRule>
    <cfRule type="containsText" dxfId="630" priority="33" operator="containsText" text="仁武國小">
      <formula>NOT(ISERROR(SEARCH("仁武國小",I14)))</formula>
    </cfRule>
    <cfRule type="containsText" dxfId="629" priority="34" operator="containsText" text="旗楠交流道">
      <formula>NOT(ISERROR(SEARCH("旗楠交流道",I14)))</formula>
    </cfRule>
  </conditionalFormatting>
  <conditionalFormatting sqref="J14">
    <cfRule type="cellIs" dxfId="628" priority="30" operator="greaterThan">
      <formula>44</formula>
    </cfRule>
  </conditionalFormatting>
  <conditionalFormatting sqref="G14">
    <cfRule type="containsText" dxfId="627" priority="26" operator="containsText" text="路竹7-11">
      <formula>NOT(ISERROR(SEARCH("路竹7-11",G14)))</formula>
    </cfRule>
    <cfRule type="containsText" dxfId="626" priority="27" operator="containsText" text="梓官區公所">
      <formula>NOT(ISERROR(SEARCH("梓官區公所",G14)))</formula>
    </cfRule>
    <cfRule type="containsText" dxfId="625" priority="28" operator="containsText" text="仁武國小">
      <formula>NOT(ISERROR(SEARCH("仁武國小",G14)))</formula>
    </cfRule>
    <cfRule type="containsText" dxfId="624" priority="29" operator="containsText" text="旗楠交流道">
      <formula>NOT(ISERROR(SEARCH("旗楠交流道",G14)))</formula>
    </cfRule>
  </conditionalFormatting>
  <conditionalFormatting sqref="I46">
    <cfRule type="containsText" dxfId="623" priority="22" operator="containsText" text="路竹7-11">
      <formula>NOT(ISERROR(SEARCH("路竹7-11",I46)))</formula>
    </cfRule>
    <cfRule type="containsText" dxfId="622" priority="23" operator="containsText" text="梓官區公所">
      <formula>NOT(ISERROR(SEARCH("梓官區公所",I46)))</formula>
    </cfRule>
    <cfRule type="containsText" dxfId="621" priority="24" operator="containsText" text="仁武國小">
      <formula>NOT(ISERROR(SEARCH("仁武國小",I46)))</formula>
    </cfRule>
    <cfRule type="containsText" dxfId="620" priority="25" operator="containsText" text="旗楠交流道">
      <formula>NOT(ISERROR(SEARCH("旗楠交流道",I46)))</formula>
    </cfRule>
  </conditionalFormatting>
  <conditionalFormatting sqref="J46">
    <cfRule type="cellIs" dxfId="619" priority="21" operator="greaterThan">
      <formula>44</formula>
    </cfRule>
  </conditionalFormatting>
  <conditionalFormatting sqref="G46">
    <cfRule type="containsText" dxfId="618" priority="17" operator="containsText" text="路竹7-11">
      <formula>NOT(ISERROR(SEARCH("路竹7-11",G46)))</formula>
    </cfRule>
    <cfRule type="containsText" dxfId="617" priority="18" operator="containsText" text="梓官區公所">
      <formula>NOT(ISERROR(SEARCH("梓官區公所",G46)))</formula>
    </cfRule>
    <cfRule type="containsText" dxfId="616" priority="19" operator="containsText" text="仁武國小">
      <formula>NOT(ISERROR(SEARCH("仁武國小",G46)))</formula>
    </cfRule>
    <cfRule type="containsText" dxfId="615" priority="20" operator="containsText" text="旗楠交流道">
      <formula>NOT(ISERROR(SEARCH("旗楠交流道",G46)))</formula>
    </cfRule>
  </conditionalFormatting>
  <conditionalFormatting sqref="B14">
    <cfRule type="containsText" dxfId="614" priority="9" operator="containsText" text="路竹7-11">
      <formula>NOT(ISERROR(SEARCH("路竹7-11",B14)))</formula>
    </cfRule>
    <cfRule type="containsText" dxfId="613" priority="10" operator="containsText" text="梓官區公所">
      <formula>NOT(ISERROR(SEARCH("梓官區公所",B14)))</formula>
    </cfRule>
    <cfRule type="containsText" dxfId="612" priority="11" operator="containsText" text="仁武國小">
      <formula>NOT(ISERROR(SEARCH("仁武國小",B14)))</formula>
    </cfRule>
    <cfRule type="containsText" dxfId="611" priority="12" operator="containsText" text="旗楠交流道">
      <formula>NOT(ISERROR(SEARCH("旗楠交流道",B14)))</formula>
    </cfRule>
  </conditionalFormatting>
  <conditionalFormatting sqref="G27">
    <cfRule type="containsText" dxfId="610" priority="5" operator="containsText" text="路竹7-11">
      <formula>NOT(ISERROR(SEARCH("路竹7-11",G27)))</formula>
    </cfRule>
    <cfRule type="containsText" dxfId="609" priority="6" operator="containsText" text="梓官區公所">
      <formula>NOT(ISERROR(SEARCH("梓官區公所",G27)))</formula>
    </cfRule>
    <cfRule type="containsText" dxfId="608" priority="7" operator="containsText" text="仁武國小">
      <formula>NOT(ISERROR(SEARCH("仁武國小",G27)))</formula>
    </cfRule>
    <cfRule type="containsText" dxfId="607" priority="8" operator="containsText" text="旗楠交流道">
      <formula>NOT(ISERROR(SEARCH("旗楠交流道",G27)))</formula>
    </cfRule>
  </conditionalFormatting>
  <conditionalFormatting sqref="G20">
    <cfRule type="containsText" dxfId="606" priority="1" operator="containsText" text="路竹7-11">
      <formula>NOT(ISERROR(SEARCH("路竹7-11",G20)))</formula>
    </cfRule>
    <cfRule type="containsText" dxfId="605" priority="2" operator="containsText" text="梓官區公所">
      <formula>NOT(ISERROR(SEARCH("梓官區公所",G20)))</formula>
    </cfRule>
    <cfRule type="containsText" dxfId="604" priority="3" operator="containsText" text="仁武國小">
      <formula>NOT(ISERROR(SEARCH("仁武國小",G20)))</formula>
    </cfRule>
    <cfRule type="containsText" dxfId="603" priority="4" operator="containsText" text="旗楠交流道">
      <formula>NOT(ISERROR(SEARCH("旗楠交流道",G20)))</formula>
    </cfRule>
  </conditionalFormatting>
  <pageMargins left="0.39370078740157483" right="0.39370078740157483" top="0.39370078740157483" bottom="0.39370078740157483" header="0.31496062992125984" footer="0.31496062992125984"/>
  <pageSetup paperSize="9" scale="71" orientation="portrait" horizontalDpi="360" verticalDpi="360" r:id="rId1"/>
  <ignoredErrors>
    <ignoredError sqref="E10 E16 E22 E31 E38 J39 O30 O23 J35 J29 O17 O11 J22 J16 J10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288"/>
  <sheetViews>
    <sheetView zoomScale="80" zoomScaleNormal="80" workbookViewId="0">
      <selection activeCell="M11" sqref="M11"/>
    </sheetView>
  </sheetViews>
  <sheetFormatPr defaultRowHeight="18"/>
  <cols>
    <col min="1" max="1" width="7.25" customWidth="1"/>
    <col min="2" max="2" width="4.9140625" style="257" customWidth="1"/>
    <col min="3" max="3" width="43.75" customWidth="1"/>
    <col min="4" max="4" width="14.33203125" style="143" customWidth="1"/>
    <col min="5" max="5" width="16.4140625" customWidth="1"/>
    <col min="6" max="6" width="7.58203125" customWidth="1"/>
    <col min="9" max="9" width="0" hidden="1" customWidth="1"/>
  </cols>
  <sheetData>
    <row r="1" spans="1:11" s="25" customFormat="1" ht="36.6">
      <c r="A1" s="943" t="s">
        <v>2305</v>
      </c>
      <c r="B1" s="943"/>
      <c r="C1" s="943"/>
      <c r="D1" s="943"/>
      <c r="E1" s="943"/>
      <c r="F1" s="943"/>
      <c r="G1" s="943"/>
      <c r="H1" s="943"/>
    </row>
    <row r="2" spans="1:11" ht="7.5" customHeight="1" thickBot="1">
      <c r="B2" s="944"/>
      <c r="C2" s="944"/>
      <c r="D2" s="944"/>
      <c r="E2" s="944"/>
      <c r="F2" s="944"/>
      <c r="G2" s="944"/>
      <c r="H2" s="944"/>
    </row>
    <row r="3" spans="1:11" s="135" customFormat="1" ht="36" customHeight="1" thickTop="1">
      <c r="A3" s="133" t="s">
        <v>35</v>
      </c>
      <c r="B3" s="252" t="s">
        <v>2249</v>
      </c>
      <c r="C3" s="134" t="s">
        <v>36</v>
      </c>
      <c r="D3" s="134" t="s">
        <v>57</v>
      </c>
      <c r="E3" s="134" t="s">
        <v>37</v>
      </c>
      <c r="F3" s="945" t="s">
        <v>38</v>
      </c>
      <c r="G3" s="945"/>
      <c r="H3" s="946"/>
    </row>
    <row r="4" spans="1:11" ht="33" customHeight="1">
      <c r="A4" s="136" t="s">
        <v>39</v>
      </c>
      <c r="B4" s="253">
        <v>1</v>
      </c>
      <c r="C4" s="137" t="str">
        <f>IFERROR(VLOOKUP($B4,資料!$B$4:$F$128,3,0),"")</f>
        <v>林園(麥當勞)</v>
      </c>
      <c r="D4" s="138">
        <f>IF(COUNTIF(名冊!$E$3:$E$639,B4)=0,"",COUNTIF(名冊!$E$3:$E$639,B4))</f>
        <v>6</v>
      </c>
      <c r="E4" s="144">
        <f>IFERROR(VLOOKUP($B4,資料!$B$4:$F$128,5,0),"")</f>
        <v>0.25</v>
      </c>
      <c r="F4" s="898"/>
      <c r="G4" s="898"/>
      <c r="H4" s="947"/>
      <c r="I4" s="135"/>
      <c r="J4" s="135"/>
      <c r="K4" s="135"/>
    </row>
    <row r="5" spans="1:11" ht="33" customHeight="1">
      <c r="A5" s="136" t="s">
        <v>40</v>
      </c>
      <c r="B5" s="253">
        <v>2</v>
      </c>
      <c r="C5" s="137" t="str">
        <f>IFERROR(VLOOKUP($B5,資料!$B$4:$F$128,3,0),"")</f>
        <v>港埔國小</v>
      </c>
      <c r="D5" s="138">
        <f>IF(COUNTIF(名冊!$E$3:$E$639,B5)=0,"",COUNTIF(名冊!$E$3:$E$639,B5))</f>
        <v>1</v>
      </c>
      <c r="E5" s="144">
        <f>IFERROR(VLOOKUP($B5,資料!$B$4:$F$128,5,0),"")</f>
        <v>0.25208333333333333</v>
      </c>
      <c r="F5" s="898"/>
      <c r="G5" s="898"/>
      <c r="H5" s="947"/>
      <c r="I5" s="135"/>
      <c r="J5" s="135"/>
      <c r="K5" s="135"/>
    </row>
    <row r="6" spans="1:11" ht="33" customHeight="1">
      <c r="A6" s="136" t="s">
        <v>41</v>
      </c>
      <c r="B6" s="254">
        <v>3</v>
      </c>
      <c r="C6" s="137" t="str">
        <f>IFERROR(VLOOKUP($B6,資料!$B$4:$F$128,3,0),"")</f>
        <v>大林埔</v>
      </c>
      <c r="D6" s="138">
        <f>IF(COUNTIF(名冊!$E$3:$E$639,B6)=0,"",COUNTIF(名冊!$E$3:$E$639,B6))</f>
        <v>1</v>
      </c>
      <c r="E6" s="144">
        <f>IFERROR(VLOOKUP($B6,資料!$B$4:$F$128,5,0),"")</f>
        <v>0.25555555555555559</v>
      </c>
      <c r="F6" s="898"/>
      <c r="G6" s="898"/>
      <c r="H6" s="947"/>
    </row>
    <row r="7" spans="1:11" ht="33" customHeight="1">
      <c r="A7" s="136" t="s">
        <v>42</v>
      </c>
      <c r="B7" s="254">
        <v>4</v>
      </c>
      <c r="C7" s="137" t="str">
        <f>IFERROR(VLOOKUP($B7,資料!$B$4:$F$128,3,0),"")</f>
        <v>小港醫院</v>
      </c>
      <c r="D7" s="138">
        <f>IF(COUNTIF(名冊!$E$3:$E$639,B7)=0,"",COUNTIF(名冊!$E$3:$E$639,B7))</f>
        <v>11</v>
      </c>
      <c r="E7" s="144">
        <f>IFERROR(VLOOKUP($B7,資料!$B$4:$F$128,5,0),"")</f>
        <v>0.26041666666666669</v>
      </c>
      <c r="F7" s="898"/>
      <c r="G7" s="898"/>
      <c r="H7" s="947"/>
    </row>
    <row r="8" spans="1:11" ht="33" customHeight="1">
      <c r="A8" s="136" t="s">
        <v>43</v>
      </c>
      <c r="B8" s="255">
        <v>10</v>
      </c>
      <c r="C8" s="137" t="str">
        <f>IFERROR(VLOOKUP($B8,資料!$B$4:$F$128,3,0),"")</f>
        <v>草衙</v>
      </c>
      <c r="D8" s="138">
        <f>IF(COUNTIF(名冊!$E$3:$E$639,B8)=0,"",COUNTIF(名冊!$E$3:$E$639,B8))</f>
        <v>8</v>
      </c>
      <c r="E8" s="144">
        <f>IFERROR(VLOOKUP($B8,資料!$B$4:$F$128,5,0),"")</f>
        <v>0.27083333333333331</v>
      </c>
      <c r="F8" s="898"/>
      <c r="G8" s="898"/>
      <c r="H8" s="947"/>
      <c r="I8" s="444" t="s">
        <v>1034</v>
      </c>
    </row>
    <row r="9" spans="1:11" ht="33" customHeight="1">
      <c r="A9" s="136" t="s">
        <v>44</v>
      </c>
      <c r="B9" s="253" t="s">
        <v>1035</v>
      </c>
      <c r="C9" s="137" t="str">
        <f>IFERROR(VLOOKUP($B9,資料!$B$4:$F$128,3,0),"")</f>
        <v>旗楠交流道(豆漿店)</v>
      </c>
      <c r="D9" s="138">
        <f>IF(COUNTIF(名冊!$E$3:$E$639,B9)=0,"",COUNTIF(名冊!$E$3:$E$639,B9))</f>
        <v>10</v>
      </c>
      <c r="E9" s="144">
        <f>IFERROR(VLOOKUP($B9,資料!$B$4:$F$128,5,0),"")</f>
        <v>0.28125</v>
      </c>
      <c r="F9" s="898"/>
      <c r="G9" s="898"/>
      <c r="H9" s="947"/>
    </row>
    <row r="10" spans="1:11" ht="33" customHeight="1">
      <c r="A10" s="136" t="s">
        <v>45</v>
      </c>
      <c r="B10" s="253"/>
      <c r="C10" s="137" t="str">
        <f>IFERROR(VLOOKUP($B10,資料!$B$4:$F$128,3,0),"")</f>
        <v/>
      </c>
      <c r="D10" s="138" t="str">
        <f>IF(COUNTIF(名冊!$E$3:$E$639,B10)=0,"",COUNTIF(名冊!$E$3:$E$639,B10))</f>
        <v/>
      </c>
      <c r="E10" s="144" t="str">
        <f>IFERROR(VLOOKUP($B10,資料!$B$4:$F$128,5,0),"")</f>
        <v/>
      </c>
      <c r="F10" s="898"/>
      <c r="G10" s="898"/>
      <c r="H10" s="947"/>
    </row>
    <row r="11" spans="1:11" ht="33" customHeight="1">
      <c r="A11" s="136" t="s">
        <v>46</v>
      </c>
      <c r="B11" s="253"/>
      <c r="C11" s="137" t="str">
        <f>IFERROR(VLOOKUP($B11,資料!$B$4:$F$128,3,0),"")</f>
        <v/>
      </c>
      <c r="D11" s="138" t="str">
        <f>IF(COUNTIF(名冊!$E$3:$E$639,B11)=0,"",COUNTIF(名冊!$E$3:$E$639,B11))</f>
        <v/>
      </c>
      <c r="E11" s="144" t="str">
        <f>IFERROR(VLOOKUP($B11,資料!$B$4:$F$128,5,0),"")</f>
        <v/>
      </c>
      <c r="F11" s="898"/>
      <c r="G11" s="898"/>
      <c r="H11" s="947"/>
    </row>
    <row r="12" spans="1:11" ht="33" customHeight="1">
      <c r="A12" s="136" t="s">
        <v>47</v>
      </c>
      <c r="B12" s="253"/>
      <c r="C12" s="137" t="str">
        <f>IFERROR(VLOOKUP($B12,資料!$B$4:$F$128,3,0),"")</f>
        <v/>
      </c>
      <c r="D12" s="138" t="str">
        <f>IF(COUNTIF(名冊!$E$3:$E$639,B12)=0,"",COUNTIF(名冊!$E$3:$E$639,B12))</f>
        <v/>
      </c>
      <c r="E12" s="144" t="str">
        <f>IFERROR(VLOOKUP($B12,資料!$B$4:$F$128,5,0),"")</f>
        <v/>
      </c>
      <c r="F12" s="898"/>
      <c r="G12" s="898"/>
      <c r="H12" s="947"/>
    </row>
    <row r="13" spans="1:11" ht="33" customHeight="1" thickBot="1">
      <c r="A13" s="139">
        <v>10</v>
      </c>
      <c r="B13" s="256"/>
      <c r="C13" s="140" t="str">
        <f>IFERROR(VLOOKUP($B13,資料!$B$4:$F$128,3,0),"")</f>
        <v/>
      </c>
      <c r="D13" s="141" t="str">
        <f>IF(COUNTIF(名冊!$E$3:$E$639,B13)=0,"",COUNTIF(名冊!$E$3:$E$639,B13))</f>
        <v/>
      </c>
      <c r="E13" s="500" t="str">
        <f>IFERROR(VLOOKUP($B13,資料!$B$4:$F$128,5,0),"")</f>
        <v/>
      </c>
      <c r="F13" s="948"/>
      <c r="G13" s="948"/>
      <c r="H13" s="949"/>
    </row>
    <row r="14" spans="1:11" ht="23.25" customHeight="1" thickTop="1"/>
    <row r="16" spans="1:11" ht="39" customHeight="1">
      <c r="C16" s="142" t="s">
        <v>48</v>
      </c>
    </row>
    <row r="18" spans="1:9" s="25" customFormat="1" ht="36.6">
      <c r="A18" s="943" t="s">
        <v>3377</v>
      </c>
      <c r="B18" s="943"/>
      <c r="C18" s="943"/>
      <c r="D18" s="943"/>
      <c r="E18" s="943"/>
      <c r="F18" s="943"/>
      <c r="G18" s="943"/>
      <c r="H18" s="943"/>
    </row>
    <row r="19" spans="1:9" ht="7.5" customHeight="1" thickBot="1">
      <c r="B19" s="944"/>
      <c r="C19" s="944"/>
      <c r="D19" s="944"/>
      <c r="E19" s="944"/>
      <c r="F19" s="944"/>
      <c r="G19" s="944"/>
      <c r="H19" s="944"/>
    </row>
    <row r="20" spans="1:9" s="135" customFormat="1" ht="36" customHeight="1" thickTop="1">
      <c r="A20" s="133" t="s">
        <v>35</v>
      </c>
      <c r="B20" s="252" t="s">
        <v>2249</v>
      </c>
      <c r="C20" s="208" t="s">
        <v>36</v>
      </c>
      <c r="D20" s="208" t="s">
        <v>55</v>
      </c>
      <c r="E20" s="208" t="s">
        <v>37</v>
      </c>
      <c r="F20" s="945" t="s">
        <v>38</v>
      </c>
      <c r="G20" s="945"/>
      <c r="H20" s="946"/>
    </row>
    <row r="21" spans="1:9" ht="33" customHeight="1">
      <c r="A21" s="136" t="s">
        <v>39</v>
      </c>
      <c r="B21" s="254">
        <v>50</v>
      </c>
      <c r="C21" s="137" t="str">
        <f>IFERROR(VLOOKUP($B21,資料!$B$4:$F$128,3,0),"")</f>
        <v>裕昌街口</v>
      </c>
      <c r="D21" s="138">
        <f>IF(COUNTIF(名冊!$E$3:$E$639,B21)=0,"",COUNTIF(名冊!$E$3:$E$639,B21))</f>
        <v>8</v>
      </c>
      <c r="E21" s="144">
        <f>IFERROR(VLOOKUP($B21,資料!$B$4:$F$128,5,0),"")</f>
        <v>0.28125</v>
      </c>
      <c r="F21" s="898"/>
      <c r="G21" s="898"/>
      <c r="H21" s="947"/>
    </row>
    <row r="22" spans="1:9" ht="33" customHeight="1">
      <c r="A22" s="136" t="s">
        <v>40</v>
      </c>
      <c r="B22" s="253">
        <v>51</v>
      </c>
      <c r="C22" s="137" t="str">
        <f>IFERROR(VLOOKUP($B22,資料!$B$4:$F$128,3,0),"")</f>
        <v>智昌街口</v>
      </c>
      <c r="D22" s="138">
        <f>IF(COUNTIF(名冊!$E$3:$E$639,B22)=0,"",COUNTIF(名冊!$E$3:$E$639,B22))</f>
        <v>11</v>
      </c>
      <c r="E22" s="144">
        <f>IFERROR(VLOOKUP($B22,資料!$B$4:$F$128,5,0),"")</f>
        <v>0.28333333333333333</v>
      </c>
      <c r="F22" s="898"/>
      <c r="G22" s="898"/>
      <c r="H22" s="947"/>
      <c r="I22" s="444" t="s">
        <v>1034</v>
      </c>
    </row>
    <row r="23" spans="1:9" ht="33" customHeight="1">
      <c r="A23" s="136" t="s">
        <v>41</v>
      </c>
      <c r="B23" s="254">
        <v>48</v>
      </c>
      <c r="C23" s="137" t="str">
        <f>IFERROR(VLOOKUP($B23,資料!$B$4:$F$128,3,0),"")</f>
        <v>甲圍7-11</v>
      </c>
      <c r="D23" s="138">
        <f>IF(COUNTIF(名冊!$E$3:$E$639,B23)=0,"",COUNTIF(名冊!$E$3:$E$639,B23))</f>
        <v>20</v>
      </c>
      <c r="E23" s="144">
        <f>IFERROR(VLOOKUP($B23,資料!$B$4:$F$128,5,0),"")</f>
        <v>0.28819444444444448</v>
      </c>
      <c r="F23" s="898"/>
      <c r="G23" s="898"/>
      <c r="H23" s="947"/>
    </row>
    <row r="24" spans="1:9" ht="33" customHeight="1">
      <c r="A24" s="136" t="s">
        <v>42</v>
      </c>
      <c r="B24" s="253"/>
      <c r="C24" s="137" t="str">
        <f>IFERROR(VLOOKUP($B24,資料!$B$4:$F$128,3,0),"")</f>
        <v/>
      </c>
      <c r="D24" s="138" t="str">
        <f>IF(COUNTIF(名冊!$E$3:$E$639,B24)=0,"",COUNTIF(名冊!$E$3:$E$639,B24))</f>
        <v/>
      </c>
      <c r="E24" s="144" t="str">
        <f>IFERROR(VLOOKUP($B24,資料!$B$4:$F$128,5,0),"")</f>
        <v/>
      </c>
      <c r="F24" s="898"/>
      <c r="G24" s="898"/>
      <c r="H24" s="947"/>
      <c r="I24" s="444" t="s">
        <v>1034</v>
      </c>
    </row>
    <row r="25" spans="1:9" ht="33" customHeight="1">
      <c r="A25" s="136" t="s">
        <v>43</v>
      </c>
      <c r="B25" s="253"/>
      <c r="C25" s="137" t="str">
        <f>IFERROR(VLOOKUP($B25,資料!$B$4:$F$128,3,0),"")</f>
        <v/>
      </c>
      <c r="D25" s="138" t="str">
        <f>IF(COUNTIF(名冊!$E$3:$E$639,B25)=0,"",COUNTIF(名冊!$E$3:$E$639,B25))</f>
        <v/>
      </c>
      <c r="E25" s="144" t="str">
        <f>IFERROR(VLOOKUP($B25,資料!$B$4:$F$128,5,0),"")</f>
        <v/>
      </c>
      <c r="F25" s="898"/>
      <c r="G25" s="898"/>
      <c r="H25" s="947"/>
    </row>
    <row r="26" spans="1:9" ht="33" customHeight="1">
      <c r="A26" s="136" t="s">
        <v>44</v>
      </c>
      <c r="B26" s="253"/>
      <c r="C26" s="137" t="str">
        <f>IFERROR(VLOOKUP($B26,資料!$B$4:$F$128,3,0),"")</f>
        <v/>
      </c>
      <c r="D26" s="138" t="str">
        <f>IF(COUNTIF(名冊!$E$3:$E$639,B26)=0,"",COUNTIF(名冊!$E$3:$E$639,B26))</f>
        <v/>
      </c>
      <c r="E26" s="144" t="str">
        <f>IFERROR(VLOOKUP($B26,資料!$B$4:$F$128,5,0),"")</f>
        <v/>
      </c>
      <c r="F26" s="898"/>
      <c r="G26" s="898"/>
      <c r="H26" s="947"/>
    </row>
    <row r="27" spans="1:9" ht="33" customHeight="1">
      <c r="A27" s="136" t="s">
        <v>45</v>
      </c>
      <c r="B27" s="253"/>
      <c r="C27" s="137" t="str">
        <f>IFERROR(VLOOKUP($B27,資料!$B$4:$F$128,3,0),"")</f>
        <v/>
      </c>
      <c r="D27" s="138" t="str">
        <f>IF(COUNTIF(名冊!$E$3:$E$639,B27)=0,"",COUNTIF(名冊!$E$3:$E$639,B27))</f>
        <v/>
      </c>
      <c r="E27" s="144" t="str">
        <f>IFERROR(VLOOKUP($B27,資料!$B$4:$F$128,5,0),"")</f>
        <v/>
      </c>
      <c r="F27" s="898"/>
      <c r="G27" s="898"/>
      <c r="H27" s="947"/>
    </row>
    <row r="28" spans="1:9" ht="33" customHeight="1">
      <c r="A28" s="136" t="s">
        <v>46</v>
      </c>
      <c r="B28" s="253"/>
      <c r="C28" s="137" t="str">
        <f>IFERROR(VLOOKUP($B28,資料!$B$4:$F$128,3,0),"")</f>
        <v/>
      </c>
      <c r="D28" s="138" t="str">
        <f>IF(COUNTIF(名冊!$E$3:$E$639,B28)=0,"",COUNTIF(名冊!$E$3:$E$639,B28))</f>
        <v/>
      </c>
      <c r="E28" s="144" t="str">
        <f>IFERROR(VLOOKUP($B28,資料!$B$4:$F$128,5,0),"")</f>
        <v/>
      </c>
      <c r="F28" s="898"/>
      <c r="G28" s="898"/>
      <c r="H28" s="947"/>
    </row>
    <row r="29" spans="1:9" ht="33" customHeight="1">
      <c r="A29" s="136" t="s">
        <v>47</v>
      </c>
      <c r="B29" s="253"/>
      <c r="C29" s="137" t="str">
        <f>IFERROR(VLOOKUP($B29,資料!$B$4:$F$128,3,0),"")</f>
        <v/>
      </c>
      <c r="D29" s="138" t="str">
        <f>IF(COUNTIF(名冊!$E$3:$E$639,B29)=0,"",COUNTIF(名冊!$E$3:$E$639,B29))</f>
        <v/>
      </c>
      <c r="E29" s="144" t="str">
        <f>IFERROR(VLOOKUP($B29,資料!$B$4:$F$128,5,0),"")</f>
        <v/>
      </c>
      <c r="F29" s="898"/>
      <c r="G29" s="898"/>
      <c r="H29" s="947"/>
    </row>
    <row r="30" spans="1:9" ht="33" customHeight="1" thickBot="1">
      <c r="A30" s="139">
        <v>10</v>
      </c>
      <c r="B30" s="256"/>
      <c r="C30" s="140" t="str">
        <f>IFERROR(VLOOKUP($B30,資料!$B$4:$F$128,3,0),"")</f>
        <v/>
      </c>
      <c r="D30" s="141" t="str">
        <f>IF(COUNTIF(名冊!$E$3:$E$639,B30)=0,"",COUNTIF(名冊!$E$3:$E$639,B30))</f>
        <v/>
      </c>
      <c r="E30" s="500" t="str">
        <f>IFERROR(VLOOKUP($B30,資料!$B$4:$F$128,5,0),"")</f>
        <v/>
      </c>
      <c r="F30" s="948"/>
      <c r="G30" s="948"/>
      <c r="H30" s="949"/>
    </row>
    <row r="31" spans="1:9" ht="23.25" customHeight="1" thickTop="1"/>
    <row r="33" spans="1:8" ht="39" customHeight="1">
      <c r="C33" s="142" t="s">
        <v>48</v>
      </c>
    </row>
    <row r="35" spans="1:8" s="25" customFormat="1" ht="36.6">
      <c r="A35" s="943" t="s">
        <v>2306</v>
      </c>
      <c r="B35" s="943"/>
      <c r="C35" s="943"/>
      <c r="D35" s="943"/>
      <c r="E35" s="943"/>
      <c r="F35" s="943"/>
      <c r="G35" s="943"/>
      <c r="H35" s="943"/>
    </row>
    <row r="36" spans="1:8" ht="7.5" customHeight="1" thickBot="1">
      <c r="B36" s="944"/>
      <c r="C36" s="944"/>
      <c r="D36" s="944"/>
      <c r="E36" s="944"/>
      <c r="F36" s="944"/>
      <c r="G36" s="944"/>
      <c r="H36" s="944"/>
    </row>
    <row r="37" spans="1:8" s="135" customFormat="1" ht="36" customHeight="1" thickTop="1">
      <c r="A37" s="133" t="s">
        <v>35</v>
      </c>
      <c r="B37" s="252" t="s">
        <v>2249</v>
      </c>
      <c r="C37" s="208" t="s">
        <v>36</v>
      </c>
      <c r="D37" s="208" t="s">
        <v>55</v>
      </c>
      <c r="E37" s="208" t="s">
        <v>37</v>
      </c>
      <c r="F37" s="945" t="s">
        <v>38</v>
      </c>
      <c r="G37" s="945"/>
      <c r="H37" s="946"/>
    </row>
    <row r="38" spans="1:8" ht="33" customHeight="1">
      <c r="A38" s="136" t="s">
        <v>39</v>
      </c>
      <c r="B38" s="253">
        <v>32</v>
      </c>
      <c r="C38" s="137" t="str">
        <f>IFERROR(VLOOKUP($B38,資料!$B$4:$F$128,3,0),"")</f>
        <v>巨蛋(博愛/新莊仔路)</v>
      </c>
      <c r="D38" s="138">
        <f>IF(COUNTIF(名冊!$E$3:$E$639,B38)=0,"",COUNTIF(名冊!$E$3:$E$639,B38))</f>
        <v>12</v>
      </c>
      <c r="E38" s="144">
        <f>IFERROR(VLOOKUP($B38,資料!$B$4:$F$128,5,0),"")</f>
        <v>0.27777777777777779</v>
      </c>
      <c r="F38" s="898"/>
      <c r="G38" s="898"/>
      <c r="H38" s="947"/>
    </row>
    <row r="39" spans="1:8" ht="33" customHeight="1">
      <c r="A39" s="136" t="s">
        <v>40</v>
      </c>
      <c r="B39" s="254">
        <v>31</v>
      </c>
      <c r="C39" s="137" t="str">
        <f>IFERROR(VLOOKUP($B39,資料!$B$4:$F$128,3,0),"")</f>
        <v>民族天祥</v>
      </c>
      <c r="D39" s="138">
        <f>IF(COUNTIF(名冊!$E$3:$E$639,B39)=0,"",COUNTIF(名冊!$E$3:$E$639,B39))</f>
        <v>7</v>
      </c>
      <c r="E39" s="144">
        <f>IFERROR(VLOOKUP($B39,資料!$B$4:$F$128,5,0),"")</f>
        <v>0.28125</v>
      </c>
      <c r="F39" s="898"/>
      <c r="G39" s="898"/>
      <c r="H39" s="947"/>
    </row>
    <row r="40" spans="1:8" ht="33" customHeight="1">
      <c r="A40" s="136" t="s">
        <v>41</v>
      </c>
      <c r="B40" s="254">
        <v>33</v>
      </c>
      <c r="C40" s="137" t="str">
        <f>IFERROR(VLOOKUP($B40,資料!$B$4:$F$128,3,0),"")</f>
        <v>民族大中(那智傑)</v>
      </c>
      <c r="D40" s="138">
        <f>IF(COUNTIF(名冊!$E$3:$E$639,B40)=0,"",COUNTIF(名冊!$E$3:$E$639,B40))</f>
        <v>9</v>
      </c>
      <c r="E40" s="144">
        <f>IFERROR(VLOOKUP($B40,資料!$B$4:$F$128,5,0),"")</f>
        <v>0.28472222222222221</v>
      </c>
      <c r="F40" s="898"/>
      <c r="G40" s="898"/>
      <c r="H40" s="947"/>
    </row>
    <row r="41" spans="1:8" ht="33" customHeight="1">
      <c r="A41" s="136" t="s">
        <v>42</v>
      </c>
      <c r="B41" s="254">
        <v>118</v>
      </c>
      <c r="C41" s="137" t="str">
        <f>IFERROR(VLOOKUP($B41,資料!$B$4:$F$128,3,0),"")</f>
        <v>橋頭火車站</v>
      </c>
      <c r="D41" s="138">
        <f>IF(COUNTIF(名冊!$E$3:$E$639,B41)=0,"",COUNTIF(名冊!$E$3:$E$639,B41))</f>
        <v>8</v>
      </c>
      <c r="E41" s="144">
        <f>IFERROR(VLOOKUP($B41,資料!$B$4:$F$128,5,0),"")</f>
        <v>0.29166666666666669</v>
      </c>
      <c r="F41" s="898"/>
      <c r="G41" s="898"/>
      <c r="H41" s="947"/>
    </row>
    <row r="42" spans="1:8" ht="33" customHeight="1">
      <c r="A42" s="136" t="s">
        <v>43</v>
      </c>
      <c r="B42" s="253"/>
      <c r="C42" s="137" t="str">
        <f>IFERROR(VLOOKUP($B42,資料!$B$4:$F$128,3,0),"")</f>
        <v/>
      </c>
      <c r="D42" s="138" t="str">
        <f>IF(COUNTIF(名冊!$E$3:$E$639,B42)=0,"",COUNTIF(名冊!$E$3:$E$639,B42))</f>
        <v/>
      </c>
      <c r="E42" s="144" t="str">
        <f>IFERROR(VLOOKUP($B42,資料!$B$4:$F$128,5,0),"")</f>
        <v/>
      </c>
      <c r="F42" s="898"/>
      <c r="G42" s="898"/>
      <c r="H42" s="947"/>
    </row>
    <row r="43" spans="1:8" ht="33" customHeight="1">
      <c r="A43" s="136" t="s">
        <v>44</v>
      </c>
      <c r="B43" s="253"/>
      <c r="C43" s="137" t="str">
        <f>IFERROR(VLOOKUP($B43,資料!$B$4:$F$128,3,0),"")</f>
        <v/>
      </c>
      <c r="D43" s="138" t="str">
        <f>IF(COUNTIF(名冊!$E$3:$E$639,B43)=0,"",COUNTIF(名冊!$E$3:$E$639,B43))</f>
        <v/>
      </c>
      <c r="E43" s="144" t="str">
        <f>IFERROR(VLOOKUP($B43,資料!$B$4:$F$128,5,0),"")</f>
        <v/>
      </c>
      <c r="F43" s="898"/>
      <c r="G43" s="898"/>
      <c r="H43" s="947"/>
    </row>
    <row r="44" spans="1:8" ht="33" customHeight="1">
      <c r="A44" s="136" t="s">
        <v>45</v>
      </c>
      <c r="B44" s="253"/>
      <c r="C44" s="137" t="str">
        <f>IFERROR(VLOOKUP($B44,資料!$B$4:$F$128,3,0),"")</f>
        <v/>
      </c>
      <c r="D44" s="138" t="str">
        <f>IF(COUNTIF(名冊!$E$3:$E$639,B44)=0,"",COUNTIF(名冊!$E$3:$E$639,B44))</f>
        <v/>
      </c>
      <c r="E44" s="144" t="str">
        <f>IFERROR(VLOOKUP($B44,資料!$B$4:$F$128,5,0),"")</f>
        <v/>
      </c>
      <c r="F44" s="898"/>
      <c r="G44" s="898"/>
      <c r="H44" s="947"/>
    </row>
    <row r="45" spans="1:8" ht="33" customHeight="1">
      <c r="A45" s="136" t="s">
        <v>46</v>
      </c>
      <c r="B45" s="253"/>
      <c r="C45" s="137" t="str">
        <f>IFERROR(VLOOKUP($B45,資料!$B$4:$F$128,3,0),"")</f>
        <v/>
      </c>
      <c r="D45" s="138" t="str">
        <f>IF(COUNTIF(名冊!$E$3:$E$639,B45)=0,"",COUNTIF(名冊!$E$3:$E$639,B45))</f>
        <v/>
      </c>
      <c r="E45" s="144" t="str">
        <f>IFERROR(VLOOKUP($B45,資料!$B$4:$F$128,5,0),"")</f>
        <v/>
      </c>
      <c r="F45" s="898"/>
      <c r="G45" s="898"/>
      <c r="H45" s="947"/>
    </row>
    <row r="46" spans="1:8" ht="33" customHeight="1">
      <c r="A46" s="136" t="s">
        <v>47</v>
      </c>
      <c r="B46" s="253"/>
      <c r="C46" s="137" t="str">
        <f>IFERROR(VLOOKUP($B46,資料!$B$4:$F$128,3,0),"")</f>
        <v/>
      </c>
      <c r="D46" s="138" t="str">
        <f>IF(COUNTIF(名冊!$E$3:$E$639,B46)=0,"",COUNTIF(名冊!$E$3:$E$639,B46))</f>
        <v/>
      </c>
      <c r="E46" s="144" t="str">
        <f>IFERROR(VLOOKUP($B46,資料!$B$4:$F$128,5,0),"")</f>
        <v/>
      </c>
      <c r="F46" s="898"/>
      <c r="G46" s="898"/>
      <c r="H46" s="947"/>
    </row>
    <row r="47" spans="1:8" ht="33" customHeight="1" thickBot="1">
      <c r="A47" s="139">
        <v>10</v>
      </c>
      <c r="B47" s="256"/>
      <c r="C47" s="140" t="str">
        <f>IFERROR(VLOOKUP($B47,資料!$B$4:$F$128,3,0),"")</f>
        <v/>
      </c>
      <c r="D47" s="141" t="str">
        <f>IF(COUNTIF(名冊!$E$3:$E$639,B47)=0,"",COUNTIF(名冊!$E$3:$E$639,B47))</f>
        <v/>
      </c>
      <c r="E47" s="500" t="str">
        <f>IFERROR(VLOOKUP($B47,資料!$B$4:$F$128,5,0),"")</f>
        <v/>
      </c>
      <c r="F47" s="948"/>
      <c r="G47" s="948"/>
      <c r="H47" s="949"/>
    </row>
    <row r="48" spans="1:8" ht="23.25" customHeight="1" thickTop="1"/>
    <row r="50" spans="1:9" ht="39" customHeight="1">
      <c r="C50" s="142" t="s">
        <v>48</v>
      </c>
    </row>
    <row r="52" spans="1:9" s="25" customFormat="1" ht="36.6">
      <c r="A52" s="943" t="s">
        <v>2308</v>
      </c>
      <c r="B52" s="943"/>
      <c r="C52" s="943"/>
      <c r="D52" s="943"/>
      <c r="E52" s="943"/>
      <c r="F52" s="943"/>
      <c r="G52" s="943"/>
      <c r="H52" s="943"/>
    </row>
    <row r="53" spans="1:9" ht="7.5" customHeight="1" thickBot="1">
      <c r="B53" s="944"/>
      <c r="C53" s="944"/>
      <c r="D53" s="944"/>
      <c r="E53" s="944"/>
      <c r="F53" s="944"/>
      <c r="G53" s="944"/>
      <c r="H53" s="944"/>
    </row>
    <row r="54" spans="1:9" s="135" customFormat="1" ht="36" customHeight="1" thickTop="1">
      <c r="A54" s="133" t="s">
        <v>35</v>
      </c>
      <c r="B54" s="252" t="s">
        <v>2249</v>
      </c>
      <c r="C54" s="208" t="s">
        <v>36</v>
      </c>
      <c r="D54" s="208" t="s">
        <v>55</v>
      </c>
      <c r="E54" s="208" t="s">
        <v>37</v>
      </c>
      <c r="F54" s="945" t="s">
        <v>38</v>
      </c>
      <c r="G54" s="945"/>
      <c r="H54" s="946"/>
    </row>
    <row r="55" spans="1:9" ht="33" customHeight="1">
      <c r="A55" s="136" t="s">
        <v>39</v>
      </c>
      <c r="B55" s="253">
        <v>27</v>
      </c>
      <c r="C55" s="137" t="str">
        <f>IFERROR(VLOOKUP($B55,資料!$B$4:$F$128,3,0),"")</f>
        <v>國際商工</v>
      </c>
      <c r="D55" s="138">
        <f>IF(COUNTIF(名冊!$E$3:$E$639,B55)=0,"",COUNTIF(名冊!$E$3:$E$639,B55))</f>
        <v>4</v>
      </c>
      <c r="E55" s="144">
        <f>IFERROR(VLOOKUP($B55,資料!$B$4:$F$128,5,0),"")</f>
        <v>0.26041666666666669</v>
      </c>
      <c r="F55" s="898"/>
      <c r="G55" s="898"/>
      <c r="H55" s="947"/>
    </row>
    <row r="56" spans="1:9" ht="33" customHeight="1">
      <c r="A56" s="136" t="s">
        <v>40</v>
      </c>
      <c r="B56" s="254">
        <v>20</v>
      </c>
      <c r="C56" s="137" t="str">
        <f>IFERROR(VLOOKUP($B56,資料!$B$4:$F$128,3,0),"")</f>
        <v>八德復興</v>
      </c>
      <c r="D56" s="138">
        <f>IF(COUNTIF(名冊!$E$3:$E$639,B56)=0,"",COUNTIF(名冊!$E$3:$E$639,B56))</f>
        <v>2</v>
      </c>
      <c r="E56" s="144">
        <f>IFERROR(VLOOKUP($B56,資料!$B$4:$F$128,5,0),"")</f>
        <v>0.27083333333333331</v>
      </c>
      <c r="F56" s="898"/>
      <c r="G56" s="898"/>
      <c r="H56" s="947"/>
    </row>
    <row r="57" spans="1:9" ht="33" customHeight="1">
      <c r="A57" s="136" t="s">
        <v>41</v>
      </c>
      <c r="B57" s="254">
        <v>16</v>
      </c>
      <c r="C57" s="137" t="str">
        <f>IFERROR(VLOOKUP($B57,資料!$B$4:$F$128,3,0),"")</f>
        <v>鼎山街口</v>
      </c>
      <c r="D57" s="138">
        <f>IF(COUNTIF(名冊!$E$3:$E$639,B57)=0,"",COUNTIF(名冊!$E$3:$E$639,B57))</f>
        <v>6</v>
      </c>
      <c r="E57" s="144">
        <f>IFERROR(VLOOKUP($B57,資料!$B$4:$F$128,5,0),"")</f>
        <v>0.27569444444444446</v>
      </c>
      <c r="F57" s="898"/>
      <c r="G57" s="898"/>
      <c r="H57" s="947"/>
      <c r="I57" s="444" t="s">
        <v>1034</v>
      </c>
    </row>
    <row r="58" spans="1:9" ht="33" customHeight="1">
      <c r="A58" s="136" t="s">
        <v>42</v>
      </c>
      <c r="B58" s="255">
        <v>23</v>
      </c>
      <c r="C58" s="137" t="str">
        <f>IFERROR(VLOOKUP($B58,資料!$B$4:$F$128,3,0),"")</f>
        <v>民族明誠(全國)</v>
      </c>
      <c r="D58" s="138">
        <f>IF(COUNTIF(名冊!$E$3:$E$639,B58)=0,"",COUNTIF(名冊!$E$3:$E$639,B58))</f>
        <v>5</v>
      </c>
      <c r="E58" s="144">
        <f>IFERROR(VLOOKUP($B58,資料!$B$4:$F$128,5,0),"")</f>
        <v>0.27916666666666667</v>
      </c>
      <c r="F58" s="898"/>
      <c r="G58" s="898"/>
      <c r="H58" s="947"/>
    </row>
    <row r="59" spans="1:9" ht="33" customHeight="1">
      <c r="A59" s="136" t="s">
        <v>43</v>
      </c>
      <c r="B59" s="253">
        <v>24</v>
      </c>
      <c r="C59" s="137" t="str">
        <f>IFERROR(VLOOKUP($B59,資料!$B$4:$F$128,3,0),"")</f>
        <v>民族華夏</v>
      </c>
      <c r="D59" s="138">
        <f>IF(COUNTIF(名冊!$E$3:$E$639,B59)=0,"",COUNTIF(名冊!$E$3:$E$639,B59))</f>
        <v>8</v>
      </c>
      <c r="E59" s="144">
        <f>IFERROR(VLOOKUP($B59,資料!$B$4:$F$128,5,0),"")</f>
        <v>0.28472222222222221</v>
      </c>
      <c r="F59" s="898"/>
      <c r="G59" s="898"/>
      <c r="H59" s="947"/>
    </row>
    <row r="60" spans="1:9" ht="33" customHeight="1">
      <c r="A60" s="136" t="s">
        <v>44</v>
      </c>
      <c r="B60" s="253">
        <v>28</v>
      </c>
      <c r="C60" s="137" t="str">
        <f>IFERROR(VLOOKUP($B60,資料!$B$4:$F$128,3,0),"")</f>
        <v>橋頭丹丹漢堡</v>
      </c>
      <c r="D60" s="138">
        <f>IF(COUNTIF(名冊!$E$3:$E$639,B60)=0,"",COUNTIF(名冊!$E$3:$E$639,B60))</f>
        <v>9</v>
      </c>
      <c r="E60" s="144">
        <f>IFERROR(VLOOKUP($B60,資料!$B$4:$F$128,5,0),"")</f>
        <v>0.29166666666666669</v>
      </c>
      <c r="F60" s="898"/>
      <c r="G60" s="898"/>
      <c r="H60" s="947"/>
    </row>
    <row r="61" spans="1:9" ht="33" customHeight="1">
      <c r="A61" s="136" t="s">
        <v>45</v>
      </c>
      <c r="B61" s="253"/>
      <c r="C61" s="137" t="str">
        <f>IFERROR(VLOOKUP($B61,資料!$B$4:$F$128,3,0),"")</f>
        <v/>
      </c>
      <c r="D61" s="138" t="str">
        <f>IF(COUNTIF(名冊!$E$3:$E$639,B61)=0,"",COUNTIF(名冊!$E$3:$E$639,B61))</f>
        <v/>
      </c>
      <c r="E61" s="144" t="str">
        <f>IFERROR(VLOOKUP($B61,資料!$B$4:$F$128,5,0),"")</f>
        <v/>
      </c>
      <c r="F61" s="898"/>
      <c r="G61" s="898"/>
      <c r="H61" s="947"/>
    </row>
    <row r="62" spans="1:9" ht="33" customHeight="1">
      <c r="A62" s="136" t="s">
        <v>46</v>
      </c>
      <c r="B62" s="253"/>
      <c r="C62" s="137" t="str">
        <f>IFERROR(VLOOKUP($B62,資料!$B$4:$F$128,3,0),"")</f>
        <v/>
      </c>
      <c r="D62" s="138" t="str">
        <f>IF(COUNTIF(名冊!$E$3:$E$639,B62)=0,"",COUNTIF(名冊!$E$3:$E$639,B62))</f>
        <v/>
      </c>
      <c r="E62" s="144" t="str">
        <f>IFERROR(VLOOKUP($B62,資料!$B$4:$F$128,5,0),"")</f>
        <v/>
      </c>
      <c r="F62" s="898"/>
      <c r="G62" s="898"/>
      <c r="H62" s="947"/>
    </row>
    <row r="63" spans="1:9" ht="33" customHeight="1">
      <c r="A63" s="136" t="s">
        <v>47</v>
      </c>
      <c r="B63" s="253"/>
      <c r="C63" s="137" t="str">
        <f>IFERROR(VLOOKUP($B63,資料!$B$4:$F$128,3,0),"")</f>
        <v/>
      </c>
      <c r="D63" s="138" t="str">
        <f>IF(COUNTIF(名冊!$E$3:$E$639,B63)=0,"",COUNTIF(名冊!$E$3:$E$639,B63))</f>
        <v/>
      </c>
      <c r="E63" s="144" t="str">
        <f>IFERROR(VLOOKUP($B63,資料!$B$4:$F$128,5,0),"")</f>
        <v/>
      </c>
      <c r="F63" s="898"/>
      <c r="G63" s="898"/>
      <c r="H63" s="947"/>
    </row>
    <row r="64" spans="1:9" ht="33" customHeight="1" thickBot="1">
      <c r="A64" s="139">
        <v>10</v>
      </c>
      <c r="B64" s="256"/>
      <c r="C64" s="140" t="str">
        <f>IFERROR(VLOOKUP($B64,資料!$B$4:$F$128,3,0),"")</f>
        <v/>
      </c>
      <c r="D64" s="141" t="str">
        <f>IF(COUNTIF(名冊!$E$3:$E$639,B64)=0,"",COUNTIF(名冊!$E$3:$E$639,B64))</f>
        <v/>
      </c>
      <c r="E64" s="500" t="str">
        <f>IFERROR(VLOOKUP($B64,資料!$B$4:$F$128,5,0),"")</f>
        <v/>
      </c>
      <c r="F64" s="948"/>
      <c r="G64" s="948"/>
      <c r="H64" s="949"/>
    </row>
    <row r="65" spans="1:9" ht="23.25" customHeight="1" thickTop="1"/>
    <row r="67" spans="1:9" ht="39" customHeight="1">
      <c r="C67" s="142" t="s">
        <v>48</v>
      </c>
    </row>
    <row r="69" spans="1:9" s="25" customFormat="1" ht="36.6">
      <c r="A69" s="943" t="s">
        <v>3386</v>
      </c>
      <c r="B69" s="943"/>
      <c r="C69" s="943"/>
      <c r="D69" s="943"/>
      <c r="E69" s="943"/>
      <c r="F69" s="943"/>
      <c r="G69" s="943"/>
      <c r="H69" s="943"/>
    </row>
    <row r="70" spans="1:9" ht="7.5" customHeight="1" thickBot="1">
      <c r="B70" s="944"/>
      <c r="C70" s="944"/>
      <c r="D70" s="944"/>
      <c r="E70" s="944"/>
      <c r="F70" s="944"/>
      <c r="G70" s="944"/>
      <c r="H70" s="944"/>
    </row>
    <row r="71" spans="1:9" s="135" customFormat="1" ht="36" customHeight="1" thickTop="1">
      <c r="A71" s="133" t="s">
        <v>35</v>
      </c>
      <c r="B71" s="252" t="s">
        <v>2249</v>
      </c>
      <c r="C71" s="591" t="s">
        <v>36</v>
      </c>
      <c r="D71" s="591" t="s">
        <v>55</v>
      </c>
      <c r="E71" s="591" t="s">
        <v>37</v>
      </c>
      <c r="F71" s="945" t="s">
        <v>38</v>
      </c>
      <c r="G71" s="945"/>
      <c r="H71" s="946"/>
    </row>
    <row r="72" spans="1:9" ht="33" customHeight="1">
      <c r="A72" s="136" t="s">
        <v>39</v>
      </c>
      <c r="B72" s="253">
        <v>47</v>
      </c>
      <c r="C72" s="137" t="str">
        <f>IFERROR(VLOOKUP($B72,資料!$B$4:$F$128,3,0),"")</f>
        <v>後昌/加昌(陽信銀行)</v>
      </c>
      <c r="D72" s="138">
        <f>IF(COUNTIF(名冊!$E$3:$E$639,B72)=0,"",COUNTIF(名冊!$E$3:$E$639,B72))</f>
        <v>5</v>
      </c>
      <c r="E72" s="144">
        <f>IFERROR(VLOOKUP($B72,資料!$B$4:$F$128,5,0),"")</f>
        <v>0.27430555555555552</v>
      </c>
      <c r="F72" s="898"/>
      <c r="G72" s="898"/>
      <c r="H72" s="947"/>
    </row>
    <row r="73" spans="1:9" ht="33" customHeight="1">
      <c r="A73" s="136" t="s">
        <v>40</v>
      </c>
      <c r="B73" s="254">
        <v>46</v>
      </c>
      <c r="C73" s="137" t="str">
        <f>IFERROR(VLOOKUP($B73,資料!$B$4:$F$128,3,0),"")</f>
        <v>加昌國小</v>
      </c>
      <c r="D73" s="138">
        <f>IF(COUNTIF(名冊!$E$3:$E$639,B73)=0,"",COUNTIF(名冊!$E$3:$E$639,B73))</f>
        <v>11</v>
      </c>
      <c r="E73" s="144">
        <f>IFERROR(VLOOKUP($B73,資料!$B$4:$F$128,5,0),"")</f>
        <v>0.27638888888888885</v>
      </c>
      <c r="F73" s="898"/>
      <c r="G73" s="898"/>
      <c r="H73" s="947"/>
    </row>
    <row r="74" spans="1:9" ht="33" customHeight="1">
      <c r="A74" s="136" t="s">
        <v>41</v>
      </c>
      <c r="B74" s="254">
        <v>35</v>
      </c>
      <c r="C74" s="137" t="str">
        <f>IFERROR(VLOOKUP($B74,資料!$B$4:$F$128,3,0),"")</f>
        <v>後勁農會(門口)</v>
      </c>
      <c r="D74" s="138">
        <f>IF(COUNTIF(名冊!$E$3:$E$639,B74)=0,"",COUNTIF(名冊!$E$3:$E$639,B74))</f>
        <v>7</v>
      </c>
      <c r="E74" s="144">
        <f>IFERROR(VLOOKUP($B74,資料!$B$4:$F$128,5,0),"")</f>
        <v>0.27986111111111112</v>
      </c>
      <c r="F74" s="898"/>
      <c r="G74" s="898"/>
      <c r="H74" s="947"/>
      <c r="I74" s="444" t="s">
        <v>1034</v>
      </c>
    </row>
    <row r="75" spans="1:9" ht="33" customHeight="1">
      <c r="A75" s="136" t="s">
        <v>42</v>
      </c>
      <c r="B75" s="254">
        <v>36</v>
      </c>
      <c r="C75" s="137" t="str">
        <f>IFERROR(VLOOKUP($B75,資料!$B$4:$F$128,3,0),"")</f>
        <v>高雄海科大(7-11)</v>
      </c>
      <c r="D75" s="138">
        <f>IF(COUNTIF(名冊!$E$3:$E$639,B75)=0,"",COUNTIF(名冊!$E$3:$E$639,B75))</f>
        <v>10</v>
      </c>
      <c r="E75" s="144">
        <f>IFERROR(VLOOKUP($B75,資料!$B$4:$F$128,5,0),"")</f>
        <v>0.28333333333333333</v>
      </c>
      <c r="F75" s="898"/>
      <c r="G75" s="898"/>
      <c r="H75" s="947"/>
    </row>
    <row r="76" spans="1:9" ht="33" customHeight="1">
      <c r="A76" s="136" t="s">
        <v>43</v>
      </c>
      <c r="B76" s="253"/>
      <c r="C76" s="137" t="str">
        <f>IFERROR(VLOOKUP($B76,資料!$B$4:$F$128,3,0),"")</f>
        <v/>
      </c>
      <c r="D76" s="138" t="str">
        <f>IF(COUNTIF(名冊!$E$3:$E$639,B76)=0,"",COUNTIF(名冊!$E$3:$E$639,B76))</f>
        <v/>
      </c>
      <c r="E76" s="144" t="str">
        <f>IFERROR(VLOOKUP($B76,資料!$B$4:$F$128,5,0),"")</f>
        <v/>
      </c>
      <c r="F76" s="898"/>
      <c r="G76" s="898"/>
      <c r="H76" s="947"/>
    </row>
    <row r="77" spans="1:9" ht="33" customHeight="1">
      <c r="A77" s="136" t="s">
        <v>44</v>
      </c>
      <c r="B77" s="253"/>
      <c r="C77" s="137" t="str">
        <f>IFERROR(VLOOKUP($B77,資料!$B$4:$F$128,3,0),"")</f>
        <v/>
      </c>
      <c r="D77" s="138" t="str">
        <f>IF(COUNTIF(名冊!$E$3:$E$639,B77)=0,"",COUNTIF(名冊!$E$3:$E$639,B77))</f>
        <v/>
      </c>
      <c r="E77" s="144" t="str">
        <f>IFERROR(VLOOKUP($B77,資料!$B$4:$F$128,5,0),"")</f>
        <v/>
      </c>
      <c r="F77" s="898"/>
      <c r="G77" s="898"/>
      <c r="H77" s="947"/>
    </row>
    <row r="78" spans="1:9" ht="33" customHeight="1">
      <c r="A78" s="136" t="s">
        <v>45</v>
      </c>
      <c r="B78" s="253"/>
      <c r="C78" s="137" t="str">
        <f>IFERROR(VLOOKUP($B78,資料!$B$4:$F$128,3,0),"")</f>
        <v/>
      </c>
      <c r="D78" s="138" t="str">
        <f>IF(COUNTIF(名冊!$E$3:$E$639,B78)=0,"",COUNTIF(名冊!$E$3:$E$639,B78))</f>
        <v/>
      </c>
      <c r="E78" s="144" t="str">
        <f>IFERROR(VLOOKUP($B78,資料!$B$4:$F$128,5,0),"")</f>
        <v/>
      </c>
      <c r="F78" s="898"/>
      <c r="G78" s="898"/>
      <c r="H78" s="947"/>
    </row>
    <row r="79" spans="1:9" ht="33" customHeight="1">
      <c r="A79" s="136" t="s">
        <v>46</v>
      </c>
      <c r="B79" s="253"/>
      <c r="C79" s="137" t="str">
        <f>IFERROR(VLOOKUP($B79,資料!$B$4:$F$128,3,0),"")</f>
        <v/>
      </c>
      <c r="D79" s="138" t="str">
        <f>IF(COUNTIF(名冊!$E$3:$E$639,B79)=0,"",COUNTIF(名冊!$E$3:$E$639,B79))</f>
        <v/>
      </c>
      <c r="E79" s="144" t="str">
        <f>IFERROR(VLOOKUP($B79,資料!$B$4:$F$128,5,0),"")</f>
        <v/>
      </c>
      <c r="F79" s="898"/>
      <c r="G79" s="898"/>
      <c r="H79" s="947"/>
    </row>
    <row r="80" spans="1:9" ht="33" customHeight="1">
      <c r="A80" s="136" t="s">
        <v>47</v>
      </c>
      <c r="B80" s="253"/>
      <c r="C80" s="137" t="str">
        <f>IFERROR(VLOOKUP($B80,資料!$B$4:$F$128,3,0),"")</f>
        <v/>
      </c>
      <c r="D80" s="138" t="str">
        <f>IF(COUNTIF(名冊!$E$3:$E$639,B80)=0,"",COUNTIF(名冊!$E$3:$E$639,B80))</f>
        <v/>
      </c>
      <c r="E80" s="144" t="str">
        <f>IFERROR(VLOOKUP($B80,資料!$B$4:$F$128,5,0),"")</f>
        <v/>
      </c>
      <c r="F80" s="898"/>
      <c r="G80" s="898"/>
      <c r="H80" s="947"/>
    </row>
    <row r="81" spans="1:8" ht="33" customHeight="1" thickBot="1">
      <c r="A81" s="139">
        <v>10</v>
      </c>
      <c r="B81" s="256"/>
      <c r="C81" s="140" t="str">
        <f>IFERROR(VLOOKUP($B81,資料!$B$4:$F$128,3,0),"")</f>
        <v/>
      </c>
      <c r="D81" s="141" t="str">
        <f>IF(COUNTIF(名冊!$E$3:$E$639,B81)=0,"",COUNTIF(名冊!$E$3:$E$639,B81))</f>
        <v/>
      </c>
      <c r="E81" s="500" t="str">
        <f>IFERROR(VLOOKUP($B81,資料!$B$4:$F$128,5,0),"")</f>
        <v/>
      </c>
      <c r="F81" s="948"/>
      <c r="G81" s="948"/>
      <c r="H81" s="949"/>
    </row>
    <row r="82" spans="1:8" ht="23.25" customHeight="1" thickTop="1"/>
    <row r="84" spans="1:8" ht="39" customHeight="1">
      <c r="C84" s="142" t="s">
        <v>48</v>
      </c>
    </row>
    <row r="86" spans="1:8" s="25" customFormat="1" ht="36.6">
      <c r="A86" s="943" t="s">
        <v>2310</v>
      </c>
      <c r="B86" s="943"/>
      <c r="C86" s="943"/>
      <c r="D86" s="943"/>
      <c r="E86" s="943"/>
      <c r="F86" s="943"/>
      <c r="G86" s="943"/>
      <c r="H86" s="943"/>
    </row>
    <row r="87" spans="1:8" ht="7.5" customHeight="1" thickBot="1">
      <c r="B87" s="944"/>
      <c r="C87" s="944"/>
      <c r="D87" s="944"/>
      <c r="E87" s="944"/>
      <c r="F87" s="944"/>
      <c r="G87" s="944"/>
      <c r="H87" s="944"/>
    </row>
    <row r="88" spans="1:8" s="135" customFormat="1" ht="36" customHeight="1" thickTop="1">
      <c r="A88" s="133" t="s">
        <v>35</v>
      </c>
      <c r="B88" s="252" t="s">
        <v>2249</v>
      </c>
      <c r="C88" s="208" t="s">
        <v>36</v>
      </c>
      <c r="D88" s="208" t="s">
        <v>55</v>
      </c>
      <c r="E88" s="208" t="s">
        <v>37</v>
      </c>
      <c r="F88" s="945" t="s">
        <v>38</v>
      </c>
      <c r="G88" s="945"/>
      <c r="H88" s="946"/>
    </row>
    <row r="89" spans="1:8" ht="33" customHeight="1">
      <c r="A89" s="136" t="s">
        <v>39</v>
      </c>
      <c r="B89" s="253">
        <v>13</v>
      </c>
      <c r="C89" s="137" t="str">
        <f>IFERROR(VLOOKUP($B89,資料!$B$4:$F$128,3,0),"")</f>
        <v>家樂福愛河店</v>
      </c>
      <c r="D89" s="138">
        <f>IF(COUNTIF(名冊!$E$3:$E$639,B89)=0,"",COUNTIF(名冊!$E$3:$E$639,B89))</f>
        <v>2</v>
      </c>
      <c r="E89" s="144">
        <f>IFERROR(VLOOKUP($B89,資料!$B$4:$F$128,5,0),"")</f>
        <v>0.26041666666666669</v>
      </c>
      <c r="F89" s="898"/>
      <c r="G89" s="898"/>
      <c r="H89" s="947"/>
    </row>
    <row r="90" spans="1:8" ht="33" customHeight="1">
      <c r="A90" s="136" t="s">
        <v>40</v>
      </c>
      <c r="B90" s="253">
        <v>40</v>
      </c>
      <c r="C90" s="137" t="str">
        <f>IFERROR(VLOOKUP($B90,資料!$B$4:$F$128,3,0),"")</f>
        <v>鼓山全聯</v>
      </c>
      <c r="D90" s="138">
        <f>IF(COUNTIF(名冊!$E$3:$E$639,B90)=0,"",COUNTIF(名冊!$E$3:$E$639,B90))</f>
        <v>2</v>
      </c>
      <c r="E90" s="144">
        <f>IFERROR(VLOOKUP($B90,資料!$B$4:$F$128,5,0),"")</f>
        <v>0.2673611111111111</v>
      </c>
      <c r="F90" s="898"/>
      <c r="G90" s="898"/>
      <c r="H90" s="947"/>
    </row>
    <row r="91" spans="1:8" ht="33" customHeight="1">
      <c r="A91" s="136" t="s">
        <v>41</v>
      </c>
      <c r="B91" s="254">
        <v>41</v>
      </c>
      <c r="C91" s="137" t="str">
        <f>IFERROR(VLOOKUP($B91,資料!$B$4:$F$128,3,0),"")</f>
        <v>果貿新村</v>
      </c>
      <c r="D91" s="138">
        <f>IF(COUNTIF(名冊!$E$3:$E$639,B91)=0,"",COUNTIF(名冊!$E$3:$E$639,B91))</f>
        <v>4</v>
      </c>
      <c r="E91" s="144">
        <f>IFERROR(VLOOKUP($B91,資料!$B$4:$F$128,5,0),"")</f>
        <v>0.27083333333333331</v>
      </c>
      <c r="F91" s="898"/>
      <c r="G91" s="898"/>
      <c r="H91" s="947"/>
    </row>
    <row r="92" spans="1:8" ht="33" customHeight="1">
      <c r="A92" s="136" t="s">
        <v>42</v>
      </c>
      <c r="B92" s="255">
        <v>43</v>
      </c>
      <c r="C92" s="137" t="str">
        <f>IFERROR(VLOOKUP($B92,資料!$B$4:$F$128,3,0),"")</f>
        <v>左營北站</v>
      </c>
      <c r="D92" s="138">
        <f>IF(COUNTIF(名冊!$E$3:$E$639,B92)=0,"",COUNTIF(名冊!$E$3:$E$639,B92))</f>
        <v>1</v>
      </c>
      <c r="E92" s="144">
        <f>IFERROR(VLOOKUP($B92,資料!$B$4:$F$128,5,0),"")</f>
        <v>0.27569444444444446</v>
      </c>
      <c r="F92" s="898"/>
      <c r="G92" s="898"/>
      <c r="H92" s="947"/>
    </row>
    <row r="93" spans="1:8" ht="33" customHeight="1">
      <c r="A93" s="136" t="s">
        <v>43</v>
      </c>
      <c r="B93" s="253">
        <v>44</v>
      </c>
      <c r="C93" s="137" t="str">
        <f>IFERROR(VLOOKUP($B93,資料!$B$4:$F$128,3,0),"")</f>
        <v>軍校加油站</v>
      </c>
      <c r="D93" s="138">
        <f>IF(COUNTIF(名冊!$E$3:$E$639,B93)=0,"",COUNTIF(名冊!$E$3:$E$639,B93))</f>
        <v>5</v>
      </c>
      <c r="E93" s="144">
        <f>IFERROR(VLOOKUP($B93,資料!$B$4:$F$128,5,0),"")</f>
        <v>0.28263888888888888</v>
      </c>
      <c r="F93" s="898"/>
      <c r="G93" s="898"/>
      <c r="H93" s="947"/>
    </row>
    <row r="94" spans="1:8" ht="33" customHeight="1">
      <c r="A94" s="136" t="s">
        <v>44</v>
      </c>
      <c r="B94" s="253">
        <v>65</v>
      </c>
      <c r="C94" s="137" t="str">
        <f>IFERROR(VLOOKUP($B94,資料!$B$4:$F$128,3,0),"")</f>
        <v>大舍甲</v>
      </c>
      <c r="D94" s="138">
        <f>IF(COUNTIF(名冊!$E$3:$E$639,B94)=0,"",COUNTIF(名冊!$E$3:$E$639,B94))</f>
        <v>11</v>
      </c>
      <c r="E94" s="144">
        <f>IFERROR(VLOOKUP($B94,資料!$B$4:$F$128,5,0),"")</f>
        <v>0.28958333333333336</v>
      </c>
      <c r="F94" s="898"/>
      <c r="G94" s="898"/>
      <c r="H94" s="947"/>
    </row>
    <row r="95" spans="1:8" ht="33" customHeight="1">
      <c r="A95" s="136" t="s">
        <v>45</v>
      </c>
      <c r="B95" s="253">
        <v>56</v>
      </c>
      <c r="C95" s="137" t="str">
        <f>IFERROR(VLOOKUP($B95,資料!$B$4:$F$128,3,0),"")</f>
        <v>梓官區公所</v>
      </c>
      <c r="D95" s="138">
        <f>IF(COUNTIF(名冊!$E$3:$E$639,B95)=0,"",COUNTIF(名冊!$E$3:$E$639,B95))</f>
        <v>15</v>
      </c>
      <c r="E95" s="144">
        <f>IFERROR(VLOOKUP($B95,資料!$B$4:$F$128,5,0),"")</f>
        <v>0.29166666666666669</v>
      </c>
      <c r="F95" s="898"/>
      <c r="G95" s="898"/>
      <c r="H95" s="947"/>
    </row>
    <row r="96" spans="1:8" ht="33" customHeight="1">
      <c r="A96" s="136" t="s">
        <v>46</v>
      </c>
      <c r="B96" s="253"/>
      <c r="C96" s="137" t="str">
        <f>IFERROR(VLOOKUP($B96,資料!$B$4:$F$128,3,0),"")</f>
        <v/>
      </c>
      <c r="D96" s="138" t="str">
        <f>IF(COUNTIF(名冊!$E$3:$E$639,B96)=0,"",COUNTIF(名冊!$E$3:$E$639,B96))</f>
        <v/>
      </c>
      <c r="E96" s="144" t="str">
        <f>IFERROR(VLOOKUP($B96,資料!$B$4:$F$128,5,0),"")</f>
        <v/>
      </c>
      <c r="F96" s="898"/>
      <c r="G96" s="898"/>
      <c r="H96" s="947"/>
    </row>
    <row r="97" spans="1:9" ht="33" customHeight="1">
      <c r="A97" s="136" t="s">
        <v>47</v>
      </c>
      <c r="B97" s="253"/>
      <c r="C97" s="137" t="str">
        <f>IFERROR(VLOOKUP($B97,資料!$B$4:$F$128,3,0),"")</f>
        <v/>
      </c>
      <c r="D97" s="138" t="str">
        <f>IF(COUNTIF(名冊!$E$3:$E$639,B97)=0,"",COUNTIF(名冊!$E$3:$E$639,B97))</f>
        <v/>
      </c>
      <c r="E97" s="144" t="str">
        <f>IFERROR(VLOOKUP($B97,資料!$B$4:$F$128,5,0),"")</f>
        <v/>
      </c>
      <c r="F97" s="898"/>
      <c r="G97" s="898"/>
      <c r="H97" s="947"/>
    </row>
    <row r="98" spans="1:9" ht="33" customHeight="1" thickBot="1">
      <c r="A98" s="139">
        <v>10</v>
      </c>
      <c r="B98" s="256"/>
      <c r="C98" s="140" t="str">
        <f>IFERROR(VLOOKUP($B98,資料!$B$4:$F$128,3,0),"")</f>
        <v/>
      </c>
      <c r="D98" s="141" t="str">
        <f>IF(COUNTIF(名冊!$E$3:$E$639,B98)=0,"",COUNTIF(名冊!$E$3:$E$639,B98))</f>
        <v/>
      </c>
      <c r="E98" s="500" t="str">
        <f>IFERROR(VLOOKUP($B98,資料!$B$4:$F$128,5,0),"")</f>
        <v/>
      </c>
      <c r="F98" s="948"/>
      <c r="G98" s="948"/>
      <c r="H98" s="949"/>
    </row>
    <row r="99" spans="1:9" ht="23.25" customHeight="1" thickTop="1"/>
    <row r="101" spans="1:9" ht="39" customHeight="1">
      <c r="C101" s="142" t="s">
        <v>48</v>
      </c>
    </row>
    <row r="103" spans="1:9" s="25" customFormat="1" ht="36.6">
      <c r="A103" s="943" t="s">
        <v>2312</v>
      </c>
      <c r="B103" s="943"/>
      <c r="C103" s="943"/>
      <c r="D103" s="943"/>
      <c r="E103" s="943"/>
      <c r="F103" s="943"/>
      <c r="G103" s="943"/>
      <c r="H103" s="943"/>
    </row>
    <row r="104" spans="1:9" ht="7.5" customHeight="1" thickBot="1">
      <c r="B104" s="944"/>
      <c r="C104" s="944"/>
      <c r="D104" s="944"/>
      <c r="E104" s="944"/>
      <c r="F104" s="944"/>
      <c r="G104" s="944"/>
      <c r="H104" s="944"/>
    </row>
    <row r="105" spans="1:9" s="135" customFormat="1" ht="36" customHeight="1" thickTop="1">
      <c r="A105" s="133" t="s">
        <v>35</v>
      </c>
      <c r="B105" s="252" t="s">
        <v>2249</v>
      </c>
      <c r="C105" s="208" t="s">
        <v>36</v>
      </c>
      <c r="D105" s="208" t="s">
        <v>55</v>
      </c>
      <c r="E105" s="208" t="s">
        <v>37</v>
      </c>
      <c r="F105" s="945" t="s">
        <v>38</v>
      </c>
      <c r="G105" s="945"/>
      <c r="H105" s="946"/>
    </row>
    <row r="106" spans="1:9" ht="33" customHeight="1">
      <c r="A106" s="136" t="s">
        <v>39</v>
      </c>
      <c r="B106" s="254">
        <v>53</v>
      </c>
      <c r="C106" s="137" t="str">
        <f>IFERROR(VLOOKUP($B106,資料!$B$4:$F$128,3,0),"")</f>
        <v>典寶橋</v>
      </c>
      <c r="D106" s="138">
        <f>IF(COUNTIF(名冊!$E$3:$E$639,B106)=0,"",COUNTIF(名冊!$E$3:$E$639,B106))</f>
        <v>2</v>
      </c>
      <c r="E106" s="144">
        <f>IFERROR(VLOOKUP($B106,資料!$B$4:$F$128,5,0),"")</f>
        <v>0.27777777777777779</v>
      </c>
      <c r="F106" s="898"/>
      <c r="G106" s="898"/>
      <c r="H106" s="947"/>
      <c r="I106" s="444" t="s">
        <v>1034</v>
      </c>
    </row>
    <row r="107" spans="1:9" ht="33" customHeight="1">
      <c r="A107" s="136" t="s">
        <v>40</v>
      </c>
      <c r="B107" s="254">
        <v>62</v>
      </c>
      <c r="C107" s="137" t="str">
        <f>IFERROR(VLOOKUP($B107,資料!$B$4:$F$128,3,0),"")</f>
        <v>蚵寮中正</v>
      </c>
      <c r="D107" s="138">
        <f>IF(COUNTIF(名冊!$E$3:$E$639,B107)=0,"",COUNTIF(名冊!$E$3:$E$639,B107))</f>
        <v>13</v>
      </c>
      <c r="E107" s="144">
        <f>IFERROR(VLOOKUP($B107,資料!$B$4:$F$128,5,0),"")</f>
        <v>0.28125</v>
      </c>
      <c r="F107" s="898"/>
      <c r="G107" s="898"/>
      <c r="H107" s="947"/>
    </row>
    <row r="108" spans="1:9" ht="33" customHeight="1">
      <c r="A108" s="136" t="s">
        <v>41</v>
      </c>
      <c r="B108" s="665">
        <v>63</v>
      </c>
      <c r="C108" s="137" t="str">
        <f>IFERROR(VLOOKUP($B108,資料!$B$4:$F$128,3,0),"")</f>
        <v>赤崁</v>
      </c>
      <c r="D108" s="138">
        <f>IF(COUNTIF(名冊!$E$3:$E$639,B108)=0,"",COUNTIF(名冊!$E$3:$E$639,B108))</f>
        <v>8</v>
      </c>
      <c r="E108" s="144">
        <f>IFERROR(VLOOKUP($B108,資料!$B$4:$F$128,5,0),"")</f>
        <v>0.28333333333333333</v>
      </c>
      <c r="F108" s="898"/>
      <c r="G108" s="898"/>
      <c r="H108" s="947"/>
    </row>
    <row r="109" spans="1:9" ht="33" customHeight="1">
      <c r="A109" s="136" t="s">
        <v>42</v>
      </c>
      <c r="B109" s="253">
        <v>57</v>
      </c>
      <c r="C109" s="137" t="str">
        <f>IFERROR(VLOOKUP($B109,資料!$B$4:$F$128,3,0),"")</f>
        <v>南安國小</v>
      </c>
      <c r="D109" s="138">
        <f>IF(COUNTIF(名冊!$E$3:$E$639,B109)=0,"",COUNTIF(名冊!$E$3:$E$639,B109))</f>
        <v>10</v>
      </c>
      <c r="E109" s="144">
        <f>IFERROR(VLOOKUP($B109,資料!$B$4:$F$128,5,0),"")</f>
        <v>0.28680555555555554</v>
      </c>
      <c r="F109" s="898"/>
      <c r="G109" s="898"/>
      <c r="H109" s="947"/>
    </row>
    <row r="110" spans="1:9" ht="33" customHeight="1">
      <c r="A110" s="136" t="s">
        <v>43</v>
      </c>
      <c r="B110" s="253">
        <v>66</v>
      </c>
      <c r="C110" s="137" t="str">
        <f>IFERROR(VLOOKUP($B110,資料!$B$4:$F$128,3,0),"")</f>
        <v>石螺潭</v>
      </c>
      <c r="D110" s="138">
        <f>IF(COUNTIF(名冊!$E$3:$E$639,B110)=0,"",COUNTIF(名冊!$E$3:$E$639,B110))</f>
        <v>5</v>
      </c>
      <c r="E110" s="144">
        <f>IFERROR(VLOOKUP($B110,資料!$B$4:$F$128,5,0),"")</f>
        <v>0.29166666666666669</v>
      </c>
      <c r="F110" s="898"/>
      <c r="G110" s="898"/>
      <c r="H110" s="947"/>
    </row>
    <row r="111" spans="1:9" ht="33" customHeight="1">
      <c r="A111" s="136" t="s">
        <v>44</v>
      </c>
      <c r="B111" s="253"/>
      <c r="C111" s="137" t="str">
        <f>IFERROR(VLOOKUP($B111,資料!$B$4:$F$128,3,0),"")</f>
        <v/>
      </c>
      <c r="D111" s="138" t="str">
        <f>IF(COUNTIF(名冊!$E$3:$E$639,B111)=0,"",COUNTIF(名冊!$E$3:$E$639,B111))</f>
        <v/>
      </c>
      <c r="E111" s="144" t="str">
        <f>IFERROR(VLOOKUP($B111,資料!$B$4:$F$128,5,0),"")</f>
        <v/>
      </c>
      <c r="F111" s="898"/>
      <c r="G111" s="898"/>
      <c r="H111" s="947"/>
    </row>
    <row r="112" spans="1:9" ht="33" customHeight="1">
      <c r="A112" s="136" t="s">
        <v>45</v>
      </c>
      <c r="B112" s="253"/>
      <c r="C112" s="137" t="str">
        <f>IFERROR(VLOOKUP($B112,資料!$B$4:$F$128,3,0),"")</f>
        <v/>
      </c>
      <c r="D112" s="138" t="str">
        <f>IF(COUNTIF(名冊!$E$3:$E$639,B112)=0,"",COUNTIF(名冊!$E$3:$E$639,B112))</f>
        <v/>
      </c>
      <c r="E112" s="144" t="str">
        <f>IFERROR(VLOOKUP($B112,資料!$B$4:$F$128,5,0),"")</f>
        <v/>
      </c>
      <c r="F112" s="898"/>
      <c r="G112" s="898"/>
      <c r="H112" s="947"/>
    </row>
    <row r="113" spans="1:9" ht="33" customHeight="1">
      <c r="A113" s="136" t="s">
        <v>46</v>
      </c>
      <c r="B113" s="253"/>
      <c r="C113" s="137" t="str">
        <f>IFERROR(VLOOKUP($B113,資料!$B$4:$F$128,3,0),"")</f>
        <v/>
      </c>
      <c r="D113" s="138" t="str">
        <f>IF(COUNTIF(名冊!$E$3:$E$639,B113)=0,"",COUNTIF(名冊!$E$3:$E$639,B113))</f>
        <v/>
      </c>
      <c r="E113" s="144" t="str">
        <f>IFERROR(VLOOKUP($B113,資料!$B$4:$F$128,5,0),"")</f>
        <v/>
      </c>
      <c r="F113" s="898"/>
      <c r="G113" s="898"/>
      <c r="H113" s="947"/>
    </row>
    <row r="114" spans="1:9" ht="33" customHeight="1">
      <c r="A114" s="136" t="s">
        <v>47</v>
      </c>
      <c r="B114" s="253"/>
      <c r="C114" s="137" t="str">
        <f>IFERROR(VLOOKUP($B114,資料!$B$4:$F$128,3,0),"")</f>
        <v/>
      </c>
      <c r="D114" s="138" t="str">
        <f>IF(COUNTIF(名冊!$E$3:$E$639,B114)=0,"",COUNTIF(名冊!$E$3:$E$639,B114))</f>
        <v/>
      </c>
      <c r="E114" s="144" t="str">
        <f>IFERROR(VLOOKUP($B114,資料!$B$4:$F$128,5,0),"")</f>
        <v/>
      </c>
      <c r="F114" s="898"/>
      <c r="G114" s="898"/>
      <c r="H114" s="947"/>
    </row>
    <row r="115" spans="1:9" ht="33" customHeight="1" thickBot="1">
      <c r="A115" s="139">
        <v>10</v>
      </c>
      <c r="B115" s="256"/>
      <c r="C115" s="140" t="str">
        <f>IFERROR(VLOOKUP($B115,資料!$B$4:$F$128,3,0),"")</f>
        <v/>
      </c>
      <c r="D115" s="141" t="str">
        <f>IF(COUNTIF(名冊!$E$3:$E$639,B115)=0,"",COUNTIF(名冊!$E$3:$E$639,B115))</f>
        <v/>
      </c>
      <c r="E115" s="500" t="str">
        <f>IFERROR(VLOOKUP($B115,資料!$B$4:$F$128,5,0),"")</f>
        <v/>
      </c>
      <c r="F115" s="948"/>
      <c r="G115" s="948"/>
      <c r="H115" s="949"/>
    </row>
    <row r="116" spans="1:9" ht="23.25" customHeight="1" thickTop="1"/>
    <row r="118" spans="1:9" ht="39" customHeight="1">
      <c r="C118" s="142" t="s">
        <v>48</v>
      </c>
    </row>
    <row r="120" spans="1:9" s="25" customFormat="1" ht="36.6">
      <c r="A120" s="943" t="s">
        <v>2314</v>
      </c>
      <c r="B120" s="943"/>
      <c r="C120" s="943"/>
      <c r="D120" s="943"/>
      <c r="E120" s="943"/>
      <c r="F120" s="943"/>
      <c r="G120" s="943"/>
      <c r="H120" s="943"/>
    </row>
    <row r="121" spans="1:9" ht="7.5" customHeight="1" thickBot="1">
      <c r="B121" s="944"/>
      <c r="C121" s="944"/>
      <c r="D121" s="944"/>
      <c r="E121" s="944"/>
      <c r="F121" s="944"/>
      <c r="G121" s="944"/>
      <c r="H121" s="944"/>
    </row>
    <row r="122" spans="1:9" s="135" customFormat="1" ht="36" customHeight="1" thickTop="1">
      <c r="A122" s="133" t="s">
        <v>35</v>
      </c>
      <c r="B122" s="252" t="s">
        <v>2249</v>
      </c>
      <c r="C122" s="208" t="s">
        <v>36</v>
      </c>
      <c r="D122" s="208" t="s">
        <v>55</v>
      </c>
      <c r="E122" s="208" t="s">
        <v>37</v>
      </c>
      <c r="F122" s="945" t="s">
        <v>38</v>
      </c>
      <c r="G122" s="945"/>
      <c r="H122" s="946"/>
    </row>
    <row r="123" spans="1:9" ht="33" customHeight="1">
      <c r="A123" s="136" t="s">
        <v>39</v>
      </c>
      <c r="B123" s="253">
        <v>69</v>
      </c>
      <c r="C123" s="137" t="str">
        <f>IFERROR(VLOOKUP($B123,資料!$B$4:$F$128,3,0),"")</f>
        <v>阿蓮派出所</v>
      </c>
      <c r="D123" s="138">
        <f>IF(COUNTIF(名冊!$E$3:$E$639,B123)=0,"",COUNTIF(名冊!$E$3:$E$639,B123))</f>
        <v>7</v>
      </c>
      <c r="E123" s="144">
        <f>IFERROR(VLOOKUP($B123,資料!$B$4:$F$128,5,0),"")</f>
        <v>0.28125</v>
      </c>
      <c r="F123" s="898"/>
      <c r="G123" s="898"/>
      <c r="H123" s="947"/>
    </row>
    <row r="124" spans="1:9" ht="33" customHeight="1">
      <c r="A124" s="136" t="s">
        <v>40</v>
      </c>
      <c r="B124" s="253">
        <v>70</v>
      </c>
      <c r="C124" s="137" t="str">
        <f>IFERROR(VLOOKUP($B124,資料!$B$4:$F$128,3,0),"")</f>
        <v>下坑國小</v>
      </c>
      <c r="D124" s="138">
        <f>IF(COUNTIF(名冊!$E$3:$E$639,B124)=0,"",COUNTIF(名冊!$E$3:$E$639,B124))</f>
        <v>18</v>
      </c>
      <c r="E124" s="144">
        <f>IFERROR(VLOOKUP($B124,資料!$B$4:$F$128,5,0),"")</f>
        <v>0.28819444444444448</v>
      </c>
      <c r="F124" s="898"/>
      <c r="G124" s="898"/>
      <c r="H124" s="947"/>
      <c r="I124" s="444" t="s">
        <v>1034</v>
      </c>
    </row>
    <row r="125" spans="1:9" ht="33" customHeight="1">
      <c r="A125" s="136" t="s">
        <v>41</v>
      </c>
      <c r="B125" s="253">
        <v>75</v>
      </c>
      <c r="C125" s="137" t="str">
        <f>IFERROR(VLOOKUP($B125,資料!$B$4:$F$128,3,0),"")</f>
        <v>一甲</v>
      </c>
      <c r="D125" s="138">
        <f>IF(COUNTIF(名冊!$E$3:$E$639,B125)=0,"",COUNTIF(名冊!$E$3:$E$639,B125))</f>
        <v>16</v>
      </c>
      <c r="E125" s="144">
        <f>IFERROR(VLOOKUP($B125,資料!$B$4:$F$128,5,0),"")</f>
        <v>0.29166666666666669</v>
      </c>
      <c r="F125" s="898"/>
      <c r="G125" s="898"/>
      <c r="H125" s="947"/>
    </row>
    <row r="126" spans="1:9" ht="33" customHeight="1">
      <c r="A126" s="136" t="s">
        <v>42</v>
      </c>
      <c r="B126" s="255"/>
      <c r="C126" s="137" t="str">
        <f>IFERROR(VLOOKUP($B126,資料!$B$4:$F$128,3,0),"")</f>
        <v/>
      </c>
      <c r="D126" s="138" t="str">
        <f>IF(COUNTIF(名冊!$E$3:$E$639,B126)=0,"",COUNTIF(名冊!$E$3:$E$639,B126))</f>
        <v/>
      </c>
      <c r="E126" s="144" t="str">
        <f>IFERROR(VLOOKUP($B126,資料!$B$4:$F$128,5,0),"")</f>
        <v/>
      </c>
      <c r="F126" s="898"/>
      <c r="G126" s="898"/>
      <c r="H126" s="947"/>
    </row>
    <row r="127" spans="1:9" ht="33" customHeight="1">
      <c r="A127" s="136" t="s">
        <v>43</v>
      </c>
      <c r="B127" s="253"/>
      <c r="C127" s="137" t="str">
        <f>IFERROR(VLOOKUP($B127,資料!$B$4:$F$128,3,0),"")</f>
        <v/>
      </c>
      <c r="D127" s="138" t="str">
        <f>IF(COUNTIF(名冊!$E$3:$E$639,B127)=0,"",COUNTIF(名冊!$E$3:$E$639,B127))</f>
        <v/>
      </c>
      <c r="E127" s="144" t="str">
        <f>IFERROR(VLOOKUP($B127,資料!$B$4:$F$128,5,0),"")</f>
        <v/>
      </c>
      <c r="F127" s="898"/>
      <c r="G127" s="898"/>
      <c r="H127" s="947"/>
    </row>
    <row r="128" spans="1:9" ht="33" customHeight="1">
      <c r="A128" s="136" t="s">
        <v>44</v>
      </c>
      <c r="B128" s="253"/>
      <c r="C128" s="137" t="str">
        <f>IFERROR(VLOOKUP($B128,資料!$B$4:$F$128,3,0),"")</f>
        <v/>
      </c>
      <c r="D128" s="138" t="str">
        <f>IF(COUNTIF(名冊!$E$3:$E$639,B128)=0,"",COUNTIF(名冊!$E$3:$E$639,B128))</f>
        <v/>
      </c>
      <c r="E128" s="144" t="str">
        <f>IFERROR(VLOOKUP($B128,資料!$B$4:$F$128,5,0),"")</f>
        <v/>
      </c>
      <c r="F128" s="898"/>
      <c r="G128" s="898"/>
      <c r="H128" s="947"/>
    </row>
    <row r="129" spans="1:8" ht="33" customHeight="1">
      <c r="A129" s="136" t="s">
        <v>45</v>
      </c>
      <c r="B129" s="253"/>
      <c r="C129" s="137" t="str">
        <f>IFERROR(VLOOKUP($B129,資料!$B$4:$F$128,3,0),"")</f>
        <v/>
      </c>
      <c r="D129" s="138" t="str">
        <f>IF(COUNTIF(名冊!$E$3:$E$639,B129)=0,"",COUNTIF(名冊!$E$3:$E$639,B129))</f>
        <v/>
      </c>
      <c r="E129" s="144" t="str">
        <f>IFERROR(VLOOKUP($B129,資料!$B$4:$F$128,5,0),"")</f>
        <v/>
      </c>
      <c r="F129" s="898"/>
      <c r="G129" s="898"/>
      <c r="H129" s="947"/>
    </row>
    <row r="130" spans="1:8" ht="33" customHeight="1">
      <c r="A130" s="136" t="s">
        <v>46</v>
      </c>
      <c r="B130" s="253"/>
      <c r="C130" s="137" t="str">
        <f>IFERROR(VLOOKUP($B130,資料!$B$4:$F$128,3,0),"")</f>
        <v/>
      </c>
      <c r="D130" s="138" t="str">
        <f>IF(COUNTIF(名冊!$E$3:$E$639,B130)=0,"",COUNTIF(名冊!$E$3:$E$639,B130))</f>
        <v/>
      </c>
      <c r="E130" s="144" t="str">
        <f>IFERROR(VLOOKUP($B130,資料!$B$4:$F$128,5,0),"")</f>
        <v/>
      </c>
      <c r="F130" s="898"/>
      <c r="G130" s="898"/>
      <c r="H130" s="947"/>
    </row>
    <row r="131" spans="1:8" ht="33" customHeight="1">
      <c r="A131" s="136" t="s">
        <v>47</v>
      </c>
      <c r="B131" s="253"/>
      <c r="C131" s="137" t="str">
        <f>IFERROR(VLOOKUP($B131,資料!$B$4:$F$128,3,0),"")</f>
        <v/>
      </c>
      <c r="D131" s="138" t="str">
        <f>IF(COUNTIF(名冊!$E$3:$E$639,B131)=0,"",COUNTIF(名冊!$E$3:$E$639,B131))</f>
        <v/>
      </c>
      <c r="E131" s="144" t="str">
        <f>IFERROR(VLOOKUP($B131,資料!$B$4:$F$128,5,0),"")</f>
        <v/>
      </c>
      <c r="F131" s="898"/>
      <c r="G131" s="898"/>
      <c r="H131" s="947"/>
    </row>
    <row r="132" spans="1:8" ht="33" customHeight="1" thickBot="1">
      <c r="A132" s="139">
        <v>10</v>
      </c>
      <c r="B132" s="256"/>
      <c r="C132" s="140" t="str">
        <f>IFERROR(VLOOKUP($B132,資料!$B$4:$F$128,3,0),"")</f>
        <v/>
      </c>
      <c r="D132" s="141" t="str">
        <f>IF(COUNTIF(名冊!$E$3:$E$639,B132)=0,"",COUNTIF(名冊!$E$3:$E$639,B132))</f>
        <v/>
      </c>
      <c r="E132" s="500" t="str">
        <f>IFERROR(VLOOKUP($B132,資料!$B$4:$F$128,5,0),"")</f>
        <v/>
      </c>
      <c r="F132" s="948"/>
      <c r="G132" s="948"/>
      <c r="H132" s="949"/>
    </row>
    <row r="133" spans="1:8" ht="23.25" customHeight="1" thickTop="1"/>
    <row r="135" spans="1:8" ht="39" customHeight="1">
      <c r="C135" s="142" t="s">
        <v>48</v>
      </c>
    </row>
    <row r="137" spans="1:8" s="25" customFormat="1" ht="36.6">
      <c r="A137" s="943" t="s">
        <v>2316</v>
      </c>
      <c r="B137" s="943"/>
      <c r="C137" s="943"/>
      <c r="D137" s="943"/>
      <c r="E137" s="943"/>
      <c r="F137" s="943"/>
      <c r="G137" s="943"/>
      <c r="H137" s="943"/>
    </row>
    <row r="138" spans="1:8" ht="7.5" customHeight="1" thickBot="1">
      <c r="B138" s="944"/>
      <c r="C138" s="944"/>
      <c r="D138" s="944"/>
      <c r="E138" s="944"/>
      <c r="F138" s="944"/>
      <c r="G138" s="944"/>
      <c r="H138" s="944"/>
    </row>
    <row r="139" spans="1:8" s="135" customFormat="1" ht="36" customHeight="1" thickTop="1">
      <c r="A139" s="133" t="s">
        <v>35</v>
      </c>
      <c r="B139" s="252" t="s">
        <v>2249</v>
      </c>
      <c r="C139" s="208" t="s">
        <v>36</v>
      </c>
      <c r="D139" s="208" t="s">
        <v>55</v>
      </c>
      <c r="E139" s="208" t="s">
        <v>37</v>
      </c>
      <c r="F139" s="945" t="s">
        <v>38</v>
      </c>
      <c r="G139" s="945"/>
      <c r="H139" s="946"/>
    </row>
    <row r="140" spans="1:8" ht="33" customHeight="1">
      <c r="A140" s="136" t="s">
        <v>39</v>
      </c>
      <c r="B140" s="253">
        <v>83</v>
      </c>
      <c r="C140" s="137" t="str">
        <f>IFERROR(VLOOKUP($B140,資料!$B$4:$F$128,3,0),"")</f>
        <v>湖內(慈濟宮)</v>
      </c>
      <c r="D140" s="138">
        <f>IF(COUNTIF(名冊!$E$3:$E$639,B140)=0,"",COUNTIF(名冊!$E$3:$E$639,B140))</f>
        <v>10</v>
      </c>
      <c r="E140" s="144">
        <f>IFERROR(VLOOKUP($B140,資料!$B$4:$F$128,5,0),"")</f>
        <v>0.28819444444444448</v>
      </c>
      <c r="F140" s="898"/>
      <c r="G140" s="898"/>
      <c r="H140" s="947"/>
    </row>
    <row r="141" spans="1:8" ht="33" customHeight="1">
      <c r="A141" s="136" t="s">
        <v>40</v>
      </c>
      <c r="B141" s="253">
        <v>84</v>
      </c>
      <c r="C141" s="137" t="str">
        <f>IFERROR(VLOOKUP($B141,資料!$B$4:$F$128,3,0),"")</f>
        <v>湖內圖書館</v>
      </c>
      <c r="D141" s="138">
        <f>IF(COUNTIF(名冊!$E$3:$E$639,B141)=0,"",COUNTIF(名冊!$E$3:$E$639,B141))</f>
        <v>13</v>
      </c>
      <c r="E141" s="144">
        <f>IFERROR(VLOOKUP($B141,資料!$B$4:$F$128,5,0),"")</f>
        <v>0.2902777777777778</v>
      </c>
      <c r="F141" s="898"/>
      <c r="G141" s="898"/>
      <c r="H141" s="947"/>
    </row>
    <row r="142" spans="1:8" ht="33" customHeight="1">
      <c r="A142" s="136" t="s">
        <v>41</v>
      </c>
      <c r="B142" s="254">
        <v>140</v>
      </c>
      <c r="C142" s="137" t="str">
        <f>IFERROR(VLOOKUP($B142,資料!$B$4:$F$128,3,0),"")</f>
        <v>海埔國小</v>
      </c>
      <c r="D142" s="138">
        <f>IF(COUNTIF(名冊!$E$3:$E$639,B142)=0,"",COUNTIF(名冊!$E$3:$E$639,B142))</f>
        <v>8</v>
      </c>
      <c r="E142" s="144">
        <f>IFERROR(VLOOKUP($B142,資料!$B$4:$F$128,5,0),"")</f>
        <v>0.29375000000000001</v>
      </c>
      <c r="F142" s="898"/>
      <c r="G142" s="898"/>
      <c r="H142" s="947"/>
    </row>
    <row r="143" spans="1:8" ht="33" customHeight="1">
      <c r="A143" s="136" t="s">
        <v>42</v>
      </c>
      <c r="B143" s="253" t="s">
        <v>3175</v>
      </c>
      <c r="C143" s="137" t="str">
        <f>IFERROR(VLOOKUP($B143,資料!$B$4:$F$128,3,0),"")</f>
        <v>路竹7-11-2</v>
      </c>
      <c r="D143" s="138">
        <f>IF(COUNTIF(名冊!$E$3:$E$639,B143)=0,"",COUNTIF(名冊!$E$3:$E$639,B143))</f>
        <v>5</v>
      </c>
      <c r="E143" s="144">
        <f>IFERROR(VLOOKUP($B143,資料!$B$4:$F$128,5,0),"")</f>
        <v>0.2986111111111111</v>
      </c>
      <c r="F143" s="898"/>
      <c r="G143" s="898"/>
      <c r="H143" s="947"/>
    </row>
    <row r="144" spans="1:8" ht="33" customHeight="1">
      <c r="A144" s="136" t="s">
        <v>43</v>
      </c>
      <c r="B144" s="253"/>
      <c r="C144" s="137" t="str">
        <f>IFERROR(VLOOKUP($B144,資料!$B$4:$F$128,3,0),"")</f>
        <v/>
      </c>
      <c r="D144" s="138" t="str">
        <f>IF(COUNTIF(名冊!$E$3:$E$639,B144)=0,"",COUNTIF(名冊!$E$3:$E$639,B144))</f>
        <v/>
      </c>
      <c r="E144" s="144" t="str">
        <f>IFERROR(VLOOKUP($B144,資料!$B$4:$F$128,5,0),"")</f>
        <v/>
      </c>
      <c r="F144" s="898"/>
      <c r="G144" s="898"/>
      <c r="H144" s="947"/>
    </row>
    <row r="145" spans="1:9" ht="33" customHeight="1">
      <c r="A145" s="136" t="s">
        <v>44</v>
      </c>
      <c r="B145" s="253"/>
      <c r="C145" s="137" t="str">
        <f>IFERROR(VLOOKUP($B145,資料!$B$4:$F$128,3,0),"")</f>
        <v/>
      </c>
      <c r="D145" s="138" t="str">
        <f>IF(COUNTIF(名冊!$E$3:$E$639,B145)=0,"",COUNTIF(名冊!$E$3:$E$639,B145))</f>
        <v/>
      </c>
      <c r="E145" s="144" t="str">
        <f>IFERROR(VLOOKUP($B145,資料!$B$4:$F$128,5,0),"")</f>
        <v/>
      </c>
      <c r="F145" s="898"/>
      <c r="G145" s="898"/>
      <c r="H145" s="947"/>
    </row>
    <row r="146" spans="1:9" ht="33" customHeight="1">
      <c r="A146" s="136" t="s">
        <v>45</v>
      </c>
      <c r="B146" s="253"/>
      <c r="C146" s="137" t="str">
        <f>IFERROR(VLOOKUP($B146,資料!$B$4:$F$128,3,0),"")</f>
        <v/>
      </c>
      <c r="D146" s="138" t="str">
        <f>IF(COUNTIF(名冊!$E$3:$E$639,B146)=0,"",COUNTIF(名冊!$E$3:$E$639,B146))</f>
        <v/>
      </c>
      <c r="E146" s="144" t="str">
        <f>IFERROR(VLOOKUP($B146,資料!$B$4:$F$128,5,0),"")</f>
        <v/>
      </c>
      <c r="F146" s="898"/>
      <c r="G146" s="898"/>
      <c r="H146" s="947"/>
    </row>
    <row r="147" spans="1:9" ht="33" customHeight="1">
      <c r="A147" s="136" t="s">
        <v>46</v>
      </c>
      <c r="B147" s="253"/>
      <c r="C147" s="137" t="str">
        <f>IFERROR(VLOOKUP($B147,資料!$B$4:$F$128,3,0),"")</f>
        <v/>
      </c>
      <c r="D147" s="138" t="str">
        <f>IF(COUNTIF(名冊!$E$3:$E$639,B147)=0,"",COUNTIF(名冊!$E$3:$E$639,B147))</f>
        <v/>
      </c>
      <c r="E147" s="144" t="str">
        <f>IFERROR(VLOOKUP($B147,資料!$B$4:$F$128,5,0),"")</f>
        <v/>
      </c>
      <c r="F147" s="898"/>
      <c r="G147" s="898"/>
      <c r="H147" s="947"/>
    </row>
    <row r="148" spans="1:9" ht="33" customHeight="1">
      <c r="A148" s="136" t="s">
        <v>47</v>
      </c>
      <c r="B148" s="253"/>
      <c r="C148" s="137" t="str">
        <f>IFERROR(VLOOKUP($B148,資料!$B$4:$F$128,3,0),"")</f>
        <v/>
      </c>
      <c r="D148" s="138" t="str">
        <f>IF(COUNTIF(名冊!$E$3:$E$639,B148)=0,"",COUNTIF(名冊!$E$3:$E$639,B148))</f>
        <v/>
      </c>
      <c r="E148" s="144" t="str">
        <f>IFERROR(VLOOKUP($B148,資料!$B$4:$F$128,5,0),"")</f>
        <v/>
      </c>
      <c r="F148" s="898"/>
      <c r="G148" s="898"/>
      <c r="H148" s="947"/>
    </row>
    <row r="149" spans="1:9" ht="33" customHeight="1" thickBot="1">
      <c r="A149" s="139">
        <v>10</v>
      </c>
      <c r="B149" s="256"/>
      <c r="C149" s="140" t="str">
        <f>IFERROR(VLOOKUP($B149,資料!$B$4:$F$128,3,0),"")</f>
        <v/>
      </c>
      <c r="D149" s="141" t="str">
        <f>IF(COUNTIF(名冊!$E$3:$E$639,B149)=0,"",COUNTIF(名冊!$E$3:$E$639,B149))</f>
        <v/>
      </c>
      <c r="E149" s="500" t="str">
        <f>IFERROR(VLOOKUP($B149,資料!$B$4:$F$128,5,0),"")</f>
        <v/>
      </c>
      <c r="F149" s="948"/>
      <c r="G149" s="948"/>
      <c r="H149" s="949"/>
    </row>
    <row r="150" spans="1:9" ht="23.25" customHeight="1" thickTop="1"/>
    <row r="152" spans="1:9" ht="39" customHeight="1">
      <c r="C152" s="142" t="s">
        <v>48</v>
      </c>
    </row>
    <row r="154" spans="1:9" s="25" customFormat="1" ht="36.6">
      <c r="A154" s="943" t="s">
        <v>2318</v>
      </c>
      <c r="B154" s="943"/>
      <c r="C154" s="943"/>
      <c r="D154" s="943"/>
      <c r="E154" s="943"/>
      <c r="F154" s="943"/>
      <c r="G154" s="943"/>
      <c r="H154" s="943"/>
    </row>
    <row r="155" spans="1:9" ht="7.5" customHeight="1" thickBot="1">
      <c r="B155" s="944"/>
      <c r="C155" s="944"/>
      <c r="D155" s="944"/>
      <c r="E155" s="944"/>
      <c r="F155" s="944"/>
      <c r="G155" s="944"/>
      <c r="H155" s="944"/>
    </row>
    <row r="156" spans="1:9" s="135" customFormat="1" ht="36" customHeight="1" thickTop="1">
      <c r="A156" s="133" t="s">
        <v>35</v>
      </c>
      <c r="B156" s="252" t="s">
        <v>2249</v>
      </c>
      <c r="C156" s="208" t="s">
        <v>36</v>
      </c>
      <c r="D156" s="208" t="s">
        <v>55</v>
      </c>
      <c r="E156" s="208" t="s">
        <v>37</v>
      </c>
      <c r="F156" s="945" t="s">
        <v>38</v>
      </c>
      <c r="G156" s="945"/>
      <c r="H156" s="946"/>
    </row>
    <row r="157" spans="1:9" ht="33" customHeight="1">
      <c r="A157" s="136" t="s">
        <v>39</v>
      </c>
      <c r="B157" s="254" t="s">
        <v>1964</v>
      </c>
      <c r="C157" s="137" t="str">
        <f>IFERROR(VLOOKUP($B157,資料!$B$4:$F$128,3,0),"")</f>
        <v>萬福宮-2(全家門口)</v>
      </c>
      <c r="D157" s="138">
        <f>IF(COUNTIF(名冊!$E$3:$E$639,B157)=0,"",COUNTIF(名冊!$E$3:$E$639,B157))</f>
        <v>7</v>
      </c>
      <c r="E157" s="144">
        <f>IFERROR(VLOOKUP($B157,資料!$B$4:$F$128,5,0),"")</f>
        <v>0.28125</v>
      </c>
      <c r="F157" s="898"/>
      <c r="G157" s="898"/>
      <c r="H157" s="947"/>
      <c r="I157" s="444" t="s">
        <v>1034</v>
      </c>
    </row>
    <row r="158" spans="1:9" ht="33" customHeight="1">
      <c r="A158" s="136" t="s">
        <v>40</v>
      </c>
      <c r="B158" s="254">
        <v>81</v>
      </c>
      <c r="C158" s="137" t="str">
        <f>IFERROR(VLOOKUP($B158,資料!$B$4:$F$128,3,0),"")</f>
        <v>順北宮</v>
      </c>
      <c r="D158" s="138">
        <f>IF(COUNTIF(名冊!$E$3:$E$639,B158)=0,"",COUNTIF(名冊!$E$3:$E$639,B158))</f>
        <v>10</v>
      </c>
      <c r="E158" s="144">
        <f>IFERROR(VLOOKUP($B158,資料!$B$4:$F$128,5,0),"")</f>
        <v>0.28472222222222221</v>
      </c>
      <c r="F158" s="898"/>
      <c r="G158" s="898"/>
      <c r="H158" s="947"/>
      <c r="I158" s="444" t="s">
        <v>1034</v>
      </c>
    </row>
    <row r="159" spans="1:9" ht="33" customHeight="1">
      <c r="A159" s="136" t="s">
        <v>41</v>
      </c>
      <c r="B159" s="254">
        <v>80</v>
      </c>
      <c r="C159" s="137" t="str">
        <f>IFERROR(VLOOKUP($B159,資料!$B$4:$F$128,3,0),"")</f>
        <v>崎漏全家</v>
      </c>
      <c r="D159" s="138">
        <f>IF(COUNTIF(名冊!$E$3:$E$639,B159)=0,"",COUNTIF(名冊!$E$3:$E$639,B159))</f>
        <v>9</v>
      </c>
      <c r="E159" s="144">
        <f>IFERROR(VLOOKUP($B159,資料!$B$4:$F$128,5,0),"")</f>
        <v>0.28958333333333336</v>
      </c>
      <c r="F159" s="898"/>
      <c r="G159" s="898"/>
      <c r="H159" s="947"/>
    </row>
    <row r="160" spans="1:9" ht="33" customHeight="1">
      <c r="A160" s="136" t="s">
        <v>42</v>
      </c>
      <c r="B160" s="254">
        <v>131</v>
      </c>
      <c r="C160" s="137" t="str">
        <f>IFERROR(VLOOKUP($B160,資料!$B$4:$F$128,3,0),"")</f>
        <v>東方科大(華泰銀行)</v>
      </c>
      <c r="D160" s="138">
        <f>IF(COUNTIF(名冊!$E$3:$E$639,B160)=0,"",COUNTIF(名冊!$E$3:$E$639,B160))</f>
        <v>8</v>
      </c>
      <c r="E160" s="144">
        <f>IFERROR(VLOOKUP($B160,資料!$B$4:$F$128,5,0),"")</f>
        <v>0.2951388888888889</v>
      </c>
      <c r="F160" s="898"/>
      <c r="G160" s="898"/>
      <c r="H160" s="947"/>
    </row>
    <row r="161" spans="1:8" ht="33" customHeight="1">
      <c r="A161" s="136" t="s">
        <v>43</v>
      </c>
      <c r="B161" s="253" t="s">
        <v>59</v>
      </c>
      <c r="C161" s="137" t="str">
        <f>IFERROR(VLOOKUP($B161,資料!$B$4:$F$128,3,0),"")</f>
        <v>路竹7-11-3</v>
      </c>
      <c r="D161" s="138">
        <f>IF(COUNTIF(名冊!$E$3:$E$639,B161)=0,"",COUNTIF(名冊!$E$3:$E$639,B161))</f>
        <v>3</v>
      </c>
      <c r="E161" s="144">
        <f>IFERROR(VLOOKUP($B161,資料!$B$4:$F$128,5,0),"")</f>
        <v>0.2986111111111111</v>
      </c>
      <c r="F161" s="898"/>
      <c r="G161" s="898"/>
      <c r="H161" s="947"/>
    </row>
    <row r="162" spans="1:8" ht="33" customHeight="1">
      <c r="A162" s="136" t="s">
        <v>44</v>
      </c>
      <c r="B162" s="253"/>
      <c r="C162" s="137" t="str">
        <f>IFERROR(VLOOKUP($B162,資料!$B$4:$F$128,3,0),"")</f>
        <v/>
      </c>
      <c r="D162" s="138" t="str">
        <f>IF(COUNTIF(名冊!$E$3:$E$639,B162)=0,"",COUNTIF(名冊!$E$3:$E$639,B162))</f>
        <v/>
      </c>
      <c r="E162" s="144" t="str">
        <f>IFERROR(VLOOKUP($B162,資料!$B$4:$F$128,5,0),"")</f>
        <v/>
      </c>
      <c r="F162" s="898"/>
      <c r="G162" s="898"/>
      <c r="H162" s="947"/>
    </row>
    <row r="163" spans="1:8" ht="33" customHeight="1">
      <c r="A163" s="136" t="s">
        <v>45</v>
      </c>
      <c r="B163" s="253"/>
      <c r="C163" s="137" t="str">
        <f>IFERROR(VLOOKUP($B163,資料!$B$4:$F$128,3,0),"")</f>
        <v/>
      </c>
      <c r="D163" s="138" t="str">
        <f>IF(COUNTIF(名冊!$E$3:$E$639,B163)=0,"",COUNTIF(名冊!$E$3:$E$639,B163))</f>
        <v/>
      </c>
      <c r="E163" s="144" t="str">
        <f>IFERROR(VLOOKUP($B163,資料!$B$4:$F$128,5,0),"")</f>
        <v/>
      </c>
      <c r="F163" s="898"/>
      <c r="G163" s="898"/>
      <c r="H163" s="947"/>
    </row>
    <row r="164" spans="1:8" ht="33" customHeight="1">
      <c r="A164" s="136" t="s">
        <v>46</v>
      </c>
      <c r="B164" s="253"/>
      <c r="C164" s="137" t="str">
        <f>IFERROR(VLOOKUP($B164,資料!$B$4:$F$128,3,0),"")</f>
        <v/>
      </c>
      <c r="D164" s="138" t="str">
        <f>IF(COUNTIF(名冊!$E$3:$E$639,B164)=0,"",COUNTIF(名冊!$E$3:$E$639,B164))</f>
        <v/>
      </c>
      <c r="E164" s="144" t="str">
        <f>IFERROR(VLOOKUP($B164,資料!$B$4:$F$128,5,0),"")</f>
        <v/>
      </c>
      <c r="F164" s="898"/>
      <c r="G164" s="898"/>
      <c r="H164" s="947"/>
    </row>
    <row r="165" spans="1:8" ht="33" customHeight="1">
      <c r="A165" s="136" t="s">
        <v>47</v>
      </c>
      <c r="B165" s="253"/>
      <c r="C165" s="137" t="str">
        <f>IFERROR(VLOOKUP($B165,資料!$B$4:$F$128,3,0),"")</f>
        <v/>
      </c>
      <c r="D165" s="138" t="str">
        <f>IF(COUNTIF(名冊!$E$3:$E$639,B165)=0,"",COUNTIF(名冊!$E$3:$E$639,B165))</f>
        <v/>
      </c>
      <c r="E165" s="144" t="str">
        <f>IFERROR(VLOOKUP($B165,資料!$B$4:$F$128,5,0),"")</f>
        <v/>
      </c>
      <c r="F165" s="898"/>
      <c r="G165" s="898"/>
      <c r="H165" s="947"/>
    </row>
    <row r="166" spans="1:8" ht="33" customHeight="1" thickBot="1">
      <c r="A166" s="139">
        <v>10</v>
      </c>
      <c r="B166" s="256"/>
      <c r="C166" s="140" t="str">
        <f>IFERROR(VLOOKUP($B166,資料!$B$4:$F$128,3,0),"")</f>
        <v/>
      </c>
      <c r="D166" s="141" t="str">
        <f>IF(COUNTIF(名冊!$E$3:$E$639,B166)=0,"",COUNTIF(名冊!$E$3:$E$639,B166))</f>
        <v/>
      </c>
      <c r="E166" s="500" t="str">
        <f>IFERROR(VLOOKUP($B166,資料!$B$4:$F$128,5,0),"")</f>
        <v/>
      </c>
      <c r="F166" s="948"/>
      <c r="G166" s="948"/>
      <c r="H166" s="949"/>
    </row>
    <row r="167" spans="1:8" ht="23.25" customHeight="1" thickTop="1"/>
    <row r="169" spans="1:8" ht="39" customHeight="1">
      <c r="C169" s="142" t="s">
        <v>48</v>
      </c>
    </row>
    <row r="171" spans="1:8" s="25" customFormat="1" ht="36.6">
      <c r="A171" s="943" t="s">
        <v>2320</v>
      </c>
      <c r="B171" s="943"/>
      <c r="C171" s="943"/>
      <c r="D171" s="943"/>
      <c r="E171" s="943"/>
      <c r="F171" s="943"/>
      <c r="G171" s="943"/>
      <c r="H171" s="943"/>
    </row>
    <row r="172" spans="1:8" ht="7.5" customHeight="1" thickBot="1">
      <c r="B172" s="944"/>
      <c r="C172" s="944"/>
      <c r="D172" s="944"/>
      <c r="E172" s="944"/>
      <c r="F172" s="944"/>
      <c r="G172" s="944"/>
      <c r="H172" s="944"/>
    </row>
    <row r="173" spans="1:8" s="135" customFormat="1" ht="36" customHeight="1" thickTop="1">
      <c r="A173" s="133" t="s">
        <v>35</v>
      </c>
      <c r="B173" s="252" t="s">
        <v>2249</v>
      </c>
      <c r="C173" s="208" t="s">
        <v>36</v>
      </c>
      <c r="D173" s="208" t="s">
        <v>55</v>
      </c>
      <c r="E173" s="208" t="s">
        <v>37</v>
      </c>
      <c r="F173" s="945" t="s">
        <v>38</v>
      </c>
      <c r="G173" s="945"/>
      <c r="H173" s="946"/>
    </row>
    <row r="174" spans="1:8" ht="33" customHeight="1">
      <c r="A174" s="136" t="s">
        <v>39</v>
      </c>
      <c r="B174" s="253">
        <v>88</v>
      </c>
      <c r="C174" s="137" t="str">
        <f>IFERROR(VLOOKUP($B174,資料!$B$4:$F$128,3,0),"")</f>
        <v>彌陀國小</v>
      </c>
      <c r="D174" s="138">
        <f>IF(COUNTIF(名冊!$E$3:$E$639,B174)=0,"",COUNTIF(名冊!$E$3:$E$639,B174))</f>
        <v>26</v>
      </c>
      <c r="E174" s="144">
        <f>IFERROR(VLOOKUP($B174,資料!$B$4:$F$128,5,0),"")</f>
        <v>0.28819444444444448</v>
      </c>
      <c r="F174" s="898"/>
      <c r="G174" s="898"/>
      <c r="H174" s="947"/>
    </row>
    <row r="175" spans="1:8" ht="33" customHeight="1">
      <c r="A175" s="136" t="s">
        <v>40</v>
      </c>
      <c r="B175" s="254">
        <v>139</v>
      </c>
      <c r="C175" s="137" t="str">
        <f>IFERROR(VLOOKUP($B175,資料!$B$4:$F$128,3,0),"")</f>
        <v>彌陀(壽齡國小)</v>
      </c>
      <c r="D175" s="138">
        <f>IF(COUNTIF(名冊!$E$3:$E$639,B175)=0,"",COUNTIF(名冊!$E$3:$E$639,B175))</f>
        <v>7</v>
      </c>
      <c r="E175" s="144">
        <f>IFERROR(VLOOKUP($B175,資料!$B$4:$F$128,5,0),"")</f>
        <v>0.29305555555555557</v>
      </c>
      <c r="F175" s="898"/>
      <c r="G175" s="898"/>
      <c r="H175" s="947"/>
    </row>
    <row r="176" spans="1:8" ht="33" customHeight="1">
      <c r="A176" s="136" t="s">
        <v>41</v>
      </c>
      <c r="B176" s="253">
        <v>89</v>
      </c>
      <c r="C176" s="137" t="str">
        <f>IFERROR(VLOOKUP($B176,資料!$B$4:$F$128,3,0),"")</f>
        <v>舊港口</v>
      </c>
      <c r="D176" s="138">
        <f>IF(COUNTIF(名冊!$E$3:$E$639,B176)=0,"",COUNTIF(名冊!$E$3:$E$639,B176))</f>
        <v>6</v>
      </c>
      <c r="E176" s="144">
        <f>IFERROR(VLOOKUP($B176,資料!$B$4:$F$128,5,0),"")</f>
        <v>0.2951388888888889</v>
      </c>
      <c r="F176" s="898"/>
      <c r="G176" s="898"/>
      <c r="H176" s="947"/>
    </row>
    <row r="177" spans="1:8" ht="33" customHeight="1">
      <c r="A177" s="136" t="s">
        <v>42</v>
      </c>
      <c r="B177" s="253">
        <v>58</v>
      </c>
      <c r="C177" s="137" t="str">
        <f>IFERROR(VLOOKUP($B177,資料!$B$4:$F$128,3,0),"")</f>
        <v>維新萊爾富</v>
      </c>
      <c r="D177" s="138">
        <f>IF(COUNTIF(名冊!$E$3:$E$639,B177)=0,"",COUNTIF(名冊!$E$3:$E$639,B177))</f>
        <v>2</v>
      </c>
      <c r="E177" s="144">
        <f>IFERROR(VLOOKUP($B177,資料!$B$4:$F$128,5,0),"")</f>
        <v>0.2986111111111111</v>
      </c>
      <c r="F177" s="898"/>
      <c r="G177" s="898"/>
      <c r="H177" s="947"/>
    </row>
    <row r="178" spans="1:8" ht="33" customHeight="1">
      <c r="A178" s="136" t="s">
        <v>43</v>
      </c>
      <c r="B178" s="253"/>
      <c r="C178" s="137" t="str">
        <f>IFERROR(VLOOKUP($B178,資料!$B$4:$F$128,3,0),"")</f>
        <v/>
      </c>
      <c r="D178" s="138" t="str">
        <f>IF(COUNTIF(名冊!$E$3:$E$639,B178)=0,"",COUNTIF(名冊!$E$3:$E$639,B178))</f>
        <v/>
      </c>
      <c r="E178" s="144" t="str">
        <f>IFERROR(VLOOKUP($B178,資料!$B$4:$F$128,5,0),"")</f>
        <v/>
      </c>
      <c r="F178" s="898"/>
      <c r="G178" s="898"/>
      <c r="H178" s="947"/>
    </row>
    <row r="179" spans="1:8" ht="33" customHeight="1">
      <c r="A179" s="136" t="s">
        <v>44</v>
      </c>
      <c r="B179" s="253"/>
      <c r="C179" s="137" t="str">
        <f>IFERROR(VLOOKUP($B179,資料!$B$4:$F$128,3,0),"")</f>
        <v/>
      </c>
      <c r="D179" s="138" t="str">
        <f>IF(COUNTIF(名冊!$E$3:$E$639,B179)=0,"",COUNTIF(名冊!$E$3:$E$639,B179))</f>
        <v/>
      </c>
      <c r="E179" s="144" t="str">
        <f>IFERROR(VLOOKUP($B179,資料!$B$4:$F$128,5,0),"")</f>
        <v/>
      </c>
      <c r="F179" s="898"/>
      <c r="G179" s="898"/>
      <c r="H179" s="947"/>
    </row>
    <row r="180" spans="1:8" ht="33" customHeight="1">
      <c r="A180" s="136" t="s">
        <v>45</v>
      </c>
      <c r="B180" s="253"/>
      <c r="C180" s="137" t="str">
        <f>IFERROR(VLOOKUP($B180,資料!$B$4:$F$128,3,0),"")</f>
        <v/>
      </c>
      <c r="D180" s="138" t="str">
        <f>IF(COUNTIF(名冊!$E$3:$E$639,B180)=0,"",COUNTIF(名冊!$E$3:$E$639,B180))</f>
        <v/>
      </c>
      <c r="E180" s="144" t="str">
        <f>IFERROR(VLOOKUP($B180,資料!$B$4:$F$128,5,0),"")</f>
        <v/>
      </c>
      <c r="F180" s="898"/>
      <c r="G180" s="898"/>
      <c r="H180" s="947"/>
    </row>
    <row r="181" spans="1:8" ht="33" customHeight="1">
      <c r="A181" s="136" t="s">
        <v>46</v>
      </c>
      <c r="B181" s="253"/>
      <c r="C181" s="137" t="str">
        <f>IFERROR(VLOOKUP($B181,資料!$B$4:$F$128,3,0),"")</f>
        <v/>
      </c>
      <c r="D181" s="138" t="str">
        <f>IF(COUNTIF(名冊!$E$3:$E$639,B181)=0,"",COUNTIF(名冊!$E$3:$E$639,B181))</f>
        <v/>
      </c>
      <c r="E181" s="144" t="str">
        <f>IFERROR(VLOOKUP($B181,資料!$B$4:$F$128,5,0),"")</f>
        <v/>
      </c>
      <c r="F181" s="898"/>
      <c r="G181" s="898"/>
      <c r="H181" s="947"/>
    </row>
    <row r="182" spans="1:8" ht="33" customHeight="1">
      <c r="A182" s="136" t="s">
        <v>47</v>
      </c>
      <c r="B182" s="253"/>
      <c r="C182" s="137" t="str">
        <f>IFERROR(VLOOKUP($B182,資料!$B$4:$F$128,3,0),"")</f>
        <v/>
      </c>
      <c r="D182" s="138" t="str">
        <f>IF(COUNTIF(名冊!$E$3:$E$639,B182)=0,"",COUNTIF(名冊!$E$3:$E$639,B182))</f>
        <v/>
      </c>
      <c r="E182" s="144" t="str">
        <f>IFERROR(VLOOKUP($B182,資料!$B$4:$F$128,5,0),"")</f>
        <v/>
      </c>
      <c r="F182" s="898"/>
      <c r="G182" s="898"/>
      <c r="H182" s="947"/>
    </row>
    <row r="183" spans="1:8" ht="33" customHeight="1" thickBot="1">
      <c r="A183" s="139">
        <v>10</v>
      </c>
      <c r="B183" s="256"/>
      <c r="C183" s="140" t="str">
        <f>IFERROR(VLOOKUP($B183,資料!$B$4:$F$128,3,0),"")</f>
        <v/>
      </c>
      <c r="D183" s="141" t="str">
        <f>IF(COUNTIF(名冊!$E$3:$E$639,B183)=0,"",COUNTIF(名冊!$E$3:$E$639,B183))</f>
        <v/>
      </c>
      <c r="E183" s="500" t="str">
        <f>IFERROR(VLOOKUP($B183,資料!$B$4:$F$128,5,0),"")</f>
        <v/>
      </c>
      <c r="F183" s="948"/>
      <c r="G183" s="948"/>
      <c r="H183" s="949"/>
    </row>
    <row r="184" spans="1:8" ht="23.25" customHeight="1" thickTop="1"/>
    <row r="186" spans="1:8" ht="39" customHeight="1">
      <c r="C186" s="142" t="s">
        <v>48</v>
      </c>
    </row>
    <row r="188" spans="1:8" s="25" customFormat="1" ht="36.6">
      <c r="A188" s="943" t="s">
        <v>2322</v>
      </c>
      <c r="B188" s="943"/>
      <c r="C188" s="943"/>
      <c r="D188" s="943"/>
      <c r="E188" s="943"/>
      <c r="F188" s="943"/>
      <c r="G188" s="943"/>
      <c r="H188" s="943"/>
    </row>
    <row r="189" spans="1:8" ht="7.5" customHeight="1" thickBot="1">
      <c r="B189" s="944"/>
      <c r="C189" s="944"/>
      <c r="D189" s="944"/>
      <c r="E189" s="944"/>
      <c r="F189" s="944"/>
      <c r="G189" s="944"/>
      <c r="H189" s="944"/>
    </row>
    <row r="190" spans="1:8" s="135" customFormat="1" ht="36" customHeight="1" thickTop="1">
      <c r="A190" s="133" t="s">
        <v>35</v>
      </c>
      <c r="B190" s="252" t="s">
        <v>2249</v>
      </c>
      <c r="C190" s="664" t="s">
        <v>36</v>
      </c>
      <c r="D190" s="664" t="s">
        <v>55</v>
      </c>
      <c r="E190" s="664" t="s">
        <v>37</v>
      </c>
      <c r="F190" s="945" t="s">
        <v>38</v>
      </c>
      <c r="G190" s="945"/>
      <c r="H190" s="946"/>
    </row>
    <row r="191" spans="1:8" ht="33" customHeight="1">
      <c r="A191" s="136" t="s">
        <v>39</v>
      </c>
      <c r="B191" s="253">
        <v>130</v>
      </c>
      <c r="C191" s="137" t="str">
        <f>IFERROR(VLOOKUP($B191,資料!$B$4:$F$128,3,0),"")</f>
        <v>長壽宮</v>
      </c>
      <c r="D191" s="138">
        <f>IF(COUNTIF(名冊!$E$3:$E$639,B191)=0,"",COUNTIF(名冊!$E$3:$E$639,B191))</f>
        <v>9</v>
      </c>
      <c r="E191" s="144">
        <f>IFERROR(VLOOKUP($B191,資料!$B$4:$F$128,5,0),"")</f>
        <v>0.28819444444444448</v>
      </c>
      <c r="F191" s="898"/>
      <c r="G191" s="898"/>
      <c r="H191" s="947"/>
    </row>
    <row r="192" spans="1:8" ht="33" customHeight="1">
      <c r="A192" s="136" t="s">
        <v>40</v>
      </c>
      <c r="B192" s="253">
        <v>76</v>
      </c>
      <c r="C192" s="137" t="str">
        <f>IFERROR(VLOOKUP($B192,資料!$B$4:$F$128,3,0),"")</f>
        <v>路竹大社國小</v>
      </c>
      <c r="D192" s="138">
        <f>IF(COUNTIF(名冊!$E$3:$E$639,B192)=0,"",COUNTIF(名冊!$E$3:$E$639,B192))</f>
        <v>14</v>
      </c>
      <c r="E192" s="144">
        <f>IFERROR(VLOOKUP($B192,資料!$B$4:$F$128,5,0),"")</f>
        <v>0.29375000000000001</v>
      </c>
      <c r="F192" s="898"/>
      <c r="G192" s="898"/>
      <c r="H192" s="947"/>
    </row>
    <row r="193" spans="1:8" ht="33" customHeight="1">
      <c r="A193" s="136" t="s">
        <v>41</v>
      </c>
      <c r="B193" s="254">
        <v>132</v>
      </c>
      <c r="C193" s="137" t="str">
        <f>IFERROR(VLOOKUP($B193,資料!$B$4:$F$128,3,0),"")</f>
        <v>路竹7-11</v>
      </c>
      <c r="D193" s="138">
        <f>IF(COUNTIF(名冊!$E$3:$E$639,B193)=0,"",COUNTIF(名冊!$E$3:$E$639,B193))</f>
        <v>14</v>
      </c>
      <c r="E193" s="144">
        <f>IFERROR(VLOOKUP($B193,資料!$B$4:$F$128,5,0),"")</f>
        <v>0.2986111111111111</v>
      </c>
      <c r="F193" s="898"/>
      <c r="G193" s="898"/>
      <c r="H193" s="947"/>
    </row>
    <row r="194" spans="1:8" ht="33" customHeight="1">
      <c r="A194" s="136" t="s">
        <v>42</v>
      </c>
      <c r="B194" s="255"/>
      <c r="C194" s="137" t="str">
        <f>IFERROR(VLOOKUP($B194,資料!$B$4:$F$128,3,0),"")</f>
        <v/>
      </c>
      <c r="D194" s="138" t="str">
        <f>IF(COUNTIF(名冊!$E$3:$E$639,B194)=0,"",COUNTIF(名冊!$E$3:$E$639,B194))</f>
        <v/>
      </c>
      <c r="E194" s="144" t="str">
        <f>IFERROR(VLOOKUP($B194,資料!$B$4:$F$128,5,0),"")</f>
        <v/>
      </c>
      <c r="F194" s="898"/>
      <c r="G194" s="898"/>
      <c r="H194" s="947"/>
    </row>
    <row r="195" spans="1:8" ht="33" customHeight="1">
      <c r="A195" s="136" t="s">
        <v>43</v>
      </c>
      <c r="B195" s="253"/>
      <c r="C195" s="137" t="str">
        <f>IFERROR(VLOOKUP($B195,資料!$B$4:$F$128,3,0),"")</f>
        <v/>
      </c>
      <c r="D195" s="138" t="str">
        <f>IF(COUNTIF(名冊!$E$3:$E$639,B195)=0,"",COUNTIF(名冊!$E$3:$E$639,B195))</f>
        <v/>
      </c>
      <c r="E195" s="144" t="str">
        <f>IFERROR(VLOOKUP($B195,資料!$B$4:$F$128,5,0),"")</f>
        <v/>
      </c>
      <c r="F195" s="898"/>
      <c r="G195" s="898"/>
      <c r="H195" s="947"/>
    </row>
    <row r="196" spans="1:8" ht="33" customHeight="1">
      <c r="A196" s="136" t="s">
        <v>44</v>
      </c>
      <c r="B196" s="253"/>
      <c r="C196" s="137" t="str">
        <f>IFERROR(VLOOKUP($B196,資料!$B$4:$F$128,3,0),"")</f>
        <v/>
      </c>
      <c r="D196" s="138" t="str">
        <f>IF(COUNTIF(名冊!$E$3:$E$639,B196)=0,"",COUNTIF(名冊!$E$3:$E$639,B196))</f>
        <v/>
      </c>
      <c r="E196" s="144" t="str">
        <f>IFERROR(VLOOKUP($B196,資料!$B$4:$F$128,5,0),"")</f>
        <v/>
      </c>
      <c r="F196" s="898"/>
      <c r="G196" s="898"/>
      <c r="H196" s="947"/>
    </row>
    <row r="197" spans="1:8" ht="33" customHeight="1">
      <c r="A197" s="136" t="s">
        <v>45</v>
      </c>
      <c r="B197" s="253"/>
      <c r="C197" s="137" t="str">
        <f>IFERROR(VLOOKUP($B197,資料!$B$4:$F$128,3,0),"")</f>
        <v/>
      </c>
      <c r="D197" s="138" t="str">
        <f>IF(COUNTIF(名冊!$E$3:$E$639,B197)=0,"",COUNTIF(名冊!$E$3:$E$639,B197))</f>
        <v/>
      </c>
      <c r="E197" s="144" t="str">
        <f>IFERROR(VLOOKUP($B197,資料!$B$4:$F$128,5,0),"")</f>
        <v/>
      </c>
      <c r="F197" s="898"/>
      <c r="G197" s="898"/>
      <c r="H197" s="947"/>
    </row>
    <row r="198" spans="1:8" ht="33" customHeight="1">
      <c r="A198" s="136" t="s">
        <v>46</v>
      </c>
      <c r="B198" s="253"/>
      <c r="C198" s="137" t="str">
        <f>IFERROR(VLOOKUP($B198,資料!$B$4:$F$128,3,0),"")</f>
        <v/>
      </c>
      <c r="D198" s="138" t="str">
        <f>IF(COUNTIF(名冊!$E$3:$E$639,B198)=0,"",COUNTIF(名冊!$E$3:$E$639,B198))</f>
        <v/>
      </c>
      <c r="E198" s="144" t="str">
        <f>IFERROR(VLOOKUP($B198,資料!$B$4:$F$128,5,0),"")</f>
        <v/>
      </c>
      <c r="F198" s="898"/>
      <c r="G198" s="898"/>
      <c r="H198" s="947"/>
    </row>
    <row r="199" spans="1:8" ht="33" customHeight="1">
      <c r="A199" s="136" t="s">
        <v>47</v>
      </c>
      <c r="B199" s="253"/>
      <c r="C199" s="137" t="str">
        <f>IFERROR(VLOOKUP($B199,資料!$B$4:$F$128,3,0),"")</f>
        <v/>
      </c>
      <c r="D199" s="138" t="str">
        <f>IF(COUNTIF(名冊!$E$3:$E$639,B199)=0,"",COUNTIF(名冊!$E$3:$E$639,B199))</f>
        <v/>
      </c>
      <c r="E199" s="144" t="str">
        <f>IFERROR(VLOOKUP($B199,資料!$B$4:$F$128,5,0),"")</f>
        <v/>
      </c>
      <c r="F199" s="898"/>
      <c r="G199" s="898"/>
      <c r="H199" s="947"/>
    </row>
    <row r="200" spans="1:8" ht="33" customHeight="1" thickBot="1">
      <c r="A200" s="139">
        <v>10</v>
      </c>
      <c r="B200" s="256"/>
      <c r="C200" s="140" t="str">
        <f>IFERROR(VLOOKUP($B200,資料!$B$4:$F$128,3,0),"")</f>
        <v/>
      </c>
      <c r="D200" s="141" t="str">
        <f>IF(COUNTIF(名冊!$E$3:$E$639,B200)=0,"",COUNTIF(名冊!$E$3:$E$639,B200))</f>
        <v/>
      </c>
      <c r="E200" s="500" t="str">
        <f>IFERROR(VLOOKUP($B200,資料!$B$4:$F$128,5,0),"")</f>
        <v/>
      </c>
      <c r="F200" s="948"/>
      <c r="G200" s="948"/>
      <c r="H200" s="949"/>
    </row>
    <row r="201" spans="1:8" ht="23.25" customHeight="1" thickTop="1"/>
    <row r="203" spans="1:8" ht="39" customHeight="1">
      <c r="C203" s="142" t="s">
        <v>48</v>
      </c>
    </row>
    <row r="205" spans="1:8" s="25" customFormat="1" ht="36.6">
      <c r="A205" s="943" t="s">
        <v>2324</v>
      </c>
      <c r="B205" s="943"/>
      <c r="C205" s="943"/>
      <c r="D205" s="943"/>
      <c r="E205" s="943"/>
      <c r="F205" s="943"/>
      <c r="G205" s="943"/>
      <c r="H205" s="943"/>
    </row>
    <row r="206" spans="1:8" ht="7.5" customHeight="1" thickBot="1">
      <c r="B206" s="944"/>
      <c r="C206" s="944"/>
      <c r="D206" s="944"/>
      <c r="E206" s="944"/>
      <c r="F206" s="944"/>
      <c r="G206" s="944"/>
      <c r="H206" s="944"/>
    </row>
    <row r="207" spans="1:8" s="135" customFormat="1" ht="36" customHeight="1" thickTop="1">
      <c r="A207" s="133" t="s">
        <v>35</v>
      </c>
      <c r="B207" s="252" t="s">
        <v>2249</v>
      </c>
      <c r="C207" s="208" t="s">
        <v>36</v>
      </c>
      <c r="D207" s="208" t="s">
        <v>55</v>
      </c>
      <c r="E207" s="208" t="s">
        <v>37</v>
      </c>
      <c r="F207" s="945" t="s">
        <v>38</v>
      </c>
      <c r="G207" s="945"/>
      <c r="H207" s="946"/>
    </row>
    <row r="208" spans="1:8" ht="33" customHeight="1">
      <c r="A208" s="136" t="s">
        <v>39</v>
      </c>
      <c r="B208" s="253">
        <v>125</v>
      </c>
      <c r="C208" s="137" t="str">
        <f>IFERROR(VLOOKUP($B208,資料!$B$4:$F$128,3,0),"")</f>
        <v>大寮加油站(消防隊對面)</v>
      </c>
      <c r="D208" s="138">
        <f>IF(COUNTIF(名冊!$E$3:$E$639,B208)=0,"",COUNTIF(名冊!$E$3:$E$639,B208))</f>
        <v>1</v>
      </c>
      <c r="E208" s="144">
        <f>IFERROR(VLOOKUP($B208,資料!$B$4:$F$128,5,0),"")</f>
        <v>0.26041666666666669</v>
      </c>
      <c r="F208" s="898"/>
      <c r="G208" s="898"/>
      <c r="H208" s="947"/>
    </row>
    <row r="209" spans="1:8" ht="33" customHeight="1">
      <c r="A209" s="136" t="s">
        <v>40</v>
      </c>
      <c r="B209" s="253">
        <v>127</v>
      </c>
      <c r="C209" s="137" t="str">
        <f>IFERROR(VLOOKUP($B209,資料!$B$4:$F$128,3,0),"")</f>
        <v>丁丁藥局</v>
      </c>
      <c r="D209" s="138">
        <f>IF(COUNTIF(名冊!$E$3:$E$639,B209)=0,"",COUNTIF(名冊!$E$3:$E$639,B209))</f>
        <v>5</v>
      </c>
      <c r="E209" s="144">
        <f>IFERROR(VLOOKUP($B209,資料!$B$4:$F$128,5,0),"")</f>
        <v>0.2638888888888889</v>
      </c>
      <c r="F209" s="898"/>
      <c r="G209" s="898"/>
      <c r="H209" s="947"/>
    </row>
    <row r="210" spans="1:8" ht="33" customHeight="1">
      <c r="A210" s="136" t="s">
        <v>41</v>
      </c>
      <c r="B210" s="254">
        <v>93</v>
      </c>
      <c r="C210" s="137" t="str">
        <f>IFERROR(VLOOKUP($B210,資料!$B$4:$F$128,3,0),"")</f>
        <v>經武力行</v>
      </c>
      <c r="D210" s="138">
        <f>IF(COUNTIF(名冊!$E$3:$E$639,B210)=0,"",COUNTIF(名冊!$E$3:$E$639,B210))</f>
        <v>4</v>
      </c>
      <c r="E210" s="144">
        <f>IFERROR(VLOOKUP($B210,資料!$B$4:$F$128,5,0),"")</f>
        <v>0.2673611111111111</v>
      </c>
      <c r="F210" s="898"/>
      <c r="G210" s="898"/>
      <c r="H210" s="947"/>
    </row>
    <row r="211" spans="1:8" ht="33" customHeight="1">
      <c r="A211" s="136" t="s">
        <v>42</v>
      </c>
      <c r="B211" s="255">
        <v>95</v>
      </c>
      <c r="C211" s="137" t="str">
        <f>IFERROR(VLOOKUP($B211,資料!$B$4:$F$128,3,0),"")</f>
        <v>鳥松區公所</v>
      </c>
      <c r="D211" s="138">
        <f>IF(COUNTIF(名冊!$E$3:$E$639,B211)=0,"",COUNTIF(名冊!$E$3:$E$639,B211))</f>
        <v>3</v>
      </c>
      <c r="E211" s="144">
        <f>IFERROR(VLOOKUP($B211,資料!$B$4:$F$128,5,0),"")</f>
        <v>0.27083333333333331</v>
      </c>
      <c r="F211" s="898"/>
      <c r="G211" s="898"/>
      <c r="H211" s="947"/>
    </row>
    <row r="212" spans="1:8" ht="33" customHeight="1">
      <c r="A212" s="136" t="s">
        <v>43</v>
      </c>
      <c r="B212" s="253">
        <v>96</v>
      </c>
      <c r="C212" s="137" t="str">
        <f>IFERROR(VLOOKUP($B212,資料!$B$4:$F$128,3,0),"")</f>
        <v>灣子內</v>
      </c>
      <c r="D212" s="138">
        <f>IF(COUNTIF(名冊!$E$3:$E$639,B212)=0,"",COUNTIF(名冊!$E$3:$E$639,B212))</f>
        <v>6</v>
      </c>
      <c r="E212" s="144">
        <f>IFERROR(VLOOKUP($B212,資料!$B$4:$F$128,5,0),"")</f>
        <v>0.27430555555555552</v>
      </c>
      <c r="F212" s="898"/>
      <c r="G212" s="898"/>
      <c r="H212" s="947"/>
    </row>
    <row r="213" spans="1:8" ht="33" customHeight="1">
      <c r="A213" s="136" t="s">
        <v>44</v>
      </c>
      <c r="B213" s="253">
        <v>97</v>
      </c>
      <c r="C213" s="137" t="str">
        <f>IFERROR(VLOOKUP($B213,資料!$B$4:$F$128,3,0),"")</f>
        <v>仁武國小</v>
      </c>
      <c r="D213" s="138">
        <f>IF(COUNTIF(名冊!$E$3:$E$639,B213)=0,"",COUNTIF(名冊!$E$3:$E$639,B213))</f>
        <v>12</v>
      </c>
      <c r="E213" s="144">
        <f>IFERROR(VLOOKUP($B213,資料!$B$4:$F$128,5,0),"")</f>
        <v>0.27777777777777779</v>
      </c>
      <c r="F213" s="898"/>
      <c r="G213" s="898"/>
      <c r="H213" s="947"/>
    </row>
    <row r="214" spans="1:8" ht="33" customHeight="1">
      <c r="A214" s="136" t="s">
        <v>45</v>
      </c>
      <c r="B214" s="253">
        <v>117</v>
      </c>
      <c r="C214" s="137" t="str">
        <f>IFERROR(VLOOKUP($B214,資料!$B$4:$F$128,3,0),"")</f>
        <v>旗楠交流道(豆漿店)</v>
      </c>
      <c r="D214" s="138">
        <f>IF(COUNTIF(名冊!$E$3:$E$639,B214)=0,"",COUNTIF(名冊!$E$3:$E$639,B214))</f>
        <v>6</v>
      </c>
      <c r="E214" s="144">
        <f>IFERROR(VLOOKUP($B214,資料!$B$4:$F$128,5,0),"")</f>
        <v>0.28472222222222221</v>
      </c>
      <c r="F214" s="898"/>
      <c r="G214" s="898"/>
      <c r="H214" s="947"/>
    </row>
    <row r="215" spans="1:8" ht="33" customHeight="1">
      <c r="A215" s="136" t="s">
        <v>46</v>
      </c>
      <c r="B215" s="253"/>
      <c r="C215" s="137" t="str">
        <f>IFERROR(VLOOKUP($B215,資料!$B$4:$F$128,3,0),"")</f>
        <v/>
      </c>
      <c r="D215" s="138" t="str">
        <f>IF(COUNTIF(名冊!$E$3:$E$639,B215)=0,"",COUNTIF(名冊!$E$3:$E$639,B215))</f>
        <v/>
      </c>
      <c r="E215" s="144" t="str">
        <f>IFERROR(VLOOKUP($B215,資料!$B$4:$F$128,5,0),"")</f>
        <v/>
      </c>
      <c r="F215" s="898"/>
      <c r="G215" s="898"/>
      <c r="H215" s="947"/>
    </row>
    <row r="216" spans="1:8" ht="33" customHeight="1">
      <c r="A216" s="136" t="s">
        <v>47</v>
      </c>
      <c r="B216" s="253"/>
      <c r="C216" s="137" t="str">
        <f>IFERROR(VLOOKUP($B216,資料!$B$4:$F$128,3,0),"")</f>
        <v/>
      </c>
      <c r="D216" s="138" t="str">
        <f>IF(COUNTIF(名冊!$E$3:$E$639,B216)=0,"",COUNTIF(名冊!$E$3:$E$639,B216))</f>
        <v/>
      </c>
      <c r="E216" s="144" t="str">
        <f>IFERROR(VLOOKUP($B216,資料!$B$4:$F$128,5,0),"")</f>
        <v/>
      </c>
      <c r="F216" s="898"/>
      <c r="G216" s="898"/>
      <c r="H216" s="947"/>
    </row>
    <row r="217" spans="1:8" ht="33" customHeight="1" thickBot="1">
      <c r="A217" s="139">
        <v>10</v>
      </c>
      <c r="B217" s="256"/>
      <c r="C217" s="140" t="str">
        <f>IFERROR(VLOOKUP($B217,資料!$B$4:$F$128,3,0),"")</f>
        <v/>
      </c>
      <c r="D217" s="141" t="str">
        <f>IF(COUNTIF(名冊!$E$3:$E$639,B217)=0,"",COUNTIF(名冊!$E$3:$E$639,B217))</f>
        <v/>
      </c>
      <c r="E217" s="500" t="str">
        <f>IFERROR(VLOOKUP($B217,資料!$B$4:$F$128,5,0),"")</f>
        <v/>
      </c>
      <c r="F217" s="948"/>
      <c r="G217" s="948"/>
      <c r="H217" s="949"/>
    </row>
    <row r="218" spans="1:8" ht="23.25" customHeight="1" thickTop="1"/>
    <row r="220" spans="1:8" ht="39" customHeight="1">
      <c r="C220" s="142" t="s">
        <v>48</v>
      </c>
    </row>
    <row r="222" spans="1:8" s="25" customFormat="1" ht="36.6">
      <c r="A222" s="943" t="s">
        <v>2326</v>
      </c>
      <c r="B222" s="943"/>
      <c r="C222" s="943"/>
      <c r="D222" s="943"/>
      <c r="E222" s="943"/>
      <c r="F222" s="943"/>
      <c r="G222" s="943"/>
      <c r="H222" s="943"/>
    </row>
    <row r="223" spans="1:8" ht="7.5" customHeight="1" thickBot="1">
      <c r="B223" s="944"/>
      <c r="C223" s="944"/>
      <c r="D223" s="944"/>
      <c r="E223" s="944"/>
      <c r="F223" s="944"/>
      <c r="G223" s="944"/>
      <c r="H223" s="944"/>
    </row>
    <row r="224" spans="1:8" s="135" customFormat="1" ht="36" customHeight="1" thickTop="1">
      <c r="A224" s="133" t="s">
        <v>35</v>
      </c>
      <c r="B224" s="252" t="s">
        <v>2249</v>
      </c>
      <c r="C224" s="208" t="s">
        <v>36</v>
      </c>
      <c r="D224" s="208" t="s">
        <v>55</v>
      </c>
      <c r="E224" s="208" t="s">
        <v>37</v>
      </c>
      <c r="F224" s="945" t="s">
        <v>38</v>
      </c>
      <c r="G224" s="945"/>
      <c r="H224" s="946"/>
    </row>
    <row r="225" spans="1:12" ht="33" customHeight="1">
      <c r="A225" s="136" t="s">
        <v>39</v>
      </c>
      <c r="B225" s="253">
        <v>141</v>
      </c>
      <c r="C225" s="137" t="str">
        <f>IFERROR(VLOOKUP($B225,資料!$B$4:$F$128,3,0),"")</f>
        <v>鳳頂路(麥當勞)</v>
      </c>
      <c r="D225" s="138">
        <f>IF(COUNTIF(名冊!$E$3:$E$639,B225)=0,"",COUNTIF(名冊!$E$3:$E$639,B225))</f>
        <v>2</v>
      </c>
      <c r="E225" s="144">
        <f>IFERROR(VLOOKUP($B225,資料!$B$4:$F$128,5,0),"")</f>
        <v>0.25347222222222221</v>
      </c>
      <c r="F225" s="898"/>
      <c r="G225" s="898"/>
      <c r="H225" s="947"/>
    </row>
    <row r="226" spans="1:12" ht="33" customHeight="1">
      <c r="A226" s="136" t="s">
        <v>40</v>
      </c>
      <c r="B226" s="253">
        <v>100</v>
      </c>
      <c r="C226" s="137" t="str">
        <f>IFERROR(VLOOKUP($B226,資料!$B$4:$F$128,3,0),"")</f>
        <v>五甲派出所</v>
      </c>
      <c r="D226" s="138">
        <f>IF(COUNTIF(名冊!$E$3:$E$639,B226)=0,"",COUNTIF(名冊!$E$3:$E$639,B226))</f>
        <v>15</v>
      </c>
      <c r="E226" s="144">
        <f>IFERROR(VLOOKUP($B226,資料!$B$4:$F$128,5,0),"")</f>
        <v>0.26250000000000001</v>
      </c>
      <c r="F226" s="898"/>
      <c r="G226" s="898"/>
      <c r="H226" s="947"/>
      <c r="I226" s="444" t="s">
        <v>1034</v>
      </c>
    </row>
    <row r="227" spans="1:12" ht="33" customHeight="1">
      <c r="A227" s="136" t="s">
        <v>41</v>
      </c>
      <c r="B227" s="254">
        <v>102</v>
      </c>
      <c r="C227" s="137" t="str">
        <f>IFERROR(VLOOKUP($B227,資料!$B$4:$F$128,3,0),"")</f>
        <v>南京瑞隆東路口</v>
      </c>
      <c r="D227" s="138">
        <f>IF(COUNTIF(名冊!$E$3:$E$639,B227)=0,"",COUNTIF(名冊!$E$3:$E$639,B227))</f>
        <v>6</v>
      </c>
      <c r="E227" s="144">
        <f>IFERROR(VLOOKUP($B227,資料!$B$4:$F$128,5,0),"")</f>
        <v>0.26805555555555555</v>
      </c>
      <c r="F227" s="898"/>
      <c r="G227" s="898"/>
      <c r="H227" s="947"/>
    </row>
    <row r="228" spans="1:12" ht="33" customHeight="1">
      <c r="A228" s="136" t="s">
        <v>42</v>
      </c>
      <c r="B228" s="254">
        <v>107</v>
      </c>
      <c r="C228" s="137" t="str">
        <f>IFERROR(VLOOKUP($B228,資料!$B$4:$F$128,3,0),"")</f>
        <v>光復曹公</v>
      </c>
      <c r="D228" s="138">
        <f>IF(COUNTIF(名冊!$E$3:$E$639,B228)=0,"",COUNTIF(名冊!$E$3:$E$639,B228))</f>
        <v>3</v>
      </c>
      <c r="E228" s="144">
        <f>IFERROR(VLOOKUP($B228,資料!$B$4:$F$128,5,0),"")</f>
        <v>0.27430555555555552</v>
      </c>
      <c r="F228" s="898"/>
      <c r="G228" s="898"/>
      <c r="H228" s="947"/>
    </row>
    <row r="229" spans="1:12" ht="33" customHeight="1">
      <c r="A229" s="136" t="s">
        <v>43</v>
      </c>
      <c r="B229" s="253">
        <v>108</v>
      </c>
      <c r="C229" s="137" t="str">
        <f>IFERROR(VLOOKUP($B229,資料!$B$4:$F$128,3,0),"")</f>
        <v>鳳山高中</v>
      </c>
      <c r="D229" s="138">
        <f>IF(COUNTIF(名冊!$E$3:$E$639,B229)=0,"",COUNTIF(名冊!$E$3:$E$639,B229))</f>
        <v>3</v>
      </c>
      <c r="E229" s="144">
        <f>IFERROR(VLOOKUP($B229,資料!$B$4:$F$128,5,0),"")</f>
        <v>0.27777777777777779</v>
      </c>
      <c r="F229" s="898"/>
      <c r="G229" s="898"/>
      <c r="H229" s="947"/>
      <c r="L229" s="99"/>
    </row>
    <row r="230" spans="1:12" ht="33" customHeight="1">
      <c r="A230" s="136" t="s">
        <v>44</v>
      </c>
      <c r="B230" s="253">
        <v>109</v>
      </c>
      <c r="C230" s="137" t="str">
        <f>IFERROR(VLOOKUP($B230,資料!$B$4:$F$128,3,0),"")</f>
        <v>九如/陽明7-11</v>
      </c>
      <c r="D230" s="138">
        <f>IF(COUNTIF(名冊!$E$3:$E$639,B230)=0,"",COUNTIF(名冊!$E$3:$E$639,B230))</f>
        <v>3</v>
      </c>
      <c r="E230" s="144">
        <f>IFERROR(VLOOKUP($B230,資料!$B$4:$F$128,5,0),"")</f>
        <v>0.28125</v>
      </c>
      <c r="F230" s="898"/>
      <c r="G230" s="898"/>
      <c r="H230" s="947"/>
    </row>
    <row r="231" spans="1:12" ht="33" customHeight="1">
      <c r="A231" s="136" t="s">
        <v>45</v>
      </c>
      <c r="B231" s="253"/>
      <c r="C231" s="137" t="str">
        <f>IFERROR(VLOOKUP($B231,資料!$B$4:$F$128,3,0),"")</f>
        <v/>
      </c>
      <c r="D231" s="138" t="str">
        <f>IF(COUNTIF(名冊!$E$3:$E$639,B231)=0,"",COUNTIF(名冊!$E$3:$E$639,B231))</f>
        <v/>
      </c>
      <c r="E231" s="144" t="str">
        <f>IFERROR(VLOOKUP($B231,資料!$B$4:$F$128,5,0),"")</f>
        <v/>
      </c>
      <c r="F231" s="898"/>
      <c r="G231" s="898"/>
      <c r="H231" s="947"/>
    </row>
    <row r="232" spans="1:12" ht="33" customHeight="1">
      <c r="A232" s="136" t="s">
        <v>46</v>
      </c>
      <c r="B232" s="253"/>
      <c r="C232" s="137" t="str">
        <f>IFERROR(VLOOKUP($B232,資料!$B$4:$F$128,3,0),"")</f>
        <v/>
      </c>
      <c r="D232" s="138" t="str">
        <f>IF(COUNTIF(名冊!$E$3:$E$639,B232)=0,"",COUNTIF(名冊!$E$3:$E$639,B232))</f>
        <v/>
      </c>
      <c r="E232" s="144" t="str">
        <f>IFERROR(VLOOKUP($B232,資料!$B$4:$F$128,5,0),"")</f>
        <v/>
      </c>
      <c r="F232" s="898"/>
      <c r="G232" s="898"/>
      <c r="H232" s="947"/>
    </row>
    <row r="233" spans="1:12" ht="33" customHeight="1">
      <c r="A233" s="136" t="s">
        <v>47</v>
      </c>
      <c r="B233" s="253"/>
      <c r="C233" s="137" t="str">
        <f>IFERROR(VLOOKUP($B233,資料!$B$4:$F$128,3,0),"")</f>
        <v/>
      </c>
      <c r="D233" s="138" t="str">
        <f>IF(COUNTIF(名冊!$E$3:$E$639,B233)=0,"",COUNTIF(名冊!$E$3:$E$639,B233))</f>
        <v/>
      </c>
      <c r="E233" s="144" t="str">
        <f>IFERROR(VLOOKUP($B233,資料!$B$4:$F$128,5,0),"")</f>
        <v/>
      </c>
      <c r="F233" s="898"/>
      <c r="G233" s="898"/>
      <c r="H233" s="947"/>
    </row>
    <row r="234" spans="1:12" ht="33" customHeight="1" thickBot="1">
      <c r="A234" s="139">
        <v>10</v>
      </c>
      <c r="B234" s="256"/>
      <c r="C234" s="140" t="str">
        <f>IFERROR(VLOOKUP($B234,資料!$B$4:$F$128,3,0),"")</f>
        <v/>
      </c>
      <c r="D234" s="141" t="str">
        <f>IF(COUNTIF(名冊!$E$3:$E$639,B234)=0,"",COUNTIF(名冊!$E$3:$E$639,B234))</f>
        <v/>
      </c>
      <c r="E234" s="500" t="str">
        <f>IFERROR(VLOOKUP($B234,資料!$B$4:$F$128,5,0),"")</f>
        <v/>
      </c>
      <c r="F234" s="948"/>
      <c r="G234" s="948"/>
      <c r="H234" s="949"/>
    </row>
    <row r="235" spans="1:12" ht="23.25" customHeight="1" thickTop="1"/>
    <row r="237" spans="1:12" ht="39" customHeight="1">
      <c r="C237" s="142" t="s">
        <v>48</v>
      </c>
    </row>
    <row r="239" spans="1:12" s="25" customFormat="1" ht="36.6">
      <c r="A239" s="943" t="s">
        <v>2328</v>
      </c>
      <c r="B239" s="943"/>
      <c r="C239" s="943"/>
      <c r="D239" s="943"/>
      <c r="E239" s="943"/>
      <c r="F239" s="943"/>
      <c r="G239" s="943"/>
      <c r="H239" s="943"/>
    </row>
    <row r="240" spans="1:12" ht="7.5" customHeight="1" thickBot="1">
      <c r="B240" s="944"/>
      <c r="C240" s="944"/>
      <c r="D240" s="944"/>
      <c r="E240" s="944"/>
      <c r="F240" s="944"/>
      <c r="G240" s="944"/>
      <c r="H240" s="944"/>
    </row>
    <row r="241" spans="1:8" s="135" customFormat="1" ht="36" customHeight="1" thickTop="1">
      <c r="A241" s="133" t="s">
        <v>35</v>
      </c>
      <c r="B241" s="252" t="s">
        <v>2249</v>
      </c>
      <c r="C241" s="664" t="s">
        <v>36</v>
      </c>
      <c r="D241" s="664" t="s">
        <v>55</v>
      </c>
      <c r="E241" s="664" t="s">
        <v>37</v>
      </c>
      <c r="F241" s="945" t="s">
        <v>38</v>
      </c>
      <c r="G241" s="945"/>
      <c r="H241" s="946"/>
    </row>
    <row r="242" spans="1:8" ht="33" customHeight="1">
      <c r="A242" s="136" t="s">
        <v>39</v>
      </c>
      <c r="B242" s="254">
        <v>111</v>
      </c>
      <c r="C242" s="137" t="str">
        <f>IFERROR(VLOOKUP($B242,資料!$B$4:$F$128,3,0),"")</f>
        <v>大社文明路口(外省麵)</v>
      </c>
      <c r="D242" s="138">
        <f>IF(COUNTIF(名冊!$E$3:$E$639,B242)=0,"",COUNTIF(名冊!$E$3:$E$639,B242))</f>
        <v>3</v>
      </c>
      <c r="E242" s="144">
        <f>IFERROR(VLOOKUP($B242,資料!$B$4:$F$128,5,0),"")</f>
        <v>0.27430555555555552</v>
      </c>
      <c r="F242" s="898"/>
      <c r="G242" s="898"/>
      <c r="H242" s="947"/>
    </row>
    <row r="243" spans="1:8" ht="33" customHeight="1">
      <c r="A243" s="136" t="s">
        <v>40</v>
      </c>
      <c r="B243" s="253">
        <v>112</v>
      </c>
      <c r="C243" s="137" t="str">
        <f>IFERROR(VLOOKUP($B243,資料!$B$4:$F$128,3,0),"")</f>
        <v>大社區公所</v>
      </c>
      <c r="D243" s="138">
        <f>IF(COUNTIF(名冊!$E$3:$E$639,B243)=0,"",COUNTIF(名冊!$E$3:$E$639,B243))</f>
        <v>17</v>
      </c>
      <c r="E243" s="144">
        <f>IFERROR(VLOOKUP($B243,資料!$B$4:$F$128,5,0),"")</f>
        <v>0.27638888888888885</v>
      </c>
      <c r="F243" s="898"/>
      <c r="G243" s="898"/>
      <c r="H243" s="947"/>
    </row>
    <row r="244" spans="1:8" ht="33" customHeight="1">
      <c r="A244" s="136" t="s">
        <v>41</v>
      </c>
      <c r="B244" s="253">
        <v>116</v>
      </c>
      <c r="C244" s="137" t="str">
        <f>IFERROR(VLOOKUP($B244,資料!$B$4:$F$128,3,0),"")</f>
        <v>鳳山厝廟口(7-11對面)</v>
      </c>
      <c r="D244" s="138">
        <f>IF(COUNTIF(名冊!$E$3:$E$639,B244)=0,"",COUNTIF(名冊!$E$3:$E$639,B244))</f>
        <v>2</v>
      </c>
      <c r="E244" s="144">
        <f>IFERROR(VLOOKUP($B244,資料!$B$4:$F$128,5,0),"")</f>
        <v>0.28333333333333333</v>
      </c>
      <c r="F244" s="898"/>
      <c r="G244" s="898"/>
      <c r="H244" s="947"/>
    </row>
    <row r="245" spans="1:8" ht="33" customHeight="1">
      <c r="A245" s="136" t="s">
        <v>42</v>
      </c>
      <c r="B245" s="253">
        <v>37</v>
      </c>
      <c r="C245" s="137" t="str">
        <f>IFERROR(VLOOKUP($B245,資料!$B$4:$F$128,3,0),"")</f>
        <v>楠梓路橋(代天府)</v>
      </c>
      <c r="D245" s="138">
        <f>IF(COUNTIF(名冊!$E$3:$E$639,B245)=0,"",COUNTIF(名冊!$E$3:$E$639,B245))</f>
        <v>12</v>
      </c>
      <c r="E245" s="144">
        <f>IFERROR(VLOOKUP($B245,資料!$B$4:$F$128,5,0),"")</f>
        <v>0.28819444444444448</v>
      </c>
      <c r="F245" s="898"/>
      <c r="G245" s="898"/>
      <c r="H245" s="947"/>
    </row>
    <row r="246" spans="1:8" ht="33" customHeight="1">
      <c r="A246" s="136" t="s">
        <v>43</v>
      </c>
      <c r="B246" s="253"/>
      <c r="C246" s="137" t="str">
        <f>IFERROR(VLOOKUP($B246,資料!$B$4:$F$128,3,0),"")</f>
        <v/>
      </c>
      <c r="D246" s="138" t="str">
        <f>IF(COUNTIF(名冊!$E$3:$E$639,B246)=0,"",COUNTIF(名冊!$E$3:$E$639,B246))</f>
        <v/>
      </c>
      <c r="E246" s="144" t="str">
        <f>IFERROR(VLOOKUP($B246,資料!$B$4:$F$128,5,0),"")</f>
        <v/>
      </c>
      <c r="F246" s="898"/>
      <c r="G246" s="898"/>
      <c r="H246" s="947"/>
    </row>
    <row r="247" spans="1:8" ht="33" customHeight="1">
      <c r="A247" s="136" t="s">
        <v>44</v>
      </c>
      <c r="B247" s="253"/>
      <c r="C247" s="137" t="str">
        <f>IFERROR(VLOOKUP($B247,資料!$B$4:$F$128,3,0),"")</f>
        <v/>
      </c>
      <c r="D247" s="138" t="str">
        <f>IF(COUNTIF(名冊!$E$3:$E$639,B247)=0,"",COUNTIF(名冊!$E$3:$E$639,B247))</f>
        <v/>
      </c>
      <c r="E247" s="144" t="str">
        <f>IFERROR(VLOOKUP($B247,資料!$B$4:$F$128,5,0),"")</f>
        <v/>
      </c>
      <c r="F247" s="898"/>
      <c r="G247" s="898"/>
      <c r="H247" s="947"/>
    </row>
    <row r="248" spans="1:8" ht="33" customHeight="1">
      <c r="A248" s="136" t="s">
        <v>45</v>
      </c>
      <c r="B248" s="253"/>
      <c r="C248" s="137" t="str">
        <f>IFERROR(VLOOKUP($B248,資料!$B$4:$F$128,3,0),"")</f>
        <v/>
      </c>
      <c r="D248" s="138" t="str">
        <f>IF(COUNTIF(名冊!$E$3:$E$639,B248)=0,"",COUNTIF(名冊!$E$3:$E$639,B248))</f>
        <v/>
      </c>
      <c r="E248" s="144" t="str">
        <f>IFERROR(VLOOKUP($B248,資料!$B$4:$F$128,5,0),"")</f>
        <v/>
      </c>
      <c r="F248" s="898"/>
      <c r="G248" s="898"/>
      <c r="H248" s="947"/>
    </row>
    <row r="249" spans="1:8" ht="33" customHeight="1">
      <c r="A249" s="136" t="s">
        <v>46</v>
      </c>
      <c r="B249" s="253"/>
      <c r="C249" s="137" t="str">
        <f>IFERROR(VLOOKUP($B249,資料!$B$4:$F$128,3,0),"")</f>
        <v/>
      </c>
      <c r="D249" s="138" t="str">
        <f>IF(COUNTIF(名冊!$E$3:$E$639,B249)=0,"",COUNTIF(名冊!$E$3:$E$639,B249))</f>
        <v/>
      </c>
      <c r="E249" s="144" t="str">
        <f>IFERROR(VLOOKUP($B249,資料!$B$4:$F$128,5,0),"")</f>
        <v/>
      </c>
      <c r="F249" s="898"/>
      <c r="G249" s="898"/>
      <c r="H249" s="947"/>
    </row>
    <row r="250" spans="1:8" ht="33" customHeight="1">
      <c r="A250" s="136" t="s">
        <v>47</v>
      </c>
      <c r="B250" s="253"/>
      <c r="C250" s="137" t="str">
        <f>IFERROR(VLOOKUP($B250,資料!$B$4:$F$128,3,0),"")</f>
        <v/>
      </c>
      <c r="D250" s="138" t="str">
        <f>IF(COUNTIF(名冊!$E$3:$E$639,B250)=0,"",COUNTIF(名冊!$E$3:$E$639,B250))</f>
        <v/>
      </c>
      <c r="E250" s="144" t="str">
        <f>IFERROR(VLOOKUP($B250,資料!$B$4:$F$128,5,0),"")</f>
        <v/>
      </c>
      <c r="F250" s="898"/>
      <c r="G250" s="898"/>
      <c r="H250" s="947"/>
    </row>
    <row r="251" spans="1:8" ht="33" customHeight="1" thickBot="1">
      <c r="A251" s="139">
        <v>10</v>
      </c>
      <c r="B251" s="256"/>
      <c r="C251" s="140" t="str">
        <f>IFERROR(VLOOKUP($B251,資料!$B$4:$F$128,3,0),"")</f>
        <v/>
      </c>
      <c r="D251" s="141" t="str">
        <f>IF(COUNTIF(名冊!$E$3:$E$639,B251)=0,"",COUNTIF(名冊!$E$3:$E$639,B251))</f>
        <v/>
      </c>
      <c r="E251" s="500" t="str">
        <f>IFERROR(VLOOKUP($B251,資料!$B$4:$F$128,5,0),"")</f>
        <v/>
      </c>
      <c r="F251" s="948"/>
      <c r="G251" s="948"/>
      <c r="H251" s="949"/>
    </row>
    <row r="252" spans="1:8" ht="23.25" customHeight="1" thickTop="1"/>
    <row r="254" spans="1:8" ht="39" customHeight="1">
      <c r="C254" s="142" t="s">
        <v>48</v>
      </c>
    </row>
    <row r="256" spans="1:8" s="25" customFormat="1" ht="36.6">
      <c r="A256" s="943" t="s">
        <v>2330</v>
      </c>
      <c r="B256" s="943"/>
      <c r="C256" s="943"/>
      <c r="D256" s="943"/>
      <c r="E256" s="943"/>
      <c r="F256" s="943"/>
      <c r="G256" s="943"/>
      <c r="H256" s="943"/>
    </row>
    <row r="257" spans="1:8" ht="7.5" customHeight="1" thickBot="1">
      <c r="B257" s="944"/>
      <c r="C257" s="944"/>
      <c r="D257" s="944"/>
      <c r="E257" s="944"/>
      <c r="F257" s="944"/>
      <c r="G257" s="944"/>
      <c r="H257" s="944"/>
    </row>
    <row r="258" spans="1:8" s="135" customFormat="1" ht="36" customHeight="1" thickTop="1">
      <c r="A258" s="133" t="s">
        <v>35</v>
      </c>
      <c r="B258" s="252" t="s">
        <v>2249</v>
      </c>
      <c r="C258" s="208" t="s">
        <v>36</v>
      </c>
      <c r="D258" s="208" t="s">
        <v>55</v>
      </c>
      <c r="E258" s="208" t="s">
        <v>37</v>
      </c>
      <c r="F258" s="945" t="s">
        <v>38</v>
      </c>
      <c r="G258" s="945"/>
      <c r="H258" s="946"/>
    </row>
    <row r="259" spans="1:8" ht="33" customHeight="1">
      <c r="A259" s="136" t="s">
        <v>39</v>
      </c>
      <c r="B259" s="254">
        <v>115</v>
      </c>
      <c r="C259" s="137" t="str">
        <f>IFERROR(VLOOKUP($B259,資料!$B$4:$F$128,3,0),"")</f>
        <v>深水坑(英達超市)</v>
      </c>
      <c r="D259" s="138">
        <f>IF(COUNTIF(名冊!$E$3:$E$639,B259)=0,"",COUNTIF(名冊!$E$3:$E$639,B259))</f>
        <v>3</v>
      </c>
      <c r="E259" s="144">
        <f>IFERROR(VLOOKUP($B259,資料!$B$4:$F$128,5,0),"")</f>
        <v>0.28125</v>
      </c>
      <c r="F259" s="898"/>
      <c r="G259" s="898"/>
      <c r="H259" s="947"/>
    </row>
    <row r="260" spans="1:8" ht="33" customHeight="1">
      <c r="A260" s="136" t="s">
        <v>40</v>
      </c>
      <c r="B260" s="253">
        <v>120</v>
      </c>
      <c r="C260" s="137" t="str">
        <f>IFERROR(VLOOKUP($B260,資料!$B$4:$F$128,3,0),"")</f>
        <v>角宿</v>
      </c>
      <c r="D260" s="138">
        <f>IF(COUNTIF(名冊!$E$3:$E$639,B260)=0,"",COUNTIF(名冊!$E$3:$E$639,B260))</f>
        <v>1</v>
      </c>
      <c r="E260" s="144">
        <f>IFERROR(VLOOKUP($B260,資料!$B$4:$F$128,5,0),"")</f>
        <v>0.28611111111111115</v>
      </c>
      <c r="F260" s="898"/>
      <c r="G260" s="898"/>
      <c r="H260" s="947"/>
    </row>
    <row r="261" spans="1:8" ht="33" customHeight="1">
      <c r="A261" s="136" t="s">
        <v>41</v>
      </c>
      <c r="B261" s="253">
        <v>121</v>
      </c>
      <c r="C261" s="137" t="str">
        <f>IFERROR(VLOOKUP($B261,資料!$B$4:$F$128,3,0),"")</f>
        <v>燕巢(丹丹漢堡)</v>
      </c>
      <c r="D261" s="138">
        <f>IF(COUNTIF(名冊!$E$3:$E$639,B261)=0,"",COUNTIF(名冊!$E$3:$E$639,B261))</f>
        <v>27</v>
      </c>
      <c r="E261" s="144">
        <f>IFERROR(VLOOKUP($B261,資料!$B$4:$F$128,5,0),"")</f>
        <v>0.28958333333333336</v>
      </c>
      <c r="F261" s="898"/>
      <c r="G261" s="898"/>
      <c r="H261" s="947"/>
    </row>
    <row r="262" spans="1:8" ht="33" customHeight="1">
      <c r="A262" s="136" t="s">
        <v>42</v>
      </c>
      <c r="B262" s="253">
        <v>122</v>
      </c>
      <c r="C262" s="137" t="str">
        <f>IFERROR(VLOOKUP($B262,資料!$B$4:$F$128,3,0),"")</f>
        <v>安招</v>
      </c>
      <c r="D262" s="138">
        <f>IF(COUNTIF(名冊!$E$3:$E$639,B262)=0,"",COUNTIF(名冊!$E$3:$E$639,B262))</f>
        <v>11</v>
      </c>
      <c r="E262" s="144">
        <f>IFERROR(VLOOKUP($B262,資料!$B$4:$F$128,5,0),"")</f>
        <v>0.29375000000000001</v>
      </c>
      <c r="F262" s="898"/>
      <c r="G262" s="898"/>
      <c r="H262" s="947"/>
    </row>
    <row r="263" spans="1:8" ht="33" customHeight="1">
      <c r="A263" s="136" t="s">
        <v>43</v>
      </c>
      <c r="B263" s="253"/>
      <c r="C263" s="137" t="str">
        <f>IFERROR(VLOOKUP($B263,資料!$B$4:$F$128,3,0),"")</f>
        <v/>
      </c>
      <c r="D263" s="138" t="str">
        <f>IF(COUNTIF(名冊!$E$3:$E$639,B263)=0,"",COUNTIF(名冊!$E$3:$E$639,B263))</f>
        <v/>
      </c>
      <c r="E263" s="144" t="str">
        <f>IFERROR(VLOOKUP($B263,資料!$B$4:$F$128,5,0),"")</f>
        <v/>
      </c>
      <c r="F263" s="898"/>
      <c r="G263" s="898"/>
      <c r="H263" s="947"/>
    </row>
    <row r="264" spans="1:8" ht="33" customHeight="1">
      <c r="A264" s="136" t="s">
        <v>44</v>
      </c>
      <c r="B264" s="253"/>
      <c r="C264" s="137" t="str">
        <f>IFERROR(VLOOKUP($B264,資料!$B$4:$F$128,3,0),"")</f>
        <v/>
      </c>
      <c r="D264" s="138" t="str">
        <f>IF(COUNTIF(名冊!$E$3:$E$639,B264)=0,"",COUNTIF(名冊!$E$3:$E$639,B264))</f>
        <v/>
      </c>
      <c r="E264" s="144" t="str">
        <f>IFERROR(VLOOKUP($B264,資料!$B$4:$F$128,5,0),"")</f>
        <v/>
      </c>
      <c r="F264" s="898"/>
      <c r="G264" s="898"/>
      <c r="H264" s="947"/>
    </row>
    <row r="265" spans="1:8" ht="33" customHeight="1">
      <c r="A265" s="136" t="s">
        <v>45</v>
      </c>
      <c r="B265" s="253"/>
      <c r="C265" s="137" t="str">
        <f>IFERROR(VLOOKUP($B265,資料!$B$4:$F$128,3,0),"")</f>
        <v/>
      </c>
      <c r="D265" s="138" t="str">
        <f>IF(COUNTIF(名冊!$E$3:$E$639,B265)=0,"",COUNTIF(名冊!$E$3:$E$639,B265))</f>
        <v/>
      </c>
      <c r="E265" s="144" t="str">
        <f>IFERROR(VLOOKUP($B265,資料!$B$4:$F$128,5,0),"")</f>
        <v/>
      </c>
      <c r="F265" s="898"/>
      <c r="G265" s="898"/>
      <c r="H265" s="947"/>
    </row>
    <row r="266" spans="1:8" ht="33" customHeight="1">
      <c r="A266" s="136" t="s">
        <v>46</v>
      </c>
      <c r="B266" s="253"/>
      <c r="C266" s="137" t="str">
        <f>IFERROR(VLOOKUP($B266,資料!$B$4:$F$128,3,0),"")</f>
        <v/>
      </c>
      <c r="D266" s="138" t="str">
        <f>IF(COUNTIF(名冊!$E$3:$E$639,B266)=0,"",COUNTIF(名冊!$E$3:$E$639,B266))</f>
        <v/>
      </c>
      <c r="E266" s="144" t="str">
        <f>IFERROR(VLOOKUP($B266,資料!$B$4:$F$128,5,0),"")</f>
        <v/>
      </c>
      <c r="F266" s="898"/>
      <c r="G266" s="898"/>
      <c r="H266" s="947"/>
    </row>
    <row r="267" spans="1:8" ht="33" customHeight="1">
      <c r="A267" s="136" t="s">
        <v>47</v>
      </c>
      <c r="B267" s="253"/>
      <c r="C267" s="137" t="str">
        <f>IFERROR(VLOOKUP($B267,資料!$B$4:$F$128,3,0),"")</f>
        <v/>
      </c>
      <c r="D267" s="138" t="str">
        <f>IF(COUNTIF(名冊!$E$3:$E$639,B267)=0,"",COUNTIF(名冊!$E$3:$E$639,B267))</f>
        <v/>
      </c>
      <c r="E267" s="144" t="str">
        <f>IFERROR(VLOOKUP($B267,資料!$B$4:$F$128,5,0),"")</f>
        <v/>
      </c>
      <c r="F267" s="898"/>
      <c r="G267" s="898"/>
      <c r="H267" s="947"/>
    </row>
    <row r="268" spans="1:8" ht="33" customHeight="1" thickBot="1">
      <c r="A268" s="139">
        <v>10</v>
      </c>
      <c r="B268" s="256"/>
      <c r="C268" s="140" t="str">
        <f>IFERROR(VLOOKUP($B268,資料!$B$4:$F$128,3,0),"")</f>
        <v/>
      </c>
      <c r="D268" s="141" t="str">
        <f>IF(COUNTIF(名冊!$E$3:$E$639,B268)=0,"",COUNTIF(名冊!$E$3:$E$639,B268))</f>
        <v/>
      </c>
      <c r="E268" s="500" t="str">
        <f>IFERROR(VLOOKUP($B268,資料!$B$4:$F$128,5,0),"")</f>
        <v/>
      </c>
      <c r="F268" s="948"/>
      <c r="G268" s="948"/>
      <c r="H268" s="949"/>
    </row>
    <row r="269" spans="1:8" ht="23.25" customHeight="1" thickTop="1"/>
    <row r="271" spans="1:8" ht="39" customHeight="1">
      <c r="C271" s="142" t="s">
        <v>48</v>
      </c>
    </row>
    <row r="273" spans="1:9" s="25" customFormat="1" ht="36.6">
      <c r="A273" s="943" t="s">
        <v>2332</v>
      </c>
      <c r="B273" s="943"/>
      <c r="C273" s="943"/>
      <c r="D273" s="943"/>
      <c r="E273" s="943"/>
      <c r="F273" s="943"/>
      <c r="G273" s="943"/>
      <c r="H273" s="943"/>
    </row>
    <row r="274" spans="1:9" ht="7.5" customHeight="1" thickBot="1">
      <c r="B274" s="944"/>
      <c r="C274" s="944"/>
      <c r="D274" s="944"/>
      <c r="E274" s="944"/>
      <c r="F274" s="944"/>
      <c r="G274" s="944"/>
      <c r="H274" s="944"/>
    </row>
    <row r="275" spans="1:9" s="135" customFormat="1" ht="36" customHeight="1" thickTop="1">
      <c r="A275" s="133" t="s">
        <v>35</v>
      </c>
      <c r="B275" s="252" t="s">
        <v>2249</v>
      </c>
      <c r="C275" s="208" t="s">
        <v>36</v>
      </c>
      <c r="D275" s="208" t="s">
        <v>55</v>
      </c>
      <c r="E275" s="208" t="s">
        <v>37</v>
      </c>
      <c r="F275" s="945" t="s">
        <v>38</v>
      </c>
      <c r="G275" s="945"/>
      <c r="H275" s="946"/>
    </row>
    <row r="276" spans="1:9" ht="33" customHeight="1">
      <c r="A276" s="136" t="s">
        <v>39</v>
      </c>
      <c r="B276" s="253">
        <v>134</v>
      </c>
      <c r="C276" s="137" t="str">
        <f>IFERROR(VLOOKUP($B276,資料!$B$4:$F$128,3,0),"")</f>
        <v>崇德國小</v>
      </c>
      <c r="D276" s="138">
        <f>IF(COUNTIF(名冊!$E$3:$E$639,B276)=0,"",COUNTIF(名冊!$E$3:$E$639,B276))</f>
        <v>9</v>
      </c>
      <c r="E276" s="144">
        <f>IFERROR(VLOOKUP($B276,資料!$B$4:$F$128,5,0),"")</f>
        <v>0.28125</v>
      </c>
      <c r="F276" s="898"/>
      <c r="G276" s="898"/>
      <c r="H276" s="947"/>
    </row>
    <row r="277" spans="1:9" ht="33" customHeight="1">
      <c r="A277" s="136" t="s">
        <v>40</v>
      </c>
      <c r="B277" s="253">
        <v>135</v>
      </c>
      <c r="C277" s="137" t="str">
        <f>IFERROR(VLOOKUP($B277,資料!$B$4:$F$128,3,0),"")</f>
        <v>明華商店</v>
      </c>
      <c r="D277" s="138">
        <f>IF(COUNTIF(名冊!$E$3:$E$639,B277)=0,"",COUNTIF(名冊!$E$3:$E$639,B277))</f>
        <v>1</v>
      </c>
      <c r="E277" s="144">
        <f>IFERROR(VLOOKUP($B277,資料!$B$4:$F$128,5,0),"")</f>
        <v>0.28472222222222221</v>
      </c>
      <c r="F277" s="898"/>
      <c r="G277" s="898"/>
      <c r="H277" s="947"/>
    </row>
    <row r="278" spans="1:9" ht="33" customHeight="1">
      <c r="A278" s="136" t="s">
        <v>41</v>
      </c>
      <c r="B278" s="254">
        <v>136</v>
      </c>
      <c r="C278" s="137" t="str">
        <f>IFERROR(VLOOKUP($B278,資料!$B$4:$F$128,3,0),"")</f>
        <v>蓮華</v>
      </c>
      <c r="D278" s="138">
        <f>IF(COUNTIF(名冊!$E$3:$E$639,B278)=0,"",COUNTIF(名冊!$E$3:$E$639,B278))</f>
        <v>1</v>
      </c>
      <c r="E278" s="144">
        <f>IFERROR(VLOOKUP($B278,資料!$B$4:$F$128,5,0),"")</f>
        <v>0.28819444444444448</v>
      </c>
      <c r="F278" s="898"/>
      <c r="G278" s="898"/>
      <c r="H278" s="947"/>
      <c r="I278" s="444" t="s">
        <v>1034</v>
      </c>
    </row>
    <row r="279" spans="1:9" ht="33" customHeight="1">
      <c r="A279" s="136" t="s">
        <v>42</v>
      </c>
      <c r="B279" s="255" t="s">
        <v>273</v>
      </c>
      <c r="C279" s="137" t="str">
        <f>IFERROR(VLOOKUP($B279,資料!$B$4:$F$128,3,0),"")</f>
        <v>阿蓮派出所-2</v>
      </c>
      <c r="D279" s="138">
        <f>IF(COUNTIF(名冊!$E$3:$E$639,B279)=0,"",COUNTIF(名冊!$E$3:$E$639,B279))</f>
        <v>23</v>
      </c>
      <c r="E279" s="144">
        <f>IFERROR(VLOOKUP($B279,資料!$B$4:$F$128,5,0),"")</f>
        <v>0.29166666666666669</v>
      </c>
      <c r="F279" s="898"/>
      <c r="G279" s="898"/>
      <c r="H279" s="947"/>
    </row>
    <row r="280" spans="1:9" ht="33" customHeight="1">
      <c r="A280" s="136" t="s">
        <v>43</v>
      </c>
      <c r="B280" s="253">
        <v>137</v>
      </c>
      <c r="C280" s="137" t="str">
        <f>IFERROR(VLOOKUP($B280,資料!$B$4:$F$128,3,0),"")</f>
        <v>復安國小</v>
      </c>
      <c r="D280" s="138">
        <f>IF(COUNTIF(名冊!$E$3:$E$639,B280)=0,"",COUNTIF(名冊!$E$3:$E$639,B280))</f>
        <v>5</v>
      </c>
      <c r="E280" s="144">
        <f>IFERROR(VLOOKUP($B280,資料!$B$4:$F$128,5,0),"")</f>
        <v>0.2951388888888889</v>
      </c>
      <c r="F280" s="898"/>
      <c r="G280" s="898"/>
      <c r="H280" s="947"/>
      <c r="I280" s="444" t="s">
        <v>1034</v>
      </c>
    </row>
    <row r="281" spans="1:9" ht="33" customHeight="1">
      <c r="A281" s="136" t="s">
        <v>44</v>
      </c>
      <c r="B281" s="253"/>
      <c r="C281" s="137" t="str">
        <f>IFERROR(VLOOKUP($B281,資料!$B$4:$F$128,3,0),"")</f>
        <v/>
      </c>
      <c r="D281" s="138" t="str">
        <f>IF(COUNTIF(名冊!$E$3:$E$639,B281)=0,"",COUNTIF(名冊!$E$3:$E$639,B281))</f>
        <v/>
      </c>
      <c r="E281" s="144" t="str">
        <f>IFERROR(VLOOKUP($B281,資料!$B$4:$F$128,5,0),"")</f>
        <v/>
      </c>
      <c r="F281" s="898"/>
      <c r="G281" s="898"/>
      <c r="H281" s="947"/>
    </row>
    <row r="282" spans="1:9" ht="33" customHeight="1">
      <c r="A282" s="136" t="s">
        <v>45</v>
      </c>
      <c r="B282" s="253"/>
      <c r="C282" s="137" t="str">
        <f>IFERROR(VLOOKUP($B282,資料!$B$4:$F$128,3,0),"")</f>
        <v/>
      </c>
      <c r="D282" s="138" t="str">
        <f>IF(COUNTIF(名冊!$E$3:$E$639,B282)=0,"",COUNTIF(名冊!$E$3:$E$639,B282))</f>
        <v/>
      </c>
      <c r="E282" s="144" t="str">
        <f>IFERROR(VLOOKUP($B282,資料!$B$4:$F$128,5,0),"")</f>
        <v/>
      </c>
      <c r="F282" s="898"/>
      <c r="G282" s="898"/>
      <c r="H282" s="947"/>
    </row>
    <row r="283" spans="1:9" ht="33" customHeight="1">
      <c r="A283" s="136" t="s">
        <v>46</v>
      </c>
      <c r="B283" s="253"/>
      <c r="C283" s="137" t="str">
        <f>IFERROR(VLOOKUP($B283,資料!$B$4:$F$128,3,0),"")</f>
        <v/>
      </c>
      <c r="D283" s="138" t="str">
        <f>IF(COUNTIF(名冊!$E$3:$E$639,B283)=0,"",COUNTIF(名冊!$E$3:$E$639,B283))</f>
        <v/>
      </c>
      <c r="E283" s="144" t="str">
        <f>IFERROR(VLOOKUP($B283,資料!$B$4:$F$128,5,0),"")</f>
        <v/>
      </c>
      <c r="F283" s="898"/>
      <c r="G283" s="898"/>
      <c r="H283" s="947"/>
    </row>
    <row r="284" spans="1:9" ht="33" customHeight="1">
      <c r="A284" s="136" t="s">
        <v>47</v>
      </c>
      <c r="B284" s="253"/>
      <c r="C284" s="137" t="str">
        <f>IFERROR(VLOOKUP($B284,資料!$B$4:$F$128,3,0),"")</f>
        <v/>
      </c>
      <c r="D284" s="138" t="str">
        <f>IF(COUNTIF(名冊!$E$3:$E$639,B284)=0,"",COUNTIF(名冊!$E$3:$E$639,B284))</f>
        <v/>
      </c>
      <c r="E284" s="144" t="str">
        <f>IFERROR(VLOOKUP($B284,資料!$B$4:$F$128,5,0),"")</f>
        <v/>
      </c>
      <c r="F284" s="898"/>
      <c r="G284" s="898"/>
      <c r="H284" s="947"/>
    </row>
    <row r="285" spans="1:9" ht="33" customHeight="1" thickBot="1">
      <c r="A285" s="139">
        <v>10</v>
      </c>
      <c r="B285" s="256"/>
      <c r="C285" s="140" t="str">
        <f>IFERROR(VLOOKUP($B285,資料!$B$4:$F$128,3,0),"")</f>
        <v/>
      </c>
      <c r="D285" s="141" t="str">
        <f>IF(COUNTIF(名冊!$E$3:$E$639,B285)=0,"",COUNTIF(名冊!$E$3:$E$639,B285))</f>
        <v/>
      </c>
      <c r="E285" s="500" t="str">
        <f>IFERROR(VLOOKUP($B285,資料!$B$4:$F$128,5,0),"")</f>
        <v/>
      </c>
      <c r="F285" s="948"/>
      <c r="G285" s="948"/>
      <c r="H285" s="949"/>
    </row>
    <row r="286" spans="1:9" ht="23.25" customHeight="1" thickTop="1"/>
    <row r="288" spans="1:9" ht="39" customHeight="1">
      <c r="C288" s="142" t="s">
        <v>48</v>
      </c>
    </row>
  </sheetData>
  <customSheetViews>
    <customSheetView guid="{E49069E9-15F0-445A-B07F-D8CFA335ED3B}" scale="90">
      <selection activeCell="K5" sqref="K5"/>
      <pageMargins left="0.6692913385826772" right="0.39370078740157483" top="0.39370078740157483" bottom="0.39370078740157483" header="0.31496062992125984" footer="0.31496062992125984"/>
      <pageSetup paperSize="9" orientation="landscape" horizontalDpi="4294967293" verticalDpi="4294967293" r:id="rId1"/>
    </customSheetView>
    <customSheetView guid="{7A177D40-1837-47F6-B4C6-1508B776A40B}" scale="90">
      <selection activeCell="K5" sqref="K5"/>
      <pageMargins left="0.6692913385826772" right="0.39370078740157483" top="0.39370078740157483" bottom="0.39370078740157483" header="0.31496062992125984" footer="0.31496062992125984"/>
      <pageSetup paperSize="9" orientation="landscape" horizontalDpi="4294967293" verticalDpi="4294967293" r:id="rId2"/>
    </customSheetView>
    <customSheetView guid="{1FBCDD0A-236B-492E-87DC-5AC41EF12E92}" scale="90">
      <selection activeCell="K5" sqref="K5"/>
      <pageMargins left="0.6692913385826772" right="0.39370078740157483" top="0.39370078740157483" bottom="0.39370078740157483" header="0.31496062992125984" footer="0.31496062992125984"/>
      <pageSetup paperSize="9" orientation="landscape" horizontalDpi="4294967293" verticalDpi="4294967293" r:id="rId3"/>
    </customSheetView>
  </customSheetViews>
  <mergeCells count="68">
    <mergeCell ref="F207:H207"/>
    <mergeCell ref="F208:H217"/>
    <mergeCell ref="A222:H222"/>
    <mergeCell ref="B223:H223"/>
    <mergeCell ref="F224:H224"/>
    <mergeCell ref="B240:H240"/>
    <mergeCell ref="F241:H241"/>
    <mergeCell ref="F242:H251"/>
    <mergeCell ref="F225:H234"/>
    <mergeCell ref="A256:H256"/>
    <mergeCell ref="A239:H239"/>
    <mergeCell ref="F276:H285"/>
    <mergeCell ref="B257:H257"/>
    <mergeCell ref="F258:H258"/>
    <mergeCell ref="F259:H268"/>
    <mergeCell ref="A273:H273"/>
    <mergeCell ref="B274:H274"/>
    <mergeCell ref="F275:H275"/>
    <mergeCell ref="A154:H154"/>
    <mergeCell ref="B155:H155"/>
    <mergeCell ref="F156:H156"/>
    <mergeCell ref="F157:H166"/>
    <mergeCell ref="A171:H171"/>
    <mergeCell ref="B172:H172"/>
    <mergeCell ref="F173:H173"/>
    <mergeCell ref="F174:H183"/>
    <mergeCell ref="A205:H205"/>
    <mergeCell ref="B206:H206"/>
    <mergeCell ref="A188:H188"/>
    <mergeCell ref="B189:H189"/>
    <mergeCell ref="F190:H190"/>
    <mergeCell ref="F191:H200"/>
    <mergeCell ref="F123:H132"/>
    <mergeCell ref="A137:H137"/>
    <mergeCell ref="B138:H138"/>
    <mergeCell ref="F139:H139"/>
    <mergeCell ref="F140:H149"/>
    <mergeCell ref="F105:H105"/>
    <mergeCell ref="F106:H115"/>
    <mergeCell ref="A120:H120"/>
    <mergeCell ref="B121:H121"/>
    <mergeCell ref="F122:H122"/>
    <mergeCell ref="B87:H87"/>
    <mergeCell ref="F88:H88"/>
    <mergeCell ref="F89:H98"/>
    <mergeCell ref="A103:H103"/>
    <mergeCell ref="B104:H104"/>
    <mergeCell ref="F37:H37"/>
    <mergeCell ref="F38:H47"/>
    <mergeCell ref="A86:H86"/>
    <mergeCell ref="A52:H52"/>
    <mergeCell ref="B53:H53"/>
    <mergeCell ref="F54:H54"/>
    <mergeCell ref="F55:H64"/>
    <mergeCell ref="A69:H69"/>
    <mergeCell ref="B70:H70"/>
    <mergeCell ref="F71:H71"/>
    <mergeCell ref="F72:H81"/>
    <mergeCell ref="B19:H19"/>
    <mergeCell ref="F20:H20"/>
    <mergeCell ref="F21:H30"/>
    <mergeCell ref="A35:H35"/>
    <mergeCell ref="B36:H36"/>
    <mergeCell ref="A1:H1"/>
    <mergeCell ref="B2:H2"/>
    <mergeCell ref="F3:H3"/>
    <mergeCell ref="F4:H13"/>
    <mergeCell ref="A18:H18"/>
  </mergeCells>
  <phoneticPr fontId="6" type="noConversion"/>
  <conditionalFormatting sqref="B108 B106">
    <cfRule type="containsText" dxfId="602" priority="5" operator="containsText" text="路竹7-11">
      <formula>NOT(ISERROR(SEARCH("路竹7-11",B106)))</formula>
    </cfRule>
    <cfRule type="containsText" dxfId="601" priority="6" operator="containsText" text="梓官區公所">
      <formula>NOT(ISERROR(SEARCH("梓官區公所",B106)))</formula>
    </cfRule>
    <cfRule type="containsText" dxfId="600" priority="7" operator="containsText" text="仁武國小">
      <formula>NOT(ISERROR(SEARCH("仁武國小",B106)))</formula>
    </cfRule>
    <cfRule type="containsText" dxfId="599" priority="8" operator="containsText" text="旗楠交流道">
      <formula>NOT(ISERROR(SEARCH("旗楠交流道",B106)))</formula>
    </cfRule>
  </conditionalFormatting>
  <conditionalFormatting sqref="B107">
    <cfRule type="containsText" dxfId="598" priority="1" operator="containsText" text="路竹7-11">
      <formula>NOT(ISERROR(SEARCH("路竹7-11",B107)))</formula>
    </cfRule>
    <cfRule type="containsText" dxfId="597" priority="2" operator="containsText" text="梓官區公所">
      <formula>NOT(ISERROR(SEARCH("梓官區公所",B107)))</formula>
    </cfRule>
    <cfRule type="containsText" dxfId="596" priority="3" operator="containsText" text="仁武國小">
      <formula>NOT(ISERROR(SEARCH("仁武國小",B107)))</formula>
    </cfRule>
    <cfRule type="containsText" dxfId="595" priority="4" operator="containsText" text="旗楠交流道">
      <formula>NOT(ISERROR(SEARCH("旗楠交流道",B107)))</formula>
    </cfRule>
  </conditionalFormatting>
  <pageMargins left="0.6692913385826772" right="0.39370078740157483" top="0.39370078740157483" bottom="0.39370078740157483" header="0.31496062992125984" footer="0.31496062992125984"/>
  <pageSetup paperSize="9" orientation="landscape" horizontalDpi="4294967293" verticalDpi="4294967293" r:id="rId4"/>
  <drawing r:id="rId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288"/>
  <sheetViews>
    <sheetView topLeftCell="A216" zoomScale="80" zoomScaleNormal="80" workbookViewId="0">
      <selection activeCell="M224" sqref="M224"/>
    </sheetView>
  </sheetViews>
  <sheetFormatPr defaultRowHeight="18"/>
  <cols>
    <col min="1" max="1" width="7.25" customWidth="1"/>
    <col min="2" max="2" width="4.9140625" style="257" customWidth="1"/>
    <col min="3" max="3" width="43.75" customWidth="1"/>
    <col min="4" max="4" width="14.33203125" style="143" customWidth="1"/>
    <col min="5" max="5" width="16.4140625" customWidth="1"/>
    <col min="6" max="6" width="7.58203125" customWidth="1"/>
    <col min="9" max="9" width="0" hidden="1" customWidth="1"/>
  </cols>
  <sheetData>
    <row r="1" spans="1:11" s="25" customFormat="1" ht="36.6">
      <c r="A1" s="943" t="s">
        <v>332</v>
      </c>
      <c r="B1" s="943"/>
      <c r="C1" s="943"/>
      <c r="D1" s="943"/>
      <c r="E1" s="943"/>
      <c r="F1" s="943"/>
      <c r="G1" s="943"/>
      <c r="H1" s="943"/>
    </row>
    <row r="2" spans="1:11" ht="7.5" customHeight="1" thickBot="1">
      <c r="B2" s="944"/>
      <c r="C2" s="944"/>
      <c r="D2" s="944"/>
      <c r="E2" s="944"/>
      <c r="F2" s="944"/>
      <c r="G2" s="944"/>
      <c r="H2" s="944"/>
    </row>
    <row r="3" spans="1:11" s="135" customFormat="1" ht="36" customHeight="1" thickTop="1">
      <c r="A3" s="133" t="s">
        <v>35</v>
      </c>
      <c r="B3" s="252" t="s">
        <v>2249</v>
      </c>
      <c r="C3" s="664" t="s">
        <v>36</v>
      </c>
      <c r="D3" s="664" t="s">
        <v>57</v>
      </c>
      <c r="E3" s="664" t="s">
        <v>37</v>
      </c>
      <c r="F3" s="945" t="s">
        <v>38</v>
      </c>
      <c r="G3" s="945"/>
      <c r="H3" s="946"/>
    </row>
    <row r="4" spans="1:11" ht="33" customHeight="1">
      <c r="A4" s="136" t="s">
        <v>39</v>
      </c>
      <c r="B4" s="253">
        <v>1</v>
      </c>
      <c r="C4" s="137" t="str">
        <f>IFERROR(VLOOKUP($B4,資料!$K$4:$O$128,3,0),"")</f>
        <v>林園(麥當勞)</v>
      </c>
      <c r="D4" s="138">
        <f>IF(COUNTIF(名冊!$I$3:$I$639,B4)=0,"",COUNTIF(名冊!$I$3:$I$639,B4))</f>
        <v>6</v>
      </c>
      <c r="E4" s="144">
        <f>IFERROR(VLOOKUP($B4,資料!$K$4:$O$128,5,0),"")</f>
        <v>0.25</v>
      </c>
      <c r="F4" s="898"/>
      <c r="G4" s="898"/>
      <c r="H4" s="947"/>
      <c r="I4" s="135"/>
      <c r="J4" s="135"/>
      <c r="K4" s="135"/>
    </row>
    <row r="5" spans="1:11" ht="33" customHeight="1">
      <c r="A5" s="136" t="s">
        <v>40</v>
      </c>
      <c r="B5" s="253">
        <v>2</v>
      </c>
      <c r="C5" s="137" t="str">
        <f>IFERROR(VLOOKUP($B5,資料!$K$4:$O$128,3,0),"")</f>
        <v>港埔國小</v>
      </c>
      <c r="D5" s="138">
        <f>IF(COUNTIF(名冊!$I$3:$I$639,B5)=0,"",COUNTIF(名冊!$I$3:$I$639,B5))</f>
        <v>1</v>
      </c>
      <c r="E5" s="144">
        <f>IFERROR(VLOOKUP($B5,資料!$K$4:$O$128,5,0),"")</f>
        <v>0.25208333333333333</v>
      </c>
      <c r="F5" s="898"/>
      <c r="G5" s="898"/>
      <c r="H5" s="947"/>
      <c r="I5" s="135"/>
      <c r="J5" s="135"/>
      <c r="K5" s="135"/>
    </row>
    <row r="6" spans="1:11" ht="33" customHeight="1">
      <c r="A6" s="136" t="s">
        <v>41</v>
      </c>
      <c r="B6" s="254">
        <v>3</v>
      </c>
      <c r="C6" s="137" t="str">
        <f>IFERROR(VLOOKUP($B6,資料!$K$4:$O$128,3,0),"")</f>
        <v>大林埔</v>
      </c>
      <c r="D6" s="138">
        <f>IF(COUNTIF(名冊!$I$3:$I$639,B6)=0,"",COUNTIF(名冊!$I$3:$I$639,B6))</f>
        <v>1</v>
      </c>
      <c r="E6" s="144">
        <f>IFERROR(VLOOKUP($B6,資料!$K$4:$O$128,5,0),"")</f>
        <v>0.25555555555555559</v>
      </c>
      <c r="F6" s="898"/>
      <c r="G6" s="898"/>
      <c r="H6" s="947"/>
    </row>
    <row r="7" spans="1:11" ht="33" customHeight="1">
      <c r="A7" s="136" t="s">
        <v>42</v>
      </c>
      <c r="B7" s="254">
        <v>4</v>
      </c>
      <c r="C7" s="137" t="str">
        <f>IFERROR(VLOOKUP($B7,資料!$K$4:$O$128,3,0),"")</f>
        <v>小港醫院</v>
      </c>
      <c r="D7" s="138">
        <f>IF(COUNTIF(名冊!$I$3:$I$639,B7)=0,"",COUNTIF(名冊!$I$3:$I$639,B7))</f>
        <v>11</v>
      </c>
      <c r="E7" s="144">
        <f>IFERROR(VLOOKUP($B7,資料!$K$4:$O$128,5,0),"")</f>
        <v>0.26041666666666669</v>
      </c>
      <c r="F7" s="898"/>
      <c r="G7" s="898"/>
      <c r="H7" s="947"/>
    </row>
    <row r="8" spans="1:11" ht="33" customHeight="1">
      <c r="A8" s="136" t="s">
        <v>43</v>
      </c>
      <c r="B8" s="255">
        <v>10</v>
      </c>
      <c r="C8" s="137" t="str">
        <f>IFERROR(VLOOKUP($B8,資料!$K$4:$O$128,3,0),"")</f>
        <v>草衙</v>
      </c>
      <c r="D8" s="138">
        <f>IF(COUNTIF(名冊!$I$3:$I$639,B8)=0,"",COUNTIF(名冊!$I$3:$I$639,B8))</f>
        <v>8</v>
      </c>
      <c r="E8" s="144">
        <f>IFERROR(VLOOKUP($B8,資料!$K$4:$O$128,5,0),"")</f>
        <v>0.27083333333333331</v>
      </c>
      <c r="F8" s="898"/>
      <c r="G8" s="898"/>
      <c r="H8" s="947"/>
      <c r="I8" s="444" t="s">
        <v>1034</v>
      </c>
    </row>
    <row r="9" spans="1:11" ht="33" customHeight="1">
      <c r="A9" s="136" t="s">
        <v>44</v>
      </c>
      <c r="B9" s="253" t="s">
        <v>339</v>
      </c>
      <c r="C9" s="137" t="str">
        <f>IFERROR(VLOOKUP($B9,資料!$K$4:$O$128,3,0),"")</f>
        <v>旗楠交流道(豆漿店)</v>
      </c>
      <c r="D9" s="138">
        <f>IF(COUNTIF(名冊!$I$3:$I$639,B9)=0,"",COUNTIF(名冊!$I$3:$I$639,B9))</f>
        <v>10</v>
      </c>
      <c r="E9" s="144">
        <f>IFERROR(VLOOKUP($B9,資料!$K$4:$O$128,5,0),"")</f>
        <v>0.28125</v>
      </c>
      <c r="F9" s="898"/>
      <c r="G9" s="898"/>
      <c r="H9" s="947"/>
    </row>
    <row r="10" spans="1:11" ht="33" customHeight="1">
      <c r="A10" s="136" t="s">
        <v>45</v>
      </c>
      <c r="B10" s="253"/>
      <c r="C10" s="137" t="str">
        <f>IFERROR(VLOOKUP($B10,資料!$K$4:$O$128,3,0),"")</f>
        <v/>
      </c>
      <c r="D10" s="138" t="str">
        <f>IF(COUNTIF(名冊!$I$3:$I$639,B10)=0,"",COUNTIF(名冊!$I$3:$I$639,B10))</f>
        <v/>
      </c>
      <c r="E10" s="144" t="str">
        <f>IFERROR(VLOOKUP($B10,資料!$K$4:$O$128,5,0),"")</f>
        <v/>
      </c>
      <c r="F10" s="898"/>
      <c r="G10" s="898"/>
      <c r="H10" s="947"/>
    </row>
    <row r="11" spans="1:11" ht="33" customHeight="1">
      <c r="A11" s="136" t="s">
        <v>46</v>
      </c>
      <c r="B11" s="253"/>
      <c r="C11" s="137" t="str">
        <f>IFERROR(VLOOKUP($B11,資料!$K$4:$O$128,3,0),"")</f>
        <v/>
      </c>
      <c r="D11" s="138" t="str">
        <f>IF(COUNTIF(名冊!$I$3:$I$639,B11)=0,"",COUNTIF(名冊!$I$3:$I$639,B11))</f>
        <v/>
      </c>
      <c r="E11" s="144" t="str">
        <f>IFERROR(VLOOKUP($B11,資料!$K$4:$O$128,5,0),"")</f>
        <v/>
      </c>
      <c r="F11" s="898"/>
      <c r="G11" s="898"/>
      <c r="H11" s="947"/>
    </row>
    <row r="12" spans="1:11" ht="33" customHeight="1">
      <c r="A12" s="136" t="s">
        <v>47</v>
      </c>
      <c r="B12" s="253"/>
      <c r="C12" s="137" t="str">
        <f>IFERROR(VLOOKUP($B12,資料!$K$4:$O$128,3,0),"")</f>
        <v/>
      </c>
      <c r="D12" s="138" t="str">
        <f>IF(COUNTIF(名冊!$I$3:$I$639,B12)=0,"",COUNTIF(名冊!$I$3:$I$639,B12))</f>
        <v/>
      </c>
      <c r="E12" s="144" t="str">
        <f>IFERROR(VLOOKUP($B12,資料!$K$4:$O$128,5,0),"")</f>
        <v/>
      </c>
      <c r="F12" s="898"/>
      <c r="G12" s="898"/>
      <c r="H12" s="947"/>
    </row>
    <row r="13" spans="1:11" ht="33" customHeight="1" thickBot="1">
      <c r="A13" s="139">
        <v>10</v>
      </c>
      <c r="B13" s="256"/>
      <c r="C13" s="140" t="str">
        <f>IFERROR(VLOOKUP($B13,資料!$K$4:$O$128,3,0),"")</f>
        <v/>
      </c>
      <c r="D13" s="141" t="str">
        <f>IF(COUNTIF(名冊!$I$3:$I$639,B13)=0,"",COUNTIF(名冊!$I$3:$I$639,B13))</f>
        <v/>
      </c>
      <c r="E13" s="500" t="str">
        <f>IFERROR(VLOOKUP($B13,資料!$K$4:$O$128,5,0),"")</f>
        <v/>
      </c>
      <c r="F13" s="948"/>
      <c r="G13" s="948"/>
      <c r="H13" s="949"/>
    </row>
    <row r="14" spans="1:11" ht="23.25" customHeight="1" thickTop="1"/>
    <row r="16" spans="1:11" ht="39" customHeight="1">
      <c r="C16" s="142" t="s">
        <v>48</v>
      </c>
    </row>
    <row r="18" spans="1:9" s="25" customFormat="1" ht="36.6">
      <c r="A18" s="950" t="s">
        <v>3378</v>
      </c>
      <c r="B18" s="943"/>
      <c r="C18" s="943"/>
      <c r="D18" s="943"/>
      <c r="E18" s="943"/>
      <c r="F18" s="943"/>
      <c r="G18" s="943"/>
      <c r="H18" s="943"/>
    </row>
    <row r="19" spans="1:9" ht="7.5" customHeight="1" thickBot="1">
      <c r="B19" s="944"/>
      <c r="C19" s="944"/>
      <c r="D19" s="944"/>
      <c r="E19" s="944"/>
      <c r="F19" s="944"/>
      <c r="G19" s="944"/>
      <c r="H19" s="944"/>
    </row>
    <row r="20" spans="1:9" s="135" customFormat="1" ht="36" customHeight="1" thickTop="1">
      <c r="A20" s="133" t="s">
        <v>35</v>
      </c>
      <c r="B20" s="252" t="s">
        <v>2249</v>
      </c>
      <c r="C20" s="664" t="s">
        <v>36</v>
      </c>
      <c r="D20" s="664" t="s">
        <v>55</v>
      </c>
      <c r="E20" s="664" t="s">
        <v>37</v>
      </c>
      <c r="F20" s="945" t="s">
        <v>38</v>
      </c>
      <c r="G20" s="945"/>
      <c r="H20" s="946"/>
    </row>
    <row r="21" spans="1:9" ht="33" customHeight="1">
      <c r="A21" s="136" t="s">
        <v>39</v>
      </c>
      <c r="B21" s="254">
        <v>50</v>
      </c>
      <c r="C21" s="137" t="str">
        <f>IFERROR(VLOOKUP($B21,資料!$K$4:$O$128,3,0),"")</f>
        <v>裕昌街口</v>
      </c>
      <c r="D21" s="138">
        <f>IF(COUNTIF(名冊!$I$3:$I$639,B21)=0,"",COUNTIF(名冊!$I$3:$I$639,B21))</f>
        <v>8</v>
      </c>
      <c r="E21" s="144">
        <f>IFERROR(VLOOKUP($B21,資料!$K$4:$O$128,5,0),"")</f>
        <v>0.28125</v>
      </c>
      <c r="F21" s="898"/>
      <c r="G21" s="898"/>
      <c r="H21" s="947"/>
    </row>
    <row r="22" spans="1:9" ht="33" customHeight="1">
      <c r="A22" s="136" t="s">
        <v>40</v>
      </c>
      <c r="B22" s="253">
        <v>51</v>
      </c>
      <c r="C22" s="137" t="str">
        <f>IFERROR(VLOOKUP($B22,資料!$K$4:$O$128,3,0),"")</f>
        <v>智昌街口</v>
      </c>
      <c r="D22" s="138">
        <f>IF(COUNTIF(名冊!$I$3:$I$639,B22)=0,"",COUNTIF(名冊!$I$3:$I$639,B22))</f>
        <v>11</v>
      </c>
      <c r="E22" s="144">
        <f>IFERROR(VLOOKUP($B22,資料!$K$4:$O$128,5,0),"")</f>
        <v>0.28333333333333333</v>
      </c>
      <c r="F22" s="898"/>
      <c r="G22" s="898"/>
      <c r="H22" s="947"/>
      <c r="I22" s="444" t="s">
        <v>1034</v>
      </c>
    </row>
    <row r="23" spans="1:9" ht="33" customHeight="1">
      <c r="A23" s="136" t="s">
        <v>41</v>
      </c>
      <c r="B23" s="254">
        <v>48</v>
      </c>
      <c r="C23" s="137" t="str">
        <f>IFERROR(VLOOKUP($B23,資料!$K$4:$O$128,3,0),"")</f>
        <v>甲圍7-11</v>
      </c>
      <c r="D23" s="138">
        <f>IF(COUNTIF(名冊!$I$3:$I$639,B23)=0,"",COUNTIF(名冊!$I$3:$I$639,B23))</f>
        <v>20</v>
      </c>
      <c r="E23" s="144">
        <f>IFERROR(VLOOKUP($B23,資料!$K$4:$O$128,5,0),"")</f>
        <v>0.28819444444444448</v>
      </c>
      <c r="F23" s="898"/>
      <c r="G23" s="898"/>
      <c r="H23" s="947"/>
    </row>
    <row r="24" spans="1:9" ht="33" customHeight="1">
      <c r="A24" s="136" t="s">
        <v>42</v>
      </c>
      <c r="B24" s="253"/>
      <c r="C24" s="137" t="str">
        <f>IFERROR(VLOOKUP($B24,資料!$K$4:$O$128,3,0),"")</f>
        <v/>
      </c>
      <c r="D24" s="138" t="str">
        <f>IF(COUNTIF(名冊!$I$3:$I$639,B24)=0,"",COUNTIF(名冊!$I$3:$I$639,B24))</f>
        <v/>
      </c>
      <c r="E24" s="144" t="str">
        <f>IFERROR(VLOOKUP($B24,資料!$K$4:$O$128,5,0),"")</f>
        <v/>
      </c>
      <c r="F24" s="898"/>
      <c r="G24" s="898"/>
      <c r="H24" s="947"/>
      <c r="I24" s="444" t="s">
        <v>1034</v>
      </c>
    </row>
    <row r="25" spans="1:9" ht="33" customHeight="1">
      <c r="A25" s="136" t="s">
        <v>43</v>
      </c>
      <c r="B25" s="253"/>
      <c r="C25" s="137" t="str">
        <f>IFERROR(VLOOKUP($B25,資料!$K$4:$O$128,3,0),"")</f>
        <v/>
      </c>
      <c r="D25" s="138" t="str">
        <f>IF(COUNTIF(名冊!$I$3:$I$639,B25)=0,"",COUNTIF(名冊!$I$3:$I$639,B25))</f>
        <v/>
      </c>
      <c r="E25" s="144" t="str">
        <f>IFERROR(VLOOKUP($B25,資料!$K$4:$O$128,5,0),"")</f>
        <v/>
      </c>
      <c r="F25" s="898"/>
      <c r="G25" s="898"/>
      <c r="H25" s="947"/>
    </row>
    <row r="26" spans="1:9" ht="33" customHeight="1">
      <c r="A26" s="136" t="s">
        <v>44</v>
      </c>
      <c r="B26" s="253"/>
      <c r="C26" s="137" t="str">
        <f>IFERROR(VLOOKUP($B26,資料!$K$4:$O$128,3,0),"")</f>
        <v/>
      </c>
      <c r="D26" s="138" t="str">
        <f>IF(COUNTIF(名冊!$I$3:$I$639,B26)=0,"",COUNTIF(名冊!$I$3:$I$639,B26))</f>
        <v/>
      </c>
      <c r="E26" s="144" t="str">
        <f>IFERROR(VLOOKUP($B26,資料!$K$4:$O$128,5,0),"")</f>
        <v/>
      </c>
      <c r="F26" s="898"/>
      <c r="G26" s="898"/>
      <c r="H26" s="947"/>
    </row>
    <row r="27" spans="1:9" ht="33" customHeight="1">
      <c r="A27" s="136" t="s">
        <v>45</v>
      </c>
      <c r="B27" s="253"/>
      <c r="C27" s="137" t="str">
        <f>IFERROR(VLOOKUP($B27,資料!$K$4:$O$128,3,0),"")</f>
        <v/>
      </c>
      <c r="D27" s="138" t="str">
        <f>IF(COUNTIF(名冊!$I$3:$I$639,B27)=0,"",COUNTIF(名冊!$I$3:$I$639,B27))</f>
        <v/>
      </c>
      <c r="E27" s="144" t="str">
        <f>IFERROR(VLOOKUP($B27,資料!$K$4:$O$128,5,0),"")</f>
        <v/>
      </c>
      <c r="F27" s="898"/>
      <c r="G27" s="898"/>
      <c r="H27" s="947"/>
    </row>
    <row r="28" spans="1:9" ht="33" customHeight="1">
      <c r="A28" s="136" t="s">
        <v>46</v>
      </c>
      <c r="B28" s="253"/>
      <c r="C28" s="137" t="str">
        <f>IFERROR(VLOOKUP($B28,資料!$K$4:$O$128,3,0),"")</f>
        <v/>
      </c>
      <c r="D28" s="138" t="str">
        <f>IF(COUNTIF(名冊!$I$3:$I$639,B28)=0,"",COUNTIF(名冊!$I$3:$I$639,B28))</f>
        <v/>
      </c>
      <c r="E28" s="144" t="str">
        <f>IFERROR(VLOOKUP($B28,資料!$K$4:$O$128,5,0),"")</f>
        <v/>
      </c>
      <c r="F28" s="898"/>
      <c r="G28" s="898"/>
      <c r="H28" s="947"/>
    </row>
    <row r="29" spans="1:9" ht="33" customHeight="1">
      <c r="A29" s="136" t="s">
        <v>47</v>
      </c>
      <c r="B29" s="253"/>
      <c r="C29" s="137" t="str">
        <f>IFERROR(VLOOKUP($B29,資料!$K$4:$O$128,3,0),"")</f>
        <v/>
      </c>
      <c r="D29" s="138" t="str">
        <f>IF(COUNTIF(名冊!$I$3:$I$639,B29)=0,"",COUNTIF(名冊!$I$3:$I$639,B29))</f>
        <v/>
      </c>
      <c r="E29" s="144" t="str">
        <f>IFERROR(VLOOKUP($B29,資料!$K$4:$O$128,5,0),"")</f>
        <v/>
      </c>
      <c r="F29" s="898"/>
      <c r="G29" s="898"/>
      <c r="H29" s="947"/>
    </row>
    <row r="30" spans="1:9" ht="33" customHeight="1" thickBot="1">
      <c r="A30" s="139">
        <v>10</v>
      </c>
      <c r="B30" s="256"/>
      <c r="C30" s="140" t="str">
        <f>IFERROR(VLOOKUP($B30,資料!$K$4:$O$128,3,0),"")</f>
        <v/>
      </c>
      <c r="D30" s="141" t="str">
        <f>IF(COUNTIF(名冊!$I$3:$I$639,B30)=0,"",COUNTIF(名冊!$I$3:$I$639,B30))</f>
        <v/>
      </c>
      <c r="E30" s="500" t="str">
        <f>IFERROR(VLOOKUP($B30,資料!$K$4:$O$128,5,0),"")</f>
        <v/>
      </c>
      <c r="F30" s="948"/>
      <c r="G30" s="948"/>
      <c r="H30" s="949"/>
    </row>
    <row r="31" spans="1:9" ht="23.25" customHeight="1" thickTop="1"/>
    <row r="33" spans="1:8" ht="39" customHeight="1">
      <c r="C33" s="142" t="s">
        <v>48</v>
      </c>
    </row>
    <row r="35" spans="1:8" s="25" customFormat="1" ht="36.6">
      <c r="A35" s="950" t="s">
        <v>2307</v>
      </c>
      <c r="B35" s="943"/>
      <c r="C35" s="943"/>
      <c r="D35" s="943"/>
      <c r="E35" s="943"/>
      <c r="F35" s="943"/>
      <c r="G35" s="943"/>
      <c r="H35" s="943"/>
    </row>
    <row r="36" spans="1:8" ht="7.5" customHeight="1" thickBot="1">
      <c r="B36" s="944"/>
      <c r="C36" s="944"/>
      <c r="D36" s="944"/>
      <c r="E36" s="944"/>
      <c r="F36" s="944"/>
      <c r="G36" s="944"/>
      <c r="H36" s="944"/>
    </row>
    <row r="37" spans="1:8" s="135" customFormat="1" ht="36" customHeight="1" thickTop="1">
      <c r="A37" s="133" t="s">
        <v>35</v>
      </c>
      <c r="B37" s="252" t="s">
        <v>2249</v>
      </c>
      <c r="C37" s="664" t="s">
        <v>36</v>
      </c>
      <c r="D37" s="664" t="s">
        <v>55</v>
      </c>
      <c r="E37" s="664" t="s">
        <v>37</v>
      </c>
      <c r="F37" s="945" t="s">
        <v>38</v>
      </c>
      <c r="G37" s="945"/>
      <c r="H37" s="946"/>
    </row>
    <row r="38" spans="1:8" ht="33" customHeight="1">
      <c r="A38" s="136" t="s">
        <v>39</v>
      </c>
      <c r="B38" s="253">
        <v>32</v>
      </c>
      <c r="C38" s="137" t="str">
        <f>IFERROR(VLOOKUP($B38,資料!$K$4:$O$128,3,0),"")</f>
        <v>巨蛋(博愛/新莊仔路)</v>
      </c>
      <c r="D38" s="138">
        <f>IF(COUNTIF(名冊!$I$3:$I$639,B38)=0,"",COUNTIF(名冊!$I$3:$I$639,B38))</f>
        <v>12</v>
      </c>
      <c r="E38" s="144">
        <f>IFERROR(VLOOKUP($B38,資料!$K$4:$O$128,5,0),"")</f>
        <v>0.27777777777777779</v>
      </c>
      <c r="F38" s="898"/>
      <c r="G38" s="898"/>
      <c r="H38" s="947"/>
    </row>
    <row r="39" spans="1:8" ht="33" customHeight="1">
      <c r="A39" s="136" t="s">
        <v>40</v>
      </c>
      <c r="B39" s="254">
        <v>31</v>
      </c>
      <c r="C39" s="137" t="str">
        <f>IFERROR(VLOOKUP($B39,資料!$K$4:$O$128,3,0),"")</f>
        <v>民族天祥</v>
      </c>
      <c r="D39" s="138">
        <f>IF(COUNTIF(名冊!$I$3:$I$639,B39)=0,"",COUNTIF(名冊!$I$3:$I$639,B39))</f>
        <v>7</v>
      </c>
      <c r="E39" s="144">
        <f>IFERROR(VLOOKUP($B39,資料!$K$4:$O$128,5,0),"")</f>
        <v>0.28125</v>
      </c>
      <c r="F39" s="898"/>
      <c r="G39" s="898"/>
      <c r="H39" s="947"/>
    </row>
    <row r="40" spans="1:8" ht="33" customHeight="1">
      <c r="A40" s="136" t="s">
        <v>41</v>
      </c>
      <c r="B40" s="254">
        <v>33</v>
      </c>
      <c r="C40" s="137" t="str">
        <f>IFERROR(VLOOKUP($B40,資料!$K$4:$O$128,3,0),"")</f>
        <v>民族大中(那智傑)</v>
      </c>
      <c r="D40" s="138">
        <f>IF(COUNTIF(名冊!$I$3:$I$639,B40)=0,"",COUNTIF(名冊!$I$3:$I$639,B40))</f>
        <v>9</v>
      </c>
      <c r="E40" s="144">
        <f>IFERROR(VLOOKUP($B40,資料!$K$4:$O$128,5,0),"")</f>
        <v>0.28472222222222221</v>
      </c>
      <c r="F40" s="898"/>
      <c r="G40" s="898"/>
      <c r="H40" s="947"/>
    </row>
    <row r="41" spans="1:8" ht="33" customHeight="1">
      <c r="A41" s="136" t="s">
        <v>42</v>
      </c>
      <c r="B41" s="254">
        <v>118</v>
      </c>
      <c r="C41" s="137" t="str">
        <f>IFERROR(VLOOKUP($B41,資料!$K$4:$O$128,3,0),"")</f>
        <v>橋頭火車站</v>
      </c>
      <c r="D41" s="138">
        <f>IF(COUNTIF(名冊!$I$3:$I$639,B41)=0,"",COUNTIF(名冊!$I$3:$I$639,B41))</f>
        <v>8</v>
      </c>
      <c r="E41" s="144">
        <f>IFERROR(VLOOKUP($B41,資料!$K$4:$O$128,5,0),"")</f>
        <v>0.29166666666666669</v>
      </c>
      <c r="F41" s="898"/>
      <c r="G41" s="898"/>
      <c r="H41" s="947"/>
    </row>
    <row r="42" spans="1:8" ht="33" customHeight="1">
      <c r="A42" s="136" t="s">
        <v>43</v>
      </c>
      <c r="B42" s="253"/>
      <c r="C42" s="137" t="str">
        <f>IFERROR(VLOOKUP($B42,資料!$K$4:$O$128,3,0),"")</f>
        <v/>
      </c>
      <c r="D42" s="138" t="str">
        <f>IF(COUNTIF(名冊!$I$3:$I$639,B42)=0,"",COUNTIF(名冊!$I$3:$I$639,B42))</f>
        <v/>
      </c>
      <c r="E42" s="144" t="str">
        <f>IFERROR(VLOOKUP($B42,資料!$K$4:$O$128,5,0),"")</f>
        <v/>
      </c>
      <c r="F42" s="898"/>
      <c r="G42" s="898"/>
      <c r="H42" s="947"/>
    </row>
    <row r="43" spans="1:8" ht="33" customHeight="1">
      <c r="A43" s="136" t="s">
        <v>44</v>
      </c>
      <c r="B43" s="253"/>
      <c r="C43" s="137" t="str">
        <f>IFERROR(VLOOKUP($B43,資料!$K$4:$O$128,3,0),"")</f>
        <v/>
      </c>
      <c r="D43" s="138" t="str">
        <f>IF(COUNTIF(名冊!$I$3:$I$639,B43)=0,"",COUNTIF(名冊!$I$3:$I$639,B43))</f>
        <v/>
      </c>
      <c r="E43" s="144" t="str">
        <f>IFERROR(VLOOKUP($B43,資料!$K$4:$O$128,5,0),"")</f>
        <v/>
      </c>
      <c r="F43" s="898"/>
      <c r="G43" s="898"/>
      <c r="H43" s="947"/>
    </row>
    <row r="44" spans="1:8" ht="33" customHeight="1">
      <c r="A44" s="136" t="s">
        <v>45</v>
      </c>
      <c r="B44" s="253"/>
      <c r="C44" s="137" t="str">
        <f>IFERROR(VLOOKUP($B44,資料!$K$4:$O$128,3,0),"")</f>
        <v/>
      </c>
      <c r="D44" s="138" t="str">
        <f>IF(COUNTIF(名冊!$I$3:$I$639,B44)=0,"",COUNTIF(名冊!$I$3:$I$639,B44))</f>
        <v/>
      </c>
      <c r="E44" s="144" t="str">
        <f>IFERROR(VLOOKUP($B44,資料!$K$4:$O$128,5,0),"")</f>
        <v/>
      </c>
      <c r="F44" s="898"/>
      <c r="G44" s="898"/>
      <c r="H44" s="947"/>
    </row>
    <row r="45" spans="1:8" ht="33" customHeight="1">
      <c r="A45" s="136" t="s">
        <v>46</v>
      </c>
      <c r="B45" s="253"/>
      <c r="C45" s="137" t="str">
        <f>IFERROR(VLOOKUP($B45,資料!$K$4:$O$128,3,0),"")</f>
        <v/>
      </c>
      <c r="D45" s="138" t="str">
        <f>IF(COUNTIF(名冊!$I$3:$I$639,B45)=0,"",COUNTIF(名冊!$I$3:$I$639,B45))</f>
        <v/>
      </c>
      <c r="E45" s="144" t="str">
        <f>IFERROR(VLOOKUP($B45,資料!$K$4:$O$128,5,0),"")</f>
        <v/>
      </c>
      <c r="F45" s="898"/>
      <c r="G45" s="898"/>
      <c r="H45" s="947"/>
    </row>
    <row r="46" spans="1:8" ht="33" customHeight="1">
      <c r="A46" s="136" t="s">
        <v>47</v>
      </c>
      <c r="B46" s="253"/>
      <c r="C46" s="137" t="str">
        <f>IFERROR(VLOOKUP($B46,資料!$K$4:$O$128,3,0),"")</f>
        <v/>
      </c>
      <c r="D46" s="138" t="str">
        <f>IF(COUNTIF(名冊!$I$3:$I$639,B46)=0,"",COUNTIF(名冊!$I$3:$I$639,B46))</f>
        <v/>
      </c>
      <c r="E46" s="144" t="str">
        <f>IFERROR(VLOOKUP($B46,資料!$K$4:$O$128,5,0),"")</f>
        <v/>
      </c>
      <c r="F46" s="898"/>
      <c r="G46" s="898"/>
      <c r="H46" s="947"/>
    </row>
    <row r="47" spans="1:8" ht="33" customHeight="1" thickBot="1">
      <c r="A47" s="139">
        <v>10</v>
      </c>
      <c r="B47" s="256"/>
      <c r="C47" s="140" t="str">
        <f>IFERROR(VLOOKUP($B47,資料!$K$4:$O$128,3,0),"")</f>
        <v/>
      </c>
      <c r="D47" s="141" t="str">
        <f>IF(COUNTIF(名冊!$I$3:$I$639,B47)=0,"",COUNTIF(名冊!$I$3:$I$639,B47))</f>
        <v/>
      </c>
      <c r="E47" s="500" t="str">
        <f>IFERROR(VLOOKUP($B47,資料!$K$4:$O$128,5,0),"")</f>
        <v/>
      </c>
      <c r="F47" s="948"/>
      <c r="G47" s="948"/>
      <c r="H47" s="949"/>
    </row>
    <row r="48" spans="1:8" ht="23.25" customHeight="1" thickTop="1"/>
    <row r="50" spans="1:9" ht="39" customHeight="1">
      <c r="C50" s="142" t="s">
        <v>48</v>
      </c>
    </row>
    <row r="52" spans="1:9" s="25" customFormat="1" ht="36.6">
      <c r="A52" s="950" t="s">
        <v>2309</v>
      </c>
      <c r="B52" s="943"/>
      <c r="C52" s="943"/>
      <c r="D52" s="943"/>
      <c r="E52" s="943"/>
      <c r="F52" s="943"/>
      <c r="G52" s="943"/>
      <c r="H52" s="943"/>
    </row>
    <row r="53" spans="1:9" ht="7.5" customHeight="1" thickBot="1">
      <c r="B53" s="944"/>
      <c r="C53" s="944"/>
      <c r="D53" s="944"/>
      <c r="E53" s="944"/>
      <c r="F53" s="944"/>
      <c r="G53" s="944"/>
      <c r="H53" s="944"/>
    </row>
    <row r="54" spans="1:9" s="135" customFormat="1" ht="36" customHeight="1" thickTop="1">
      <c r="A54" s="133" t="s">
        <v>35</v>
      </c>
      <c r="B54" s="252" t="s">
        <v>2249</v>
      </c>
      <c r="C54" s="664" t="s">
        <v>36</v>
      </c>
      <c r="D54" s="664" t="s">
        <v>55</v>
      </c>
      <c r="E54" s="664" t="s">
        <v>37</v>
      </c>
      <c r="F54" s="945" t="s">
        <v>38</v>
      </c>
      <c r="G54" s="945"/>
      <c r="H54" s="946"/>
    </row>
    <row r="55" spans="1:9" ht="33" customHeight="1">
      <c r="A55" s="136" t="s">
        <v>39</v>
      </c>
      <c r="B55" s="253">
        <v>27</v>
      </c>
      <c r="C55" s="137" t="str">
        <f>IFERROR(VLOOKUP($B55,資料!$K$4:$O$128,3,0),"")</f>
        <v>國際商工</v>
      </c>
      <c r="D55" s="138">
        <f>IF(COUNTIF(名冊!$I$3:$I$639,B55)=0,"",COUNTIF(名冊!$I$3:$I$639,B55))</f>
        <v>4</v>
      </c>
      <c r="E55" s="144">
        <f>IFERROR(VLOOKUP($B55,資料!$K$4:$O$128,5,0),"")</f>
        <v>0.26041666666666669</v>
      </c>
      <c r="F55" s="898"/>
      <c r="G55" s="898"/>
      <c r="H55" s="947"/>
    </row>
    <row r="56" spans="1:9" ht="33" customHeight="1">
      <c r="A56" s="136" t="s">
        <v>40</v>
      </c>
      <c r="B56" s="254">
        <v>20</v>
      </c>
      <c r="C56" s="137" t="str">
        <f>IFERROR(VLOOKUP($B56,資料!$K$4:$O$128,3,0),"")</f>
        <v>八德復興</v>
      </c>
      <c r="D56" s="138">
        <f>IF(COUNTIF(名冊!$I$3:$I$639,B56)=0,"",COUNTIF(名冊!$I$3:$I$639,B56))</f>
        <v>2</v>
      </c>
      <c r="E56" s="144">
        <f>IFERROR(VLOOKUP($B56,資料!$K$4:$O$128,5,0),"")</f>
        <v>0.27083333333333331</v>
      </c>
      <c r="F56" s="898"/>
      <c r="G56" s="898"/>
      <c r="H56" s="947"/>
    </row>
    <row r="57" spans="1:9" ht="33" customHeight="1">
      <c r="A57" s="136" t="s">
        <v>41</v>
      </c>
      <c r="B57" s="254">
        <v>16</v>
      </c>
      <c r="C57" s="137" t="str">
        <f>IFERROR(VLOOKUP($B57,資料!$K$4:$O$128,3,0),"")</f>
        <v>鼎山街口</v>
      </c>
      <c r="D57" s="138">
        <f>IF(COUNTIF(名冊!$I$3:$I$639,B57)=0,"",COUNTIF(名冊!$I$3:$I$639,B57))</f>
        <v>6</v>
      </c>
      <c r="E57" s="144">
        <f>IFERROR(VLOOKUP($B57,資料!$K$4:$O$128,5,0),"")</f>
        <v>0.27569444444444446</v>
      </c>
      <c r="F57" s="898"/>
      <c r="G57" s="898"/>
      <c r="H57" s="947"/>
      <c r="I57" s="444" t="s">
        <v>1034</v>
      </c>
    </row>
    <row r="58" spans="1:9" ht="33" customHeight="1">
      <c r="A58" s="136" t="s">
        <v>42</v>
      </c>
      <c r="B58" s="255">
        <v>23</v>
      </c>
      <c r="C58" s="137" t="str">
        <f>IFERROR(VLOOKUP($B58,資料!$K$4:$O$128,3,0),"")</f>
        <v>民族明誠(全國)</v>
      </c>
      <c r="D58" s="138">
        <f>IF(COUNTIF(名冊!$I$3:$I$639,B58)=0,"",COUNTIF(名冊!$I$3:$I$639,B58))</f>
        <v>5</v>
      </c>
      <c r="E58" s="144">
        <f>IFERROR(VLOOKUP($B58,資料!$K$4:$O$128,5,0),"")</f>
        <v>0.27916666666666667</v>
      </c>
      <c r="F58" s="898"/>
      <c r="G58" s="898"/>
      <c r="H58" s="947"/>
    </row>
    <row r="59" spans="1:9" ht="33" customHeight="1">
      <c r="A59" s="136" t="s">
        <v>43</v>
      </c>
      <c r="B59" s="253">
        <v>24</v>
      </c>
      <c r="C59" s="137" t="str">
        <f>IFERROR(VLOOKUP($B59,資料!$K$4:$O$128,3,0),"")</f>
        <v>民族華夏</v>
      </c>
      <c r="D59" s="138">
        <f>IF(COUNTIF(名冊!$I$3:$I$639,B59)=0,"",COUNTIF(名冊!$I$3:$I$639,B59))</f>
        <v>8</v>
      </c>
      <c r="E59" s="144">
        <f>IFERROR(VLOOKUP($B59,資料!$K$4:$O$128,5,0),"")</f>
        <v>0.28472222222222221</v>
      </c>
      <c r="F59" s="898"/>
      <c r="G59" s="898"/>
      <c r="H59" s="947"/>
    </row>
    <row r="60" spans="1:9" ht="33" customHeight="1">
      <c r="A60" s="136" t="s">
        <v>44</v>
      </c>
      <c r="B60" s="253">
        <v>28</v>
      </c>
      <c r="C60" s="137" t="str">
        <f>IFERROR(VLOOKUP($B60,資料!$K$4:$O$128,3,0),"")</f>
        <v>橋頭丹丹漢堡</v>
      </c>
      <c r="D60" s="138">
        <f>IF(COUNTIF(名冊!$I$3:$I$639,B60)=0,"",COUNTIF(名冊!$I$3:$I$639,B60))</f>
        <v>9</v>
      </c>
      <c r="E60" s="144">
        <f>IFERROR(VLOOKUP($B60,資料!$K$4:$O$128,5,0),"")</f>
        <v>0.29166666666666669</v>
      </c>
      <c r="F60" s="898"/>
      <c r="G60" s="898"/>
      <c r="H60" s="947"/>
    </row>
    <row r="61" spans="1:9" ht="33" customHeight="1">
      <c r="A61" s="136" t="s">
        <v>45</v>
      </c>
      <c r="B61" s="253"/>
      <c r="C61" s="137" t="str">
        <f>IFERROR(VLOOKUP($B61,資料!$K$4:$O$128,3,0),"")</f>
        <v/>
      </c>
      <c r="D61" s="138" t="str">
        <f>IF(COUNTIF(名冊!$I$3:$I$639,B61)=0,"",COUNTIF(名冊!$I$3:$I$639,B61))</f>
        <v/>
      </c>
      <c r="E61" s="144" t="str">
        <f>IFERROR(VLOOKUP($B61,資料!$K$4:$O$128,5,0),"")</f>
        <v/>
      </c>
      <c r="F61" s="898"/>
      <c r="G61" s="898"/>
      <c r="H61" s="947"/>
    </row>
    <row r="62" spans="1:9" ht="33" customHeight="1">
      <c r="A62" s="136" t="s">
        <v>46</v>
      </c>
      <c r="B62" s="253"/>
      <c r="C62" s="137" t="str">
        <f>IFERROR(VLOOKUP($B62,資料!$K$4:$O$128,3,0),"")</f>
        <v/>
      </c>
      <c r="D62" s="138" t="str">
        <f>IF(COUNTIF(名冊!$I$3:$I$639,B62)=0,"",COUNTIF(名冊!$I$3:$I$639,B62))</f>
        <v/>
      </c>
      <c r="E62" s="144" t="str">
        <f>IFERROR(VLOOKUP($B62,資料!$K$4:$O$128,5,0),"")</f>
        <v/>
      </c>
      <c r="F62" s="898"/>
      <c r="G62" s="898"/>
      <c r="H62" s="947"/>
    </row>
    <row r="63" spans="1:9" ht="33" customHeight="1">
      <c r="A63" s="136" t="s">
        <v>47</v>
      </c>
      <c r="B63" s="253"/>
      <c r="C63" s="137" t="str">
        <f>IFERROR(VLOOKUP($B63,資料!$K$4:$O$128,3,0),"")</f>
        <v/>
      </c>
      <c r="D63" s="138" t="str">
        <f>IF(COUNTIF(名冊!$I$3:$I$639,B63)=0,"",COUNTIF(名冊!$I$3:$I$639,B63))</f>
        <v/>
      </c>
      <c r="E63" s="144" t="str">
        <f>IFERROR(VLOOKUP($B63,資料!$K$4:$O$128,5,0),"")</f>
        <v/>
      </c>
      <c r="F63" s="898"/>
      <c r="G63" s="898"/>
      <c r="H63" s="947"/>
    </row>
    <row r="64" spans="1:9" ht="33" customHeight="1" thickBot="1">
      <c r="A64" s="139">
        <v>10</v>
      </c>
      <c r="B64" s="256"/>
      <c r="C64" s="140" t="str">
        <f>IFERROR(VLOOKUP($B64,資料!$K$4:$O$128,3,0),"")</f>
        <v/>
      </c>
      <c r="D64" s="141" t="str">
        <f>IF(COUNTIF(名冊!$I$3:$I$639,B64)=0,"",COUNTIF(名冊!$I$3:$I$639,B64))</f>
        <v/>
      </c>
      <c r="E64" s="500" t="str">
        <f>IFERROR(VLOOKUP($B64,資料!$K$4:$O$128,5,0),"")</f>
        <v/>
      </c>
      <c r="F64" s="948"/>
      <c r="G64" s="948"/>
      <c r="H64" s="949"/>
    </row>
    <row r="65" spans="1:9" ht="23.25" customHeight="1" thickTop="1"/>
    <row r="67" spans="1:9" ht="39" customHeight="1">
      <c r="C67" s="142" t="s">
        <v>48</v>
      </c>
    </row>
    <row r="69" spans="1:9" s="25" customFormat="1" ht="36.6">
      <c r="A69" s="950" t="s">
        <v>3387</v>
      </c>
      <c r="B69" s="943"/>
      <c r="C69" s="943"/>
      <c r="D69" s="943"/>
      <c r="E69" s="943"/>
      <c r="F69" s="943"/>
      <c r="G69" s="943"/>
      <c r="H69" s="943"/>
    </row>
    <row r="70" spans="1:9" ht="7.5" customHeight="1" thickBot="1">
      <c r="B70" s="944"/>
      <c r="C70" s="944"/>
      <c r="D70" s="944"/>
      <c r="E70" s="944"/>
      <c r="F70" s="944"/>
      <c r="G70" s="944"/>
      <c r="H70" s="944"/>
    </row>
    <row r="71" spans="1:9" s="135" customFormat="1" ht="36" customHeight="1" thickTop="1">
      <c r="A71" s="133" t="s">
        <v>35</v>
      </c>
      <c r="B71" s="252" t="s">
        <v>2249</v>
      </c>
      <c r="C71" s="664" t="s">
        <v>36</v>
      </c>
      <c r="D71" s="664" t="s">
        <v>55</v>
      </c>
      <c r="E71" s="664" t="s">
        <v>37</v>
      </c>
      <c r="F71" s="945" t="s">
        <v>38</v>
      </c>
      <c r="G71" s="945"/>
      <c r="H71" s="946"/>
    </row>
    <row r="72" spans="1:9" ht="33" customHeight="1">
      <c r="A72" s="136" t="s">
        <v>39</v>
      </c>
      <c r="B72" s="253">
        <v>47</v>
      </c>
      <c r="C72" s="137" t="str">
        <f>IFERROR(VLOOKUP($B72,資料!$K$4:$O$128,3,0),"")</f>
        <v>後昌/加昌(陽信銀行)</v>
      </c>
      <c r="D72" s="138">
        <f>IF(COUNTIF(名冊!$I$3:$I$639,B72)=0,"",COUNTIF(名冊!$I$3:$I$639,B72))</f>
        <v>5</v>
      </c>
      <c r="E72" s="144">
        <f>IFERROR(VLOOKUP($B72,資料!$K$4:$O$128,5,0),"")</f>
        <v>0.27430555555555552</v>
      </c>
      <c r="F72" s="898"/>
      <c r="G72" s="898"/>
      <c r="H72" s="947"/>
    </row>
    <row r="73" spans="1:9" ht="33" customHeight="1">
      <c r="A73" s="136" t="s">
        <v>40</v>
      </c>
      <c r="B73" s="254">
        <v>46</v>
      </c>
      <c r="C73" s="137" t="str">
        <f>IFERROR(VLOOKUP($B73,資料!$K$4:$O$128,3,0),"")</f>
        <v>加昌國小</v>
      </c>
      <c r="D73" s="138">
        <f>IF(COUNTIF(名冊!$I$3:$I$639,B73)=0,"",COUNTIF(名冊!$I$3:$I$639,B73))</f>
        <v>11</v>
      </c>
      <c r="E73" s="144">
        <f>IFERROR(VLOOKUP($B73,資料!$K$4:$O$128,5,0),"")</f>
        <v>0.27638888888888885</v>
      </c>
      <c r="F73" s="898"/>
      <c r="G73" s="898"/>
      <c r="H73" s="947"/>
    </row>
    <row r="74" spans="1:9" ht="33" customHeight="1">
      <c r="A74" s="136" t="s">
        <v>41</v>
      </c>
      <c r="B74" s="254">
        <v>35</v>
      </c>
      <c r="C74" s="137" t="str">
        <f>IFERROR(VLOOKUP($B74,資料!$K$4:$O$128,3,0),"")</f>
        <v>後勁農會(門口)</v>
      </c>
      <c r="D74" s="138">
        <f>IF(COUNTIF(名冊!$I$3:$I$639,B74)=0,"",COUNTIF(名冊!$I$3:$I$639,B74))</f>
        <v>7</v>
      </c>
      <c r="E74" s="144">
        <f>IFERROR(VLOOKUP($B74,資料!$K$4:$O$128,5,0),"")</f>
        <v>0.27986111111111112</v>
      </c>
      <c r="F74" s="898"/>
      <c r="G74" s="898"/>
      <c r="H74" s="947"/>
      <c r="I74" s="444" t="s">
        <v>1034</v>
      </c>
    </row>
    <row r="75" spans="1:9" ht="33" customHeight="1">
      <c r="A75" s="136" t="s">
        <v>42</v>
      </c>
      <c r="B75" s="254">
        <v>36</v>
      </c>
      <c r="C75" s="137" t="str">
        <f>IFERROR(VLOOKUP($B75,資料!$K$4:$O$128,3,0),"")</f>
        <v>高雄海科大(7-11)</v>
      </c>
      <c r="D75" s="138">
        <f>IF(COUNTIF(名冊!$I$3:$I$639,B75)=0,"",COUNTIF(名冊!$I$3:$I$639,B75))</f>
        <v>10</v>
      </c>
      <c r="E75" s="144">
        <f>IFERROR(VLOOKUP($B75,資料!$K$4:$O$128,5,0),"")</f>
        <v>0.28333333333333333</v>
      </c>
      <c r="F75" s="898"/>
      <c r="G75" s="898"/>
      <c r="H75" s="947"/>
    </row>
    <row r="76" spans="1:9" ht="33" customHeight="1">
      <c r="A76" s="136" t="s">
        <v>43</v>
      </c>
      <c r="B76" s="253"/>
      <c r="C76" s="137" t="str">
        <f>IFERROR(VLOOKUP($B76,資料!$K$4:$O$128,3,0),"")</f>
        <v/>
      </c>
      <c r="D76" s="138" t="str">
        <f>IF(COUNTIF(名冊!$I$3:$I$639,B76)=0,"",COUNTIF(名冊!$I$3:$I$639,B76))</f>
        <v/>
      </c>
      <c r="E76" s="144" t="str">
        <f>IFERROR(VLOOKUP($B76,資料!$K$4:$O$128,5,0),"")</f>
        <v/>
      </c>
      <c r="F76" s="898"/>
      <c r="G76" s="898"/>
      <c r="H76" s="947"/>
    </row>
    <row r="77" spans="1:9" ht="33" customHeight="1">
      <c r="A77" s="136" t="s">
        <v>44</v>
      </c>
      <c r="B77" s="253"/>
      <c r="C77" s="137" t="str">
        <f>IFERROR(VLOOKUP($B77,資料!$K$4:$O$128,3,0),"")</f>
        <v/>
      </c>
      <c r="D77" s="138" t="str">
        <f>IF(COUNTIF(名冊!$I$3:$I$639,B77)=0,"",COUNTIF(名冊!$I$3:$I$639,B77))</f>
        <v/>
      </c>
      <c r="E77" s="144" t="str">
        <f>IFERROR(VLOOKUP($B77,資料!$K$4:$O$128,5,0),"")</f>
        <v/>
      </c>
      <c r="F77" s="898"/>
      <c r="G77" s="898"/>
      <c r="H77" s="947"/>
    </row>
    <row r="78" spans="1:9" ht="33" customHeight="1">
      <c r="A78" s="136" t="s">
        <v>45</v>
      </c>
      <c r="B78" s="253"/>
      <c r="C78" s="137" t="str">
        <f>IFERROR(VLOOKUP($B78,資料!$K$4:$O$128,3,0),"")</f>
        <v/>
      </c>
      <c r="D78" s="138" t="str">
        <f>IF(COUNTIF(名冊!$I$3:$I$639,B78)=0,"",COUNTIF(名冊!$I$3:$I$639,B78))</f>
        <v/>
      </c>
      <c r="E78" s="144" t="str">
        <f>IFERROR(VLOOKUP($B78,資料!$K$4:$O$128,5,0),"")</f>
        <v/>
      </c>
      <c r="F78" s="898"/>
      <c r="G78" s="898"/>
      <c r="H78" s="947"/>
    </row>
    <row r="79" spans="1:9" ht="33" customHeight="1">
      <c r="A79" s="136" t="s">
        <v>46</v>
      </c>
      <c r="B79" s="253"/>
      <c r="C79" s="137" t="str">
        <f>IFERROR(VLOOKUP($B79,資料!$K$4:$O$128,3,0),"")</f>
        <v/>
      </c>
      <c r="D79" s="138" t="str">
        <f>IF(COUNTIF(名冊!$I$3:$I$639,B79)=0,"",COUNTIF(名冊!$I$3:$I$639,B79))</f>
        <v/>
      </c>
      <c r="E79" s="144" t="str">
        <f>IFERROR(VLOOKUP($B79,資料!$K$4:$O$128,5,0),"")</f>
        <v/>
      </c>
      <c r="F79" s="898"/>
      <c r="G79" s="898"/>
      <c r="H79" s="947"/>
    </row>
    <row r="80" spans="1:9" ht="33" customHeight="1">
      <c r="A80" s="136" t="s">
        <v>47</v>
      </c>
      <c r="B80" s="253"/>
      <c r="C80" s="137" t="str">
        <f>IFERROR(VLOOKUP($B80,資料!$K$4:$O$128,3,0),"")</f>
        <v/>
      </c>
      <c r="D80" s="138" t="str">
        <f>IF(COUNTIF(名冊!$I$3:$I$639,B80)=0,"",COUNTIF(名冊!$I$3:$I$639,B80))</f>
        <v/>
      </c>
      <c r="E80" s="144" t="str">
        <f>IFERROR(VLOOKUP($B80,資料!$K$4:$O$128,5,0),"")</f>
        <v/>
      </c>
      <c r="F80" s="898"/>
      <c r="G80" s="898"/>
      <c r="H80" s="947"/>
    </row>
    <row r="81" spans="1:8" ht="33" customHeight="1" thickBot="1">
      <c r="A81" s="139">
        <v>10</v>
      </c>
      <c r="B81" s="256"/>
      <c r="C81" s="140" t="str">
        <f>IFERROR(VLOOKUP($B81,資料!$K$4:$O$128,3,0),"")</f>
        <v/>
      </c>
      <c r="D81" s="141" t="str">
        <f>IF(COUNTIF(名冊!$I$3:$I$639,B81)=0,"",COUNTIF(名冊!$I$3:$I$639,B81))</f>
        <v/>
      </c>
      <c r="E81" s="500" t="str">
        <f>IFERROR(VLOOKUP($B81,資料!$K$4:$O$128,5,0),"")</f>
        <v/>
      </c>
      <c r="F81" s="948"/>
      <c r="G81" s="948"/>
      <c r="H81" s="949"/>
    </row>
    <row r="82" spans="1:8" ht="23.25" customHeight="1" thickTop="1"/>
    <row r="84" spans="1:8" ht="39" customHeight="1">
      <c r="C84" s="142" t="s">
        <v>48</v>
      </c>
    </row>
    <row r="86" spans="1:8" s="25" customFormat="1" ht="36.6">
      <c r="A86" s="950" t="s">
        <v>2311</v>
      </c>
      <c r="B86" s="943"/>
      <c r="C86" s="943"/>
      <c r="D86" s="943"/>
      <c r="E86" s="943"/>
      <c r="F86" s="943"/>
      <c r="G86" s="943"/>
      <c r="H86" s="943"/>
    </row>
    <row r="87" spans="1:8" ht="7.5" customHeight="1" thickBot="1">
      <c r="B87" s="944"/>
      <c r="C87" s="944"/>
      <c r="D87" s="944"/>
      <c r="E87" s="944"/>
      <c r="F87" s="944"/>
      <c r="G87" s="944"/>
      <c r="H87" s="944"/>
    </row>
    <row r="88" spans="1:8" s="135" customFormat="1" ht="36" customHeight="1" thickTop="1">
      <c r="A88" s="133" t="s">
        <v>35</v>
      </c>
      <c r="B88" s="252" t="s">
        <v>2249</v>
      </c>
      <c r="C88" s="664" t="s">
        <v>36</v>
      </c>
      <c r="D88" s="664" t="s">
        <v>55</v>
      </c>
      <c r="E88" s="664" t="s">
        <v>37</v>
      </c>
      <c r="F88" s="945" t="s">
        <v>38</v>
      </c>
      <c r="G88" s="945"/>
      <c r="H88" s="946"/>
    </row>
    <row r="89" spans="1:8" ht="33" customHeight="1">
      <c r="A89" s="136" t="s">
        <v>39</v>
      </c>
      <c r="B89" s="253">
        <v>13</v>
      </c>
      <c r="C89" s="137" t="str">
        <f>IFERROR(VLOOKUP($B89,資料!$K$4:$O$128,3,0),"")</f>
        <v>家樂福愛河店</v>
      </c>
      <c r="D89" s="138">
        <f>IF(COUNTIF(名冊!$I$3:$I$639,B89)=0,"",COUNTIF(名冊!$I$3:$I$639,B89))</f>
        <v>2</v>
      </c>
      <c r="E89" s="144">
        <f>IFERROR(VLOOKUP($B89,資料!$K$4:$O$128,5,0),"")</f>
        <v>0.26041666666666669</v>
      </c>
      <c r="F89" s="898"/>
      <c r="G89" s="898"/>
      <c r="H89" s="947"/>
    </row>
    <row r="90" spans="1:8" ht="33" customHeight="1">
      <c r="A90" s="136" t="s">
        <v>40</v>
      </c>
      <c r="B90" s="253">
        <v>40</v>
      </c>
      <c r="C90" s="137" t="str">
        <f>IFERROR(VLOOKUP($B90,資料!$K$4:$O$128,3,0),"")</f>
        <v>鼓山全聯</v>
      </c>
      <c r="D90" s="138">
        <f>IF(COUNTIF(名冊!$I$3:$I$639,B90)=0,"",COUNTIF(名冊!$I$3:$I$639,B90))</f>
        <v>2</v>
      </c>
      <c r="E90" s="144">
        <f>IFERROR(VLOOKUP($B90,資料!$K$4:$O$128,5,0),"")</f>
        <v>0.2673611111111111</v>
      </c>
      <c r="F90" s="898"/>
      <c r="G90" s="898"/>
      <c r="H90" s="947"/>
    </row>
    <row r="91" spans="1:8" ht="33" customHeight="1">
      <c r="A91" s="136" t="s">
        <v>41</v>
      </c>
      <c r="B91" s="254">
        <v>41</v>
      </c>
      <c r="C91" s="137" t="str">
        <f>IFERROR(VLOOKUP($B91,資料!$K$4:$O$128,3,0),"")</f>
        <v>果貿新村</v>
      </c>
      <c r="D91" s="138">
        <f>IF(COUNTIF(名冊!$I$3:$I$639,B91)=0,"",COUNTIF(名冊!$I$3:$I$639,B91))</f>
        <v>4</v>
      </c>
      <c r="E91" s="144">
        <f>IFERROR(VLOOKUP($B91,資料!$K$4:$O$128,5,0),"")</f>
        <v>0.27083333333333331</v>
      </c>
      <c r="F91" s="898"/>
      <c r="G91" s="898"/>
      <c r="H91" s="947"/>
    </row>
    <row r="92" spans="1:8" ht="33" customHeight="1">
      <c r="A92" s="136" t="s">
        <v>42</v>
      </c>
      <c r="B92" s="255">
        <v>43</v>
      </c>
      <c r="C92" s="137" t="str">
        <f>IFERROR(VLOOKUP($B92,資料!$K$4:$O$128,3,0),"")</f>
        <v>左營北站</v>
      </c>
      <c r="D92" s="138">
        <f>IF(COUNTIF(名冊!$I$3:$I$639,B92)=0,"",COUNTIF(名冊!$I$3:$I$639,B92))</f>
        <v>1</v>
      </c>
      <c r="E92" s="144">
        <f>IFERROR(VLOOKUP($B92,資料!$K$4:$O$128,5,0),"")</f>
        <v>0.27569444444444446</v>
      </c>
      <c r="F92" s="898"/>
      <c r="G92" s="898"/>
      <c r="H92" s="947"/>
    </row>
    <row r="93" spans="1:8" ht="33" customHeight="1">
      <c r="A93" s="136" t="s">
        <v>43</v>
      </c>
      <c r="B93" s="253">
        <v>44</v>
      </c>
      <c r="C93" s="137" t="str">
        <f>IFERROR(VLOOKUP($B93,資料!$K$4:$O$128,3,0),"")</f>
        <v>軍校加油站</v>
      </c>
      <c r="D93" s="138">
        <f>IF(COUNTIF(名冊!$I$3:$I$639,B93)=0,"",COUNTIF(名冊!$I$3:$I$639,B93))</f>
        <v>5</v>
      </c>
      <c r="E93" s="144">
        <f>IFERROR(VLOOKUP($B93,資料!$K$4:$O$128,5,0),"")</f>
        <v>0.28263888888888888</v>
      </c>
      <c r="F93" s="898"/>
      <c r="G93" s="898"/>
      <c r="H93" s="947"/>
    </row>
    <row r="94" spans="1:8" ht="33" customHeight="1">
      <c r="A94" s="136" t="s">
        <v>44</v>
      </c>
      <c r="B94" s="253">
        <v>65</v>
      </c>
      <c r="C94" s="137" t="str">
        <f>IFERROR(VLOOKUP($B94,資料!$K$4:$O$128,3,0),"")</f>
        <v>大舍甲</v>
      </c>
      <c r="D94" s="138">
        <f>IF(COUNTIF(名冊!$I$3:$I$639,B94)=0,"",COUNTIF(名冊!$I$3:$I$639,B94))</f>
        <v>11</v>
      </c>
      <c r="E94" s="144">
        <f>IFERROR(VLOOKUP($B94,資料!$K$4:$O$128,5,0),"")</f>
        <v>0.28958333333333336</v>
      </c>
      <c r="F94" s="898"/>
      <c r="G94" s="898"/>
      <c r="H94" s="947"/>
    </row>
    <row r="95" spans="1:8" ht="33" customHeight="1">
      <c r="A95" s="136" t="s">
        <v>45</v>
      </c>
      <c r="B95" s="253">
        <v>56</v>
      </c>
      <c r="C95" s="137" t="str">
        <f>IFERROR(VLOOKUP($B95,資料!$K$4:$O$128,3,0),"")</f>
        <v>梓官區公所</v>
      </c>
      <c r="D95" s="138">
        <f>IF(COUNTIF(名冊!$I$3:$I$639,B95)=0,"",COUNTIF(名冊!$I$3:$I$639,B95))</f>
        <v>15</v>
      </c>
      <c r="E95" s="144">
        <f>IFERROR(VLOOKUP($B95,資料!$K$4:$O$128,5,0),"")</f>
        <v>0.29166666666666669</v>
      </c>
      <c r="F95" s="898"/>
      <c r="G95" s="898"/>
      <c r="H95" s="947"/>
    </row>
    <row r="96" spans="1:8" ht="33" customHeight="1">
      <c r="A96" s="136" t="s">
        <v>46</v>
      </c>
      <c r="B96" s="253"/>
      <c r="C96" s="137" t="str">
        <f>IFERROR(VLOOKUP($B96,資料!$K$4:$O$128,3,0),"")</f>
        <v/>
      </c>
      <c r="D96" s="138" t="str">
        <f>IF(COUNTIF(名冊!$I$3:$I$639,B96)=0,"",COUNTIF(名冊!$I$3:$I$639,B96))</f>
        <v/>
      </c>
      <c r="E96" s="144" t="str">
        <f>IFERROR(VLOOKUP($B96,資料!$K$4:$O$128,5,0),"")</f>
        <v/>
      </c>
      <c r="F96" s="898"/>
      <c r="G96" s="898"/>
      <c r="H96" s="947"/>
    </row>
    <row r="97" spans="1:9" ht="33" customHeight="1">
      <c r="A97" s="136" t="s">
        <v>47</v>
      </c>
      <c r="B97" s="253"/>
      <c r="C97" s="137" t="str">
        <f>IFERROR(VLOOKUP($B97,資料!$K$4:$O$128,3,0),"")</f>
        <v/>
      </c>
      <c r="D97" s="138" t="str">
        <f>IF(COUNTIF(名冊!$I$3:$I$639,B97)=0,"",COUNTIF(名冊!$I$3:$I$639,B97))</f>
        <v/>
      </c>
      <c r="E97" s="144" t="str">
        <f>IFERROR(VLOOKUP($B97,資料!$K$4:$O$128,5,0),"")</f>
        <v/>
      </c>
      <c r="F97" s="898"/>
      <c r="G97" s="898"/>
      <c r="H97" s="947"/>
    </row>
    <row r="98" spans="1:9" ht="33" customHeight="1" thickBot="1">
      <c r="A98" s="139">
        <v>10</v>
      </c>
      <c r="B98" s="256"/>
      <c r="C98" s="140" t="str">
        <f>IFERROR(VLOOKUP($B98,資料!$K$4:$O$128,3,0),"")</f>
        <v/>
      </c>
      <c r="D98" s="141" t="str">
        <f>IF(COUNTIF(名冊!$I$3:$I$639,B98)=0,"",COUNTIF(名冊!$I$3:$I$639,B98))</f>
        <v/>
      </c>
      <c r="E98" s="500" t="str">
        <f>IFERROR(VLOOKUP($B98,資料!$K$4:$O$128,5,0),"")</f>
        <v/>
      </c>
      <c r="F98" s="948"/>
      <c r="G98" s="948"/>
      <c r="H98" s="949"/>
    </row>
    <row r="99" spans="1:9" ht="23.25" customHeight="1" thickTop="1"/>
    <row r="101" spans="1:9" ht="39" customHeight="1">
      <c r="C101" s="142" t="s">
        <v>48</v>
      </c>
    </row>
    <row r="103" spans="1:9" s="25" customFormat="1" ht="36.6">
      <c r="A103" s="950" t="s">
        <v>2313</v>
      </c>
      <c r="B103" s="943"/>
      <c r="C103" s="943"/>
      <c r="D103" s="943"/>
      <c r="E103" s="943"/>
      <c r="F103" s="943"/>
      <c r="G103" s="943"/>
      <c r="H103" s="943"/>
    </row>
    <row r="104" spans="1:9" ht="7.5" customHeight="1" thickBot="1">
      <c r="B104" s="944"/>
      <c r="C104" s="944"/>
      <c r="D104" s="944"/>
      <c r="E104" s="944"/>
      <c r="F104" s="944"/>
      <c r="G104" s="944"/>
      <c r="H104" s="944"/>
    </row>
    <row r="105" spans="1:9" s="135" customFormat="1" ht="36" customHeight="1" thickTop="1">
      <c r="A105" s="133" t="s">
        <v>35</v>
      </c>
      <c r="B105" s="252" t="s">
        <v>2249</v>
      </c>
      <c r="C105" s="664" t="s">
        <v>36</v>
      </c>
      <c r="D105" s="664" t="s">
        <v>55</v>
      </c>
      <c r="E105" s="664" t="s">
        <v>37</v>
      </c>
      <c r="F105" s="945" t="s">
        <v>38</v>
      </c>
      <c r="G105" s="945"/>
      <c r="H105" s="946"/>
    </row>
    <row r="106" spans="1:9" ht="33" customHeight="1">
      <c r="A106" s="136" t="s">
        <v>39</v>
      </c>
      <c r="B106" s="254">
        <v>53</v>
      </c>
      <c r="C106" s="137" t="str">
        <f>IFERROR(VLOOKUP($B106,資料!$K$4:$O$128,3,0),"")</f>
        <v>典寶橋</v>
      </c>
      <c r="D106" s="138">
        <f>IF(COUNTIF(名冊!$I$3:$I$639,B106)=0,"",COUNTIF(名冊!$I$3:$I$639,B106))</f>
        <v>2</v>
      </c>
      <c r="E106" s="144">
        <f>IFERROR(VLOOKUP($B106,資料!$K$4:$O$128,5,0),"")</f>
        <v>0.27777777777777779</v>
      </c>
      <c r="F106" s="898"/>
      <c r="G106" s="898"/>
      <c r="H106" s="947"/>
      <c r="I106" s="444" t="s">
        <v>1034</v>
      </c>
    </row>
    <row r="107" spans="1:9" ht="33" customHeight="1">
      <c r="A107" s="136" t="s">
        <v>40</v>
      </c>
      <c r="B107" s="254">
        <v>62</v>
      </c>
      <c r="C107" s="137" t="str">
        <f>IFERROR(VLOOKUP($B107,資料!$K$4:$O$128,3,0),"")</f>
        <v>蚵寮中正</v>
      </c>
      <c r="D107" s="138">
        <f>IF(COUNTIF(名冊!$I$3:$I$639,B107)=0,"",COUNTIF(名冊!$I$3:$I$639,B107))</f>
        <v>13</v>
      </c>
      <c r="E107" s="144">
        <f>IFERROR(VLOOKUP($B107,資料!$K$4:$O$128,5,0),"")</f>
        <v>0.28125</v>
      </c>
      <c r="F107" s="898"/>
      <c r="G107" s="898"/>
      <c r="H107" s="947"/>
    </row>
    <row r="108" spans="1:9" ht="33" customHeight="1">
      <c r="A108" s="136" t="s">
        <v>41</v>
      </c>
      <c r="B108" s="665">
        <v>63</v>
      </c>
      <c r="C108" s="137" t="str">
        <f>IFERROR(VLOOKUP($B108,資料!$K$4:$O$128,3,0),"")</f>
        <v>赤崁</v>
      </c>
      <c r="D108" s="138">
        <f>IF(COUNTIF(名冊!$I$3:$I$639,B108)=0,"",COUNTIF(名冊!$I$3:$I$639,B108))</f>
        <v>8</v>
      </c>
      <c r="E108" s="144">
        <f>IFERROR(VLOOKUP($B108,資料!$K$4:$O$128,5,0),"")</f>
        <v>0.28333333333333333</v>
      </c>
      <c r="F108" s="898"/>
      <c r="G108" s="898"/>
      <c r="H108" s="947"/>
    </row>
    <row r="109" spans="1:9" ht="33" customHeight="1">
      <c r="A109" s="136" t="s">
        <v>42</v>
      </c>
      <c r="B109" s="253">
        <v>57</v>
      </c>
      <c r="C109" s="137" t="str">
        <f>IFERROR(VLOOKUP($B109,資料!$K$4:$O$128,3,0),"")</f>
        <v>南安國小</v>
      </c>
      <c r="D109" s="138">
        <f>IF(COUNTIF(名冊!$I$3:$I$639,B109)=0,"",COUNTIF(名冊!$I$3:$I$639,B109))</f>
        <v>10</v>
      </c>
      <c r="E109" s="144">
        <f>IFERROR(VLOOKUP($B109,資料!$K$4:$O$128,5,0),"")</f>
        <v>0.28680555555555554</v>
      </c>
      <c r="F109" s="898"/>
      <c r="G109" s="898"/>
      <c r="H109" s="947"/>
    </row>
    <row r="110" spans="1:9" ht="33" customHeight="1">
      <c r="A110" s="136" t="s">
        <v>43</v>
      </c>
      <c r="B110" s="253">
        <v>66</v>
      </c>
      <c r="C110" s="137" t="str">
        <f>IFERROR(VLOOKUP($B110,資料!$K$4:$O$128,3,0),"")</f>
        <v>石螺潭</v>
      </c>
      <c r="D110" s="138">
        <f>IF(COUNTIF(名冊!$I$3:$I$639,B110)=0,"",COUNTIF(名冊!$I$3:$I$639,B110))</f>
        <v>5</v>
      </c>
      <c r="E110" s="144">
        <f>IFERROR(VLOOKUP($B110,資料!$K$4:$O$128,5,0),"")</f>
        <v>0.29166666666666669</v>
      </c>
      <c r="F110" s="898"/>
      <c r="G110" s="898"/>
      <c r="H110" s="947"/>
    </row>
    <row r="111" spans="1:9" ht="33" customHeight="1">
      <c r="A111" s="136" t="s">
        <v>44</v>
      </c>
      <c r="B111" s="253"/>
      <c r="C111" s="137" t="str">
        <f>IFERROR(VLOOKUP($B111,資料!$K$4:$O$128,3,0),"")</f>
        <v/>
      </c>
      <c r="D111" s="138" t="str">
        <f>IF(COUNTIF(名冊!$I$3:$I$639,B111)=0,"",COUNTIF(名冊!$I$3:$I$639,B111))</f>
        <v/>
      </c>
      <c r="E111" s="144" t="str">
        <f>IFERROR(VLOOKUP($B111,資料!$K$4:$O$128,5,0),"")</f>
        <v/>
      </c>
      <c r="F111" s="898"/>
      <c r="G111" s="898"/>
      <c r="H111" s="947"/>
    </row>
    <row r="112" spans="1:9" ht="33" customHeight="1">
      <c r="A112" s="136" t="s">
        <v>45</v>
      </c>
      <c r="B112" s="253"/>
      <c r="C112" s="137" t="str">
        <f>IFERROR(VLOOKUP($B112,資料!$K$4:$O$128,3,0),"")</f>
        <v/>
      </c>
      <c r="D112" s="138" t="str">
        <f>IF(COUNTIF(名冊!$I$3:$I$639,B112)=0,"",COUNTIF(名冊!$I$3:$I$639,B112))</f>
        <v/>
      </c>
      <c r="E112" s="144" t="str">
        <f>IFERROR(VLOOKUP($B112,資料!$K$4:$O$128,5,0),"")</f>
        <v/>
      </c>
      <c r="F112" s="898"/>
      <c r="G112" s="898"/>
      <c r="H112" s="947"/>
    </row>
    <row r="113" spans="1:9" ht="33" customHeight="1">
      <c r="A113" s="136" t="s">
        <v>46</v>
      </c>
      <c r="B113" s="253"/>
      <c r="C113" s="137" t="str">
        <f>IFERROR(VLOOKUP($B113,資料!$K$4:$O$128,3,0),"")</f>
        <v/>
      </c>
      <c r="D113" s="138" t="str">
        <f>IF(COUNTIF(名冊!$I$3:$I$639,B113)=0,"",COUNTIF(名冊!$I$3:$I$639,B113))</f>
        <v/>
      </c>
      <c r="E113" s="144" t="str">
        <f>IFERROR(VLOOKUP($B113,資料!$K$4:$O$128,5,0),"")</f>
        <v/>
      </c>
      <c r="F113" s="898"/>
      <c r="G113" s="898"/>
      <c r="H113" s="947"/>
    </row>
    <row r="114" spans="1:9" ht="33" customHeight="1">
      <c r="A114" s="136" t="s">
        <v>47</v>
      </c>
      <c r="B114" s="253"/>
      <c r="C114" s="137" t="str">
        <f>IFERROR(VLOOKUP($B114,資料!$K$4:$O$128,3,0),"")</f>
        <v/>
      </c>
      <c r="D114" s="138" t="str">
        <f>IF(COUNTIF(名冊!$I$3:$I$639,B114)=0,"",COUNTIF(名冊!$I$3:$I$639,B114))</f>
        <v/>
      </c>
      <c r="E114" s="144" t="str">
        <f>IFERROR(VLOOKUP($B114,資料!$K$4:$O$128,5,0),"")</f>
        <v/>
      </c>
      <c r="F114" s="898"/>
      <c r="G114" s="898"/>
      <c r="H114" s="947"/>
    </row>
    <row r="115" spans="1:9" ht="33" customHeight="1" thickBot="1">
      <c r="A115" s="139">
        <v>10</v>
      </c>
      <c r="B115" s="256"/>
      <c r="C115" s="140" t="str">
        <f>IFERROR(VLOOKUP($B115,資料!$K$4:$O$128,3,0),"")</f>
        <v/>
      </c>
      <c r="D115" s="141" t="str">
        <f>IF(COUNTIF(名冊!$I$3:$I$639,B115)=0,"",COUNTIF(名冊!$I$3:$I$639,B115))</f>
        <v/>
      </c>
      <c r="E115" s="500" t="str">
        <f>IFERROR(VLOOKUP($B115,資料!$K$4:$O$128,5,0),"")</f>
        <v/>
      </c>
      <c r="F115" s="948"/>
      <c r="G115" s="948"/>
      <c r="H115" s="949"/>
    </row>
    <row r="116" spans="1:9" ht="23.25" customHeight="1" thickTop="1"/>
    <row r="118" spans="1:9" ht="39" customHeight="1">
      <c r="C118" s="142" t="s">
        <v>48</v>
      </c>
    </row>
    <row r="120" spans="1:9" s="25" customFormat="1" ht="36.6">
      <c r="A120" s="950" t="s">
        <v>2315</v>
      </c>
      <c r="B120" s="943"/>
      <c r="C120" s="943"/>
      <c r="D120" s="943"/>
      <c r="E120" s="943"/>
      <c r="F120" s="943"/>
      <c r="G120" s="943"/>
      <c r="H120" s="943"/>
    </row>
    <row r="121" spans="1:9" ht="7.5" customHeight="1" thickBot="1">
      <c r="B121" s="944"/>
      <c r="C121" s="944"/>
      <c r="D121" s="944"/>
      <c r="E121" s="944"/>
      <c r="F121" s="944"/>
      <c r="G121" s="944"/>
      <c r="H121" s="944"/>
    </row>
    <row r="122" spans="1:9" s="135" customFormat="1" ht="36" customHeight="1" thickTop="1">
      <c r="A122" s="133" t="s">
        <v>35</v>
      </c>
      <c r="B122" s="252" t="s">
        <v>2249</v>
      </c>
      <c r="C122" s="664" t="s">
        <v>36</v>
      </c>
      <c r="D122" s="664" t="s">
        <v>55</v>
      </c>
      <c r="E122" s="664" t="s">
        <v>37</v>
      </c>
      <c r="F122" s="945" t="s">
        <v>38</v>
      </c>
      <c r="G122" s="945"/>
      <c r="H122" s="946"/>
    </row>
    <row r="123" spans="1:9" ht="33" customHeight="1">
      <c r="A123" s="136" t="s">
        <v>39</v>
      </c>
      <c r="B123" s="253">
        <v>69</v>
      </c>
      <c r="C123" s="137" t="str">
        <f>IFERROR(VLOOKUP($B123,資料!$K$4:$O$128,3,0),"")</f>
        <v>阿蓮派出所</v>
      </c>
      <c r="D123" s="138">
        <f>IF(COUNTIF(名冊!$I$3:$I$639,B123)=0,"",COUNTIF(名冊!$I$3:$I$639,B123))</f>
        <v>7</v>
      </c>
      <c r="E123" s="144">
        <f>IFERROR(VLOOKUP($B123,資料!$K$4:$O$128,5,0),"")</f>
        <v>0.28125</v>
      </c>
      <c r="F123" s="898"/>
      <c r="G123" s="898"/>
      <c r="H123" s="947"/>
    </row>
    <row r="124" spans="1:9" ht="33" customHeight="1">
      <c r="A124" s="136" t="s">
        <v>40</v>
      </c>
      <c r="B124" s="253">
        <v>70</v>
      </c>
      <c r="C124" s="137" t="str">
        <f>IFERROR(VLOOKUP($B124,資料!$K$4:$O$128,3,0),"")</f>
        <v>下坑國小</v>
      </c>
      <c r="D124" s="138">
        <f>IF(COUNTIF(名冊!$I$3:$I$639,B124)=0,"",COUNTIF(名冊!$I$3:$I$639,B124))</f>
        <v>18</v>
      </c>
      <c r="E124" s="144">
        <f>IFERROR(VLOOKUP($B124,資料!$K$4:$O$128,5,0),"")</f>
        <v>0.28819444444444448</v>
      </c>
      <c r="F124" s="898"/>
      <c r="G124" s="898"/>
      <c r="H124" s="947"/>
      <c r="I124" s="444" t="s">
        <v>1034</v>
      </c>
    </row>
    <row r="125" spans="1:9" ht="33" customHeight="1">
      <c r="A125" s="136" t="s">
        <v>41</v>
      </c>
      <c r="B125" s="253">
        <v>75</v>
      </c>
      <c r="C125" s="137" t="str">
        <f>IFERROR(VLOOKUP($B125,資料!$K$4:$O$128,3,0),"")</f>
        <v>一甲</v>
      </c>
      <c r="D125" s="138">
        <f>IF(COUNTIF(名冊!$I$3:$I$639,B125)=0,"",COUNTIF(名冊!$I$3:$I$639,B125))</f>
        <v>16</v>
      </c>
      <c r="E125" s="144">
        <f>IFERROR(VLOOKUP($B125,資料!$K$4:$O$128,5,0),"")</f>
        <v>0.29166666666666669</v>
      </c>
      <c r="F125" s="898"/>
      <c r="G125" s="898"/>
      <c r="H125" s="947"/>
    </row>
    <row r="126" spans="1:9" ht="33" customHeight="1">
      <c r="A126" s="136" t="s">
        <v>42</v>
      </c>
      <c r="B126" s="255"/>
      <c r="C126" s="137" t="str">
        <f>IFERROR(VLOOKUP($B126,資料!$K$4:$O$128,3,0),"")</f>
        <v/>
      </c>
      <c r="D126" s="138" t="str">
        <f>IF(COUNTIF(名冊!$I$3:$I$639,B126)=0,"",COUNTIF(名冊!$I$3:$I$639,B126))</f>
        <v/>
      </c>
      <c r="E126" s="144" t="str">
        <f>IFERROR(VLOOKUP($B126,資料!$K$4:$O$128,5,0),"")</f>
        <v/>
      </c>
      <c r="F126" s="898"/>
      <c r="G126" s="898"/>
      <c r="H126" s="947"/>
    </row>
    <row r="127" spans="1:9" ht="33" customHeight="1">
      <c r="A127" s="136" t="s">
        <v>43</v>
      </c>
      <c r="B127" s="253"/>
      <c r="C127" s="137" t="str">
        <f>IFERROR(VLOOKUP($B127,資料!$K$4:$O$128,3,0),"")</f>
        <v/>
      </c>
      <c r="D127" s="138" t="str">
        <f>IF(COUNTIF(名冊!$I$3:$I$639,B127)=0,"",COUNTIF(名冊!$I$3:$I$639,B127))</f>
        <v/>
      </c>
      <c r="E127" s="144" t="str">
        <f>IFERROR(VLOOKUP($B127,資料!$K$4:$O$128,5,0),"")</f>
        <v/>
      </c>
      <c r="F127" s="898"/>
      <c r="G127" s="898"/>
      <c r="H127" s="947"/>
    </row>
    <row r="128" spans="1:9" ht="33" customHeight="1">
      <c r="A128" s="136" t="s">
        <v>44</v>
      </c>
      <c r="B128" s="253"/>
      <c r="C128" s="137" t="str">
        <f>IFERROR(VLOOKUP($B128,資料!$K$4:$O$128,3,0),"")</f>
        <v/>
      </c>
      <c r="D128" s="138" t="str">
        <f>IF(COUNTIF(名冊!$I$3:$I$639,B128)=0,"",COUNTIF(名冊!$I$3:$I$639,B128))</f>
        <v/>
      </c>
      <c r="E128" s="144" t="str">
        <f>IFERROR(VLOOKUP($B128,資料!$K$4:$O$128,5,0),"")</f>
        <v/>
      </c>
      <c r="F128" s="898"/>
      <c r="G128" s="898"/>
      <c r="H128" s="947"/>
    </row>
    <row r="129" spans="1:8" ht="33" customHeight="1">
      <c r="A129" s="136" t="s">
        <v>45</v>
      </c>
      <c r="B129" s="253"/>
      <c r="C129" s="137" t="str">
        <f>IFERROR(VLOOKUP($B129,資料!$K$4:$O$128,3,0),"")</f>
        <v/>
      </c>
      <c r="D129" s="138" t="str">
        <f>IF(COUNTIF(名冊!$I$3:$I$639,B129)=0,"",COUNTIF(名冊!$I$3:$I$639,B129))</f>
        <v/>
      </c>
      <c r="E129" s="144" t="str">
        <f>IFERROR(VLOOKUP($B129,資料!$K$4:$O$128,5,0),"")</f>
        <v/>
      </c>
      <c r="F129" s="898"/>
      <c r="G129" s="898"/>
      <c r="H129" s="947"/>
    </row>
    <row r="130" spans="1:8" ht="33" customHeight="1">
      <c r="A130" s="136" t="s">
        <v>46</v>
      </c>
      <c r="B130" s="253"/>
      <c r="C130" s="137" t="str">
        <f>IFERROR(VLOOKUP($B130,資料!$K$4:$O$128,3,0),"")</f>
        <v/>
      </c>
      <c r="D130" s="138" t="str">
        <f>IF(COUNTIF(名冊!$I$3:$I$639,B130)=0,"",COUNTIF(名冊!$I$3:$I$639,B130))</f>
        <v/>
      </c>
      <c r="E130" s="144" t="str">
        <f>IFERROR(VLOOKUP($B130,資料!$K$4:$O$128,5,0),"")</f>
        <v/>
      </c>
      <c r="F130" s="898"/>
      <c r="G130" s="898"/>
      <c r="H130" s="947"/>
    </row>
    <row r="131" spans="1:8" ht="33" customHeight="1">
      <c r="A131" s="136" t="s">
        <v>47</v>
      </c>
      <c r="B131" s="253"/>
      <c r="C131" s="137" t="str">
        <f>IFERROR(VLOOKUP($B131,資料!$K$4:$O$128,3,0),"")</f>
        <v/>
      </c>
      <c r="D131" s="138" t="str">
        <f>IF(COUNTIF(名冊!$I$3:$I$639,B131)=0,"",COUNTIF(名冊!$I$3:$I$639,B131))</f>
        <v/>
      </c>
      <c r="E131" s="144" t="str">
        <f>IFERROR(VLOOKUP($B131,資料!$K$4:$O$128,5,0),"")</f>
        <v/>
      </c>
      <c r="F131" s="898"/>
      <c r="G131" s="898"/>
      <c r="H131" s="947"/>
    </row>
    <row r="132" spans="1:8" ht="33" customHeight="1" thickBot="1">
      <c r="A132" s="139">
        <v>10</v>
      </c>
      <c r="B132" s="256"/>
      <c r="C132" s="140" t="str">
        <f>IFERROR(VLOOKUP($B132,資料!$K$4:$O$128,3,0),"")</f>
        <v/>
      </c>
      <c r="D132" s="141" t="str">
        <f>IF(COUNTIF(名冊!$I$3:$I$639,B132)=0,"",COUNTIF(名冊!$I$3:$I$639,B132))</f>
        <v/>
      </c>
      <c r="E132" s="500" t="str">
        <f>IFERROR(VLOOKUP($B132,資料!$K$4:$O$128,5,0),"")</f>
        <v/>
      </c>
      <c r="F132" s="948"/>
      <c r="G132" s="948"/>
      <c r="H132" s="949"/>
    </row>
    <row r="133" spans="1:8" ht="23.25" customHeight="1" thickTop="1"/>
    <row r="135" spans="1:8" ht="39" customHeight="1">
      <c r="C135" s="142" t="s">
        <v>48</v>
      </c>
    </row>
    <row r="137" spans="1:8" s="25" customFormat="1" ht="36.6">
      <c r="A137" s="950" t="s">
        <v>2317</v>
      </c>
      <c r="B137" s="943"/>
      <c r="C137" s="943"/>
      <c r="D137" s="943"/>
      <c r="E137" s="943"/>
      <c r="F137" s="943"/>
      <c r="G137" s="943"/>
      <c r="H137" s="943"/>
    </row>
    <row r="138" spans="1:8" ht="7.5" customHeight="1" thickBot="1">
      <c r="B138" s="944"/>
      <c r="C138" s="944"/>
      <c r="D138" s="944"/>
      <c r="E138" s="944"/>
      <c r="F138" s="944"/>
      <c r="G138" s="944"/>
      <c r="H138" s="944"/>
    </row>
    <row r="139" spans="1:8" s="135" customFormat="1" ht="36" customHeight="1" thickTop="1">
      <c r="A139" s="133" t="s">
        <v>35</v>
      </c>
      <c r="B139" s="252" t="s">
        <v>2249</v>
      </c>
      <c r="C139" s="664" t="s">
        <v>36</v>
      </c>
      <c r="D139" s="664" t="s">
        <v>55</v>
      </c>
      <c r="E139" s="664" t="s">
        <v>37</v>
      </c>
      <c r="F139" s="945" t="s">
        <v>38</v>
      </c>
      <c r="G139" s="945"/>
      <c r="H139" s="946"/>
    </row>
    <row r="140" spans="1:8" ht="33" customHeight="1">
      <c r="A140" s="136" t="s">
        <v>39</v>
      </c>
      <c r="B140" s="253">
        <v>83</v>
      </c>
      <c r="C140" s="137" t="str">
        <f>IFERROR(VLOOKUP($B140,資料!$K$4:$O$128,3,0),"")</f>
        <v>湖內(慈濟宮)</v>
      </c>
      <c r="D140" s="138">
        <f>IF(COUNTIF(名冊!$I$3:$I$639,B140)=0,"",COUNTIF(名冊!$I$3:$I$639,B140))</f>
        <v>10</v>
      </c>
      <c r="E140" s="144">
        <f>IFERROR(VLOOKUP($B140,資料!$K$4:$O$128,5,0),"")</f>
        <v>0.28819444444444448</v>
      </c>
      <c r="F140" s="898"/>
      <c r="G140" s="898"/>
      <c r="H140" s="947"/>
    </row>
    <row r="141" spans="1:8" ht="33" customHeight="1">
      <c r="A141" s="136" t="s">
        <v>40</v>
      </c>
      <c r="B141" s="253">
        <v>84</v>
      </c>
      <c r="C141" s="137" t="str">
        <f>IFERROR(VLOOKUP($B141,資料!$K$4:$O$128,3,0),"")</f>
        <v>湖內圖書館</v>
      </c>
      <c r="D141" s="138">
        <f>IF(COUNTIF(名冊!$I$3:$I$639,B141)=0,"",COUNTIF(名冊!$I$3:$I$639,B141))</f>
        <v>13</v>
      </c>
      <c r="E141" s="144">
        <f>IFERROR(VLOOKUP($B141,資料!$K$4:$O$128,5,0),"")</f>
        <v>0.2902777777777778</v>
      </c>
      <c r="F141" s="898"/>
      <c r="G141" s="898"/>
      <c r="H141" s="947"/>
    </row>
    <row r="142" spans="1:8" ht="33" customHeight="1">
      <c r="A142" s="136" t="s">
        <v>41</v>
      </c>
      <c r="B142" s="254">
        <v>140</v>
      </c>
      <c r="C142" s="137" t="str">
        <f>IFERROR(VLOOKUP($B142,資料!$K$4:$O$128,3,0),"")</f>
        <v>海埔國小</v>
      </c>
      <c r="D142" s="138">
        <f>IF(COUNTIF(名冊!$I$3:$I$639,B142)=0,"",COUNTIF(名冊!$I$3:$I$639,B142))</f>
        <v>8</v>
      </c>
      <c r="E142" s="144">
        <f>IFERROR(VLOOKUP($B142,資料!$K$4:$O$128,5,0),"")</f>
        <v>0.29375000000000001</v>
      </c>
      <c r="F142" s="898"/>
      <c r="G142" s="898"/>
      <c r="H142" s="947"/>
    </row>
    <row r="143" spans="1:8" ht="33" customHeight="1">
      <c r="A143" s="136" t="s">
        <v>42</v>
      </c>
      <c r="B143" s="253" t="s">
        <v>3175</v>
      </c>
      <c r="C143" s="137" t="str">
        <f>IFERROR(VLOOKUP($B143,資料!$K$4:$O$128,3,0),"")</f>
        <v>路竹7-11-2</v>
      </c>
      <c r="D143" s="138">
        <f>IF(COUNTIF(名冊!$I$3:$I$639,B143)=0,"",COUNTIF(名冊!$I$3:$I$639,B143))</f>
        <v>5</v>
      </c>
      <c r="E143" s="144">
        <f>IFERROR(VLOOKUP($B143,資料!$K$4:$O$128,5,0),"")</f>
        <v>0.2986111111111111</v>
      </c>
      <c r="F143" s="898"/>
      <c r="G143" s="898"/>
      <c r="H143" s="947"/>
    </row>
    <row r="144" spans="1:8" ht="33" customHeight="1">
      <c r="A144" s="136" t="s">
        <v>43</v>
      </c>
      <c r="B144" s="253"/>
      <c r="C144" s="137" t="str">
        <f>IFERROR(VLOOKUP($B144,資料!$K$4:$O$128,3,0),"")</f>
        <v/>
      </c>
      <c r="D144" s="138" t="str">
        <f>IF(COUNTIF(名冊!$I$3:$I$639,B144)=0,"",COUNTIF(名冊!$I$3:$I$639,B144))</f>
        <v/>
      </c>
      <c r="E144" s="144" t="str">
        <f>IFERROR(VLOOKUP($B144,資料!$K$4:$O$128,5,0),"")</f>
        <v/>
      </c>
      <c r="F144" s="898"/>
      <c r="G144" s="898"/>
      <c r="H144" s="947"/>
    </row>
    <row r="145" spans="1:9" ht="33" customHeight="1">
      <c r="A145" s="136" t="s">
        <v>44</v>
      </c>
      <c r="B145" s="253"/>
      <c r="C145" s="137" t="str">
        <f>IFERROR(VLOOKUP($B145,資料!$K$4:$O$128,3,0),"")</f>
        <v/>
      </c>
      <c r="D145" s="138" t="str">
        <f>IF(COUNTIF(名冊!$I$3:$I$639,B145)=0,"",COUNTIF(名冊!$I$3:$I$639,B145))</f>
        <v/>
      </c>
      <c r="E145" s="144" t="str">
        <f>IFERROR(VLOOKUP($B145,資料!$K$4:$O$128,5,0),"")</f>
        <v/>
      </c>
      <c r="F145" s="898"/>
      <c r="G145" s="898"/>
      <c r="H145" s="947"/>
    </row>
    <row r="146" spans="1:9" ht="33" customHeight="1">
      <c r="A146" s="136" t="s">
        <v>45</v>
      </c>
      <c r="B146" s="253"/>
      <c r="C146" s="137" t="str">
        <f>IFERROR(VLOOKUP($B146,資料!$K$4:$O$128,3,0),"")</f>
        <v/>
      </c>
      <c r="D146" s="138" t="str">
        <f>IF(COUNTIF(名冊!$I$3:$I$639,B146)=0,"",COUNTIF(名冊!$I$3:$I$639,B146))</f>
        <v/>
      </c>
      <c r="E146" s="144" t="str">
        <f>IFERROR(VLOOKUP($B146,資料!$K$4:$O$128,5,0),"")</f>
        <v/>
      </c>
      <c r="F146" s="898"/>
      <c r="G146" s="898"/>
      <c r="H146" s="947"/>
    </row>
    <row r="147" spans="1:9" ht="33" customHeight="1">
      <c r="A147" s="136" t="s">
        <v>46</v>
      </c>
      <c r="B147" s="253"/>
      <c r="C147" s="137" t="str">
        <f>IFERROR(VLOOKUP($B147,資料!$K$4:$O$128,3,0),"")</f>
        <v/>
      </c>
      <c r="D147" s="138" t="str">
        <f>IF(COUNTIF(名冊!$I$3:$I$639,B147)=0,"",COUNTIF(名冊!$I$3:$I$639,B147))</f>
        <v/>
      </c>
      <c r="E147" s="144" t="str">
        <f>IFERROR(VLOOKUP($B147,資料!$K$4:$O$128,5,0),"")</f>
        <v/>
      </c>
      <c r="F147" s="898"/>
      <c r="G147" s="898"/>
      <c r="H147" s="947"/>
    </row>
    <row r="148" spans="1:9" ht="33" customHeight="1">
      <c r="A148" s="136" t="s">
        <v>47</v>
      </c>
      <c r="B148" s="253"/>
      <c r="C148" s="137" t="str">
        <f>IFERROR(VLOOKUP($B148,資料!$K$4:$O$128,3,0),"")</f>
        <v/>
      </c>
      <c r="D148" s="138" t="str">
        <f>IF(COUNTIF(名冊!$I$3:$I$639,B148)=0,"",COUNTIF(名冊!$I$3:$I$639,B148))</f>
        <v/>
      </c>
      <c r="E148" s="144" t="str">
        <f>IFERROR(VLOOKUP($B148,資料!$K$4:$O$128,5,0),"")</f>
        <v/>
      </c>
      <c r="F148" s="898"/>
      <c r="G148" s="898"/>
      <c r="H148" s="947"/>
    </row>
    <row r="149" spans="1:9" ht="33" customHeight="1" thickBot="1">
      <c r="A149" s="139">
        <v>10</v>
      </c>
      <c r="B149" s="256"/>
      <c r="C149" s="140" t="str">
        <f>IFERROR(VLOOKUP($B149,資料!$K$4:$O$128,3,0),"")</f>
        <v/>
      </c>
      <c r="D149" s="141" t="str">
        <f>IF(COUNTIF(名冊!$I$3:$I$639,B149)=0,"",COUNTIF(名冊!$I$3:$I$639,B149))</f>
        <v/>
      </c>
      <c r="E149" s="500" t="str">
        <f>IFERROR(VLOOKUP($B149,資料!$K$4:$O$128,5,0),"")</f>
        <v/>
      </c>
      <c r="F149" s="948"/>
      <c r="G149" s="948"/>
      <c r="H149" s="949"/>
    </row>
    <row r="150" spans="1:9" ht="23.25" customHeight="1" thickTop="1"/>
    <row r="152" spans="1:9" ht="39" customHeight="1">
      <c r="C152" s="142" t="s">
        <v>48</v>
      </c>
    </row>
    <row r="154" spans="1:9" s="25" customFormat="1" ht="36.6">
      <c r="A154" s="950" t="s">
        <v>2319</v>
      </c>
      <c r="B154" s="943"/>
      <c r="C154" s="943"/>
      <c r="D154" s="943"/>
      <c r="E154" s="943"/>
      <c r="F154" s="943"/>
      <c r="G154" s="943"/>
      <c r="H154" s="943"/>
    </row>
    <row r="155" spans="1:9" ht="7.5" customHeight="1" thickBot="1">
      <c r="B155" s="944"/>
      <c r="C155" s="944"/>
      <c r="D155" s="944"/>
      <c r="E155" s="944"/>
      <c r="F155" s="944"/>
      <c r="G155" s="944"/>
      <c r="H155" s="944"/>
    </row>
    <row r="156" spans="1:9" s="135" customFormat="1" ht="36" customHeight="1" thickTop="1">
      <c r="A156" s="133" t="s">
        <v>35</v>
      </c>
      <c r="B156" s="252" t="s">
        <v>2249</v>
      </c>
      <c r="C156" s="664" t="s">
        <v>36</v>
      </c>
      <c r="D156" s="664" t="s">
        <v>55</v>
      </c>
      <c r="E156" s="664" t="s">
        <v>37</v>
      </c>
      <c r="F156" s="945" t="s">
        <v>38</v>
      </c>
      <c r="G156" s="945"/>
      <c r="H156" s="946"/>
    </row>
    <row r="157" spans="1:9" ht="33" customHeight="1">
      <c r="A157" s="136" t="s">
        <v>39</v>
      </c>
      <c r="B157" s="254" t="s">
        <v>1964</v>
      </c>
      <c r="C157" s="137" t="str">
        <f>IFERROR(VLOOKUP($B157,資料!$K$4:$O$128,3,0),"")</f>
        <v>萬福宮-2(全家門口)</v>
      </c>
      <c r="D157" s="138">
        <f>IF(COUNTIF(名冊!$I$3:$I$639,B157)=0,"",COUNTIF(名冊!$I$3:$I$639,B157))</f>
        <v>7</v>
      </c>
      <c r="E157" s="144">
        <f>IFERROR(VLOOKUP($B157,資料!$K$4:$O$128,5,0),"")</f>
        <v>0.28125</v>
      </c>
      <c r="F157" s="898"/>
      <c r="G157" s="898"/>
      <c r="H157" s="947"/>
      <c r="I157" s="444" t="s">
        <v>1034</v>
      </c>
    </row>
    <row r="158" spans="1:9" ht="33" customHeight="1">
      <c r="A158" s="136" t="s">
        <v>40</v>
      </c>
      <c r="B158" s="254">
        <v>81</v>
      </c>
      <c r="C158" s="137" t="str">
        <f>IFERROR(VLOOKUP($B158,資料!$K$4:$O$128,3,0),"")</f>
        <v>順北宮</v>
      </c>
      <c r="D158" s="138">
        <f>IF(COUNTIF(名冊!$I$3:$I$639,B158)=0,"",COUNTIF(名冊!$I$3:$I$639,B158))</f>
        <v>10</v>
      </c>
      <c r="E158" s="144">
        <f>IFERROR(VLOOKUP($B158,資料!$K$4:$O$128,5,0),"")</f>
        <v>0.28472222222222221</v>
      </c>
      <c r="F158" s="898"/>
      <c r="G158" s="898"/>
      <c r="H158" s="947"/>
      <c r="I158" s="444" t="s">
        <v>1034</v>
      </c>
    </row>
    <row r="159" spans="1:9" ht="33" customHeight="1">
      <c r="A159" s="136" t="s">
        <v>41</v>
      </c>
      <c r="B159" s="254">
        <v>80</v>
      </c>
      <c r="C159" s="137" t="str">
        <f>IFERROR(VLOOKUP($B159,資料!$K$4:$O$128,3,0),"")</f>
        <v>崎漏全家</v>
      </c>
      <c r="D159" s="138">
        <f>IF(COUNTIF(名冊!$I$3:$I$639,B159)=0,"",COUNTIF(名冊!$I$3:$I$639,B159))</f>
        <v>9</v>
      </c>
      <c r="E159" s="144">
        <f>IFERROR(VLOOKUP($B159,資料!$K$4:$O$128,5,0),"")</f>
        <v>0.28958333333333336</v>
      </c>
      <c r="F159" s="898"/>
      <c r="G159" s="898"/>
      <c r="H159" s="947"/>
    </row>
    <row r="160" spans="1:9" ht="33" customHeight="1">
      <c r="A160" s="136" t="s">
        <v>42</v>
      </c>
      <c r="B160" s="254">
        <v>131</v>
      </c>
      <c r="C160" s="137" t="str">
        <f>IFERROR(VLOOKUP($B160,資料!$K$4:$O$128,3,0),"")</f>
        <v>東方科大(華泰銀行)</v>
      </c>
      <c r="D160" s="138">
        <f>IF(COUNTIF(名冊!$I$3:$I$639,B160)=0,"",COUNTIF(名冊!$I$3:$I$639,B160))</f>
        <v>8</v>
      </c>
      <c r="E160" s="144">
        <f>IFERROR(VLOOKUP($B160,資料!$K$4:$O$128,5,0),"")</f>
        <v>0.2951388888888889</v>
      </c>
      <c r="F160" s="898"/>
      <c r="G160" s="898"/>
      <c r="H160" s="947"/>
    </row>
    <row r="161" spans="1:8" ht="33" customHeight="1">
      <c r="A161" s="136" t="s">
        <v>43</v>
      </c>
      <c r="B161" s="253" t="s">
        <v>59</v>
      </c>
      <c r="C161" s="137" t="str">
        <f>IFERROR(VLOOKUP($B161,資料!$K$4:$O$128,3,0),"")</f>
        <v>路竹7-11-3</v>
      </c>
      <c r="D161" s="138">
        <f>IF(COUNTIF(名冊!$I$3:$I$639,B161)=0,"",COUNTIF(名冊!$I$3:$I$639,B161))</f>
        <v>3</v>
      </c>
      <c r="E161" s="144">
        <f>IFERROR(VLOOKUP($B161,資料!$K$4:$O$128,5,0),"")</f>
        <v>0.2986111111111111</v>
      </c>
      <c r="F161" s="898"/>
      <c r="G161" s="898"/>
      <c r="H161" s="947"/>
    </row>
    <row r="162" spans="1:8" ht="33" customHeight="1">
      <c r="A162" s="136" t="s">
        <v>44</v>
      </c>
      <c r="B162" s="253"/>
      <c r="C162" s="137" t="str">
        <f>IFERROR(VLOOKUP($B162,資料!$K$4:$O$128,3,0),"")</f>
        <v/>
      </c>
      <c r="D162" s="138" t="str">
        <f>IF(COUNTIF(名冊!$I$3:$I$639,B162)=0,"",COUNTIF(名冊!$I$3:$I$639,B162))</f>
        <v/>
      </c>
      <c r="E162" s="144" t="str">
        <f>IFERROR(VLOOKUP($B162,資料!$K$4:$O$128,5,0),"")</f>
        <v/>
      </c>
      <c r="F162" s="898"/>
      <c r="G162" s="898"/>
      <c r="H162" s="947"/>
    </row>
    <row r="163" spans="1:8" ht="33" customHeight="1">
      <c r="A163" s="136" t="s">
        <v>45</v>
      </c>
      <c r="B163" s="253"/>
      <c r="C163" s="137" t="str">
        <f>IFERROR(VLOOKUP($B163,資料!$K$4:$O$128,3,0),"")</f>
        <v/>
      </c>
      <c r="D163" s="138" t="str">
        <f>IF(COUNTIF(名冊!$I$3:$I$639,B163)=0,"",COUNTIF(名冊!$I$3:$I$639,B163))</f>
        <v/>
      </c>
      <c r="E163" s="144" t="str">
        <f>IFERROR(VLOOKUP($B163,資料!$K$4:$O$128,5,0),"")</f>
        <v/>
      </c>
      <c r="F163" s="898"/>
      <c r="G163" s="898"/>
      <c r="H163" s="947"/>
    </row>
    <row r="164" spans="1:8" ht="33" customHeight="1">
      <c r="A164" s="136" t="s">
        <v>46</v>
      </c>
      <c r="B164" s="253"/>
      <c r="C164" s="137" t="str">
        <f>IFERROR(VLOOKUP($B164,資料!$K$4:$O$128,3,0),"")</f>
        <v/>
      </c>
      <c r="D164" s="138" t="str">
        <f>IF(COUNTIF(名冊!$I$3:$I$639,B164)=0,"",COUNTIF(名冊!$I$3:$I$639,B164))</f>
        <v/>
      </c>
      <c r="E164" s="144" t="str">
        <f>IFERROR(VLOOKUP($B164,資料!$K$4:$O$128,5,0),"")</f>
        <v/>
      </c>
      <c r="F164" s="898"/>
      <c r="G164" s="898"/>
      <c r="H164" s="947"/>
    </row>
    <row r="165" spans="1:8" ht="33" customHeight="1">
      <c r="A165" s="136" t="s">
        <v>47</v>
      </c>
      <c r="B165" s="253"/>
      <c r="C165" s="137" t="str">
        <f>IFERROR(VLOOKUP($B165,資料!$K$4:$O$128,3,0),"")</f>
        <v/>
      </c>
      <c r="D165" s="138" t="str">
        <f>IF(COUNTIF(名冊!$I$3:$I$639,B165)=0,"",COUNTIF(名冊!$I$3:$I$639,B165))</f>
        <v/>
      </c>
      <c r="E165" s="144" t="str">
        <f>IFERROR(VLOOKUP($B165,資料!$K$4:$O$128,5,0),"")</f>
        <v/>
      </c>
      <c r="F165" s="898"/>
      <c r="G165" s="898"/>
      <c r="H165" s="947"/>
    </row>
    <row r="166" spans="1:8" ht="33" customHeight="1" thickBot="1">
      <c r="A166" s="139">
        <v>10</v>
      </c>
      <c r="B166" s="256"/>
      <c r="C166" s="140" t="str">
        <f>IFERROR(VLOOKUP($B166,資料!$K$4:$O$128,3,0),"")</f>
        <v/>
      </c>
      <c r="D166" s="141" t="str">
        <f>IF(COUNTIF(名冊!$I$3:$I$639,B166)=0,"",COUNTIF(名冊!$I$3:$I$639,B166))</f>
        <v/>
      </c>
      <c r="E166" s="500" t="str">
        <f>IFERROR(VLOOKUP($B166,資料!$K$4:$O$128,5,0),"")</f>
        <v/>
      </c>
      <c r="F166" s="948"/>
      <c r="G166" s="948"/>
      <c r="H166" s="949"/>
    </row>
    <row r="167" spans="1:8" ht="23.25" customHeight="1" thickTop="1"/>
    <row r="169" spans="1:8" ht="39" customHeight="1">
      <c r="C169" s="142" t="s">
        <v>48</v>
      </c>
    </row>
    <row r="171" spans="1:8" s="25" customFormat="1" ht="36.6">
      <c r="A171" s="950" t="s">
        <v>2321</v>
      </c>
      <c r="B171" s="943"/>
      <c r="C171" s="943"/>
      <c r="D171" s="943"/>
      <c r="E171" s="943"/>
      <c r="F171" s="943"/>
      <c r="G171" s="943"/>
      <c r="H171" s="943"/>
    </row>
    <row r="172" spans="1:8" ht="7.5" customHeight="1" thickBot="1">
      <c r="B172" s="944"/>
      <c r="C172" s="944"/>
      <c r="D172" s="944"/>
      <c r="E172" s="944"/>
      <c r="F172" s="944"/>
      <c r="G172" s="944"/>
      <c r="H172" s="944"/>
    </row>
    <row r="173" spans="1:8" s="135" customFormat="1" ht="36" customHeight="1" thickTop="1">
      <c r="A173" s="133" t="s">
        <v>35</v>
      </c>
      <c r="B173" s="252" t="s">
        <v>2249</v>
      </c>
      <c r="C173" s="664" t="s">
        <v>36</v>
      </c>
      <c r="D173" s="664" t="s">
        <v>55</v>
      </c>
      <c r="E173" s="664" t="s">
        <v>37</v>
      </c>
      <c r="F173" s="945" t="s">
        <v>38</v>
      </c>
      <c r="G173" s="945"/>
      <c r="H173" s="946"/>
    </row>
    <row r="174" spans="1:8" ht="33" customHeight="1">
      <c r="A174" s="136" t="s">
        <v>39</v>
      </c>
      <c r="B174" s="253">
        <v>88</v>
      </c>
      <c r="C174" s="137" t="str">
        <f>IFERROR(VLOOKUP($B174,資料!$K$4:$O$128,3,0),"")</f>
        <v>彌陀國小</v>
      </c>
      <c r="D174" s="138">
        <f>IF(COUNTIF(名冊!$I$3:$I$639,B174)=0,"",COUNTIF(名冊!$I$3:$I$639,B174))</f>
        <v>26</v>
      </c>
      <c r="E174" s="144">
        <f>IFERROR(VLOOKUP($B174,資料!$K$4:$O$128,5,0),"")</f>
        <v>0.28819444444444448</v>
      </c>
      <c r="F174" s="898"/>
      <c r="G174" s="898"/>
      <c r="H174" s="947"/>
    </row>
    <row r="175" spans="1:8" ht="33" customHeight="1">
      <c r="A175" s="136" t="s">
        <v>40</v>
      </c>
      <c r="B175" s="254">
        <v>139</v>
      </c>
      <c r="C175" s="137" t="str">
        <f>IFERROR(VLOOKUP($B175,資料!$K$4:$O$128,3,0),"")</f>
        <v>彌陀(壽齡國小)</v>
      </c>
      <c r="D175" s="138">
        <f>IF(COUNTIF(名冊!$I$3:$I$639,B175)=0,"",COUNTIF(名冊!$I$3:$I$639,B175))</f>
        <v>7</v>
      </c>
      <c r="E175" s="144">
        <f>IFERROR(VLOOKUP($B175,資料!$K$4:$O$128,5,0),"")</f>
        <v>0.29305555555555557</v>
      </c>
      <c r="F175" s="898"/>
      <c r="G175" s="898"/>
      <c r="H175" s="947"/>
    </row>
    <row r="176" spans="1:8" ht="33" customHeight="1">
      <c r="A176" s="136" t="s">
        <v>41</v>
      </c>
      <c r="B176" s="253">
        <v>89</v>
      </c>
      <c r="C176" s="137" t="str">
        <f>IFERROR(VLOOKUP($B176,資料!$K$4:$O$128,3,0),"")</f>
        <v>舊港口</v>
      </c>
      <c r="D176" s="138">
        <f>IF(COUNTIF(名冊!$I$3:$I$639,B176)=0,"",COUNTIF(名冊!$I$3:$I$639,B176))</f>
        <v>6</v>
      </c>
      <c r="E176" s="144">
        <f>IFERROR(VLOOKUP($B176,資料!$K$4:$O$128,5,0),"")</f>
        <v>0.2951388888888889</v>
      </c>
      <c r="F176" s="898"/>
      <c r="G176" s="898"/>
      <c r="H176" s="947"/>
    </row>
    <row r="177" spans="1:8" ht="33" customHeight="1">
      <c r="A177" s="136" t="s">
        <v>42</v>
      </c>
      <c r="B177" s="253">
        <v>58</v>
      </c>
      <c r="C177" s="137" t="str">
        <f>IFERROR(VLOOKUP($B177,資料!$K$4:$O$128,3,0),"")</f>
        <v>維新萊爾富</v>
      </c>
      <c r="D177" s="138">
        <f>IF(COUNTIF(名冊!$I$3:$I$639,B177)=0,"",COUNTIF(名冊!$I$3:$I$639,B177))</f>
        <v>2</v>
      </c>
      <c r="E177" s="144">
        <f>IFERROR(VLOOKUP($B177,資料!$K$4:$O$128,5,0),"")</f>
        <v>0.2986111111111111</v>
      </c>
      <c r="F177" s="898"/>
      <c r="G177" s="898"/>
      <c r="H177" s="947"/>
    </row>
    <row r="178" spans="1:8" ht="33" customHeight="1">
      <c r="A178" s="136" t="s">
        <v>43</v>
      </c>
      <c r="B178" s="253"/>
      <c r="C178" s="137" t="str">
        <f>IFERROR(VLOOKUP($B178,資料!$K$4:$O$128,3,0),"")</f>
        <v/>
      </c>
      <c r="D178" s="138" t="str">
        <f>IF(COUNTIF(名冊!$I$3:$I$639,B178)=0,"",COUNTIF(名冊!$I$3:$I$639,B178))</f>
        <v/>
      </c>
      <c r="E178" s="144" t="str">
        <f>IFERROR(VLOOKUP($B178,資料!$K$4:$O$128,5,0),"")</f>
        <v/>
      </c>
      <c r="F178" s="898"/>
      <c r="G178" s="898"/>
      <c r="H178" s="947"/>
    </row>
    <row r="179" spans="1:8" ht="33" customHeight="1">
      <c r="A179" s="136" t="s">
        <v>44</v>
      </c>
      <c r="B179" s="253"/>
      <c r="C179" s="137" t="str">
        <f>IFERROR(VLOOKUP($B179,資料!$K$4:$O$128,3,0),"")</f>
        <v/>
      </c>
      <c r="D179" s="138" t="str">
        <f>IF(COUNTIF(名冊!$I$3:$I$639,B179)=0,"",COUNTIF(名冊!$I$3:$I$639,B179))</f>
        <v/>
      </c>
      <c r="E179" s="144" t="str">
        <f>IFERROR(VLOOKUP($B179,資料!$K$4:$O$128,5,0),"")</f>
        <v/>
      </c>
      <c r="F179" s="898"/>
      <c r="G179" s="898"/>
      <c r="H179" s="947"/>
    </row>
    <row r="180" spans="1:8" ht="33" customHeight="1">
      <c r="A180" s="136" t="s">
        <v>45</v>
      </c>
      <c r="B180" s="253"/>
      <c r="C180" s="137" t="str">
        <f>IFERROR(VLOOKUP($B180,資料!$K$4:$O$128,3,0),"")</f>
        <v/>
      </c>
      <c r="D180" s="138" t="str">
        <f>IF(COUNTIF(名冊!$I$3:$I$639,B180)=0,"",COUNTIF(名冊!$I$3:$I$639,B180))</f>
        <v/>
      </c>
      <c r="E180" s="144" t="str">
        <f>IFERROR(VLOOKUP($B180,資料!$K$4:$O$128,5,0),"")</f>
        <v/>
      </c>
      <c r="F180" s="898"/>
      <c r="G180" s="898"/>
      <c r="H180" s="947"/>
    </row>
    <row r="181" spans="1:8" ht="33" customHeight="1">
      <c r="A181" s="136" t="s">
        <v>46</v>
      </c>
      <c r="B181" s="253"/>
      <c r="C181" s="137" t="str">
        <f>IFERROR(VLOOKUP($B181,資料!$K$4:$O$128,3,0),"")</f>
        <v/>
      </c>
      <c r="D181" s="138" t="str">
        <f>IF(COUNTIF(名冊!$I$3:$I$639,B181)=0,"",COUNTIF(名冊!$I$3:$I$639,B181))</f>
        <v/>
      </c>
      <c r="E181" s="144" t="str">
        <f>IFERROR(VLOOKUP($B181,資料!$K$4:$O$128,5,0),"")</f>
        <v/>
      </c>
      <c r="F181" s="898"/>
      <c r="G181" s="898"/>
      <c r="H181" s="947"/>
    </row>
    <row r="182" spans="1:8" ht="33" customHeight="1">
      <c r="A182" s="136" t="s">
        <v>47</v>
      </c>
      <c r="B182" s="253"/>
      <c r="C182" s="137" t="str">
        <f>IFERROR(VLOOKUP($B182,資料!$K$4:$O$128,3,0),"")</f>
        <v/>
      </c>
      <c r="D182" s="138" t="str">
        <f>IF(COUNTIF(名冊!$I$3:$I$639,B182)=0,"",COUNTIF(名冊!$I$3:$I$639,B182))</f>
        <v/>
      </c>
      <c r="E182" s="144" t="str">
        <f>IFERROR(VLOOKUP($B182,資料!$K$4:$O$128,5,0),"")</f>
        <v/>
      </c>
      <c r="F182" s="898"/>
      <c r="G182" s="898"/>
      <c r="H182" s="947"/>
    </row>
    <row r="183" spans="1:8" ht="33" customHeight="1" thickBot="1">
      <c r="A183" s="139">
        <v>10</v>
      </c>
      <c r="B183" s="256"/>
      <c r="C183" s="140" t="str">
        <f>IFERROR(VLOOKUP($B183,資料!$K$4:$O$128,3,0),"")</f>
        <v/>
      </c>
      <c r="D183" s="141" t="str">
        <f>IF(COUNTIF(名冊!$I$3:$I$639,B183)=0,"",COUNTIF(名冊!$I$3:$I$639,B183))</f>
        <v/>
      </c>
      <c r="E183" s="500" t="str">
        <f>IFERROR(VLOOKUP($B183,資料!$K$4:$O$128,5,0),"")</f>
        <v/>
      </c>
      <c r="F183" s="948"/>
      <c r="G183" s="948"/>
      <c r="H183" s="949"/>
    </row>
    <row r="184" spans="1:8" ht="23.25" customHeight="1" thickTop="1"/>
    <row r="186" spans="1:8" ht="39" customHeight="1">
      <c r="C186" s="142" t="s">
        <v>48</v>
      </c>
    </row>
    <row r="188" spans="1:8" s="25" customFormat="1" ht="36.6">
      <c r="A188" s="950" t="s">
        <v>2323</v>
      </c>
      <c r="B188" s="943"/>
      <c r="C188" s="943"/>
      <c r="D188" s="943"/>
      <c r="E188" s="943"/>
      <c r="F188" s="943"/>
      <c r="G188" s="943"/>
      <c r="H188" s="943"/>
    </row>
    <row r="189" spans="1:8" ht="7.5" customHeight="1" thickBot="1">
      <c r="B189" s="944"/>
      <c r="C189" s="944"/>
      <c r="D189" s="944"/>
      <c r="E189" s="944"/>
      <c r="F189" s="944"/>
      <c r="G189" s="944"/>
      <c r="H189" s="944"/>
    </row>
    <row r="190" spans="1:8" s="135" customFormat="1" ht="36" customHeight="1" thickTop="1">
      <c r="A190" s="133" t="s">
        <v>35</v>
      </c>
      <c r="B190" s="252" t="s">
        <v>2249</v>
      </c>
      <c r="C190" s="664" t="s">
        <v>36</v>
      </c>
      <c r="D190" s="664" t="s">
        <v>55</v>
      </c>
      <c r="E190" s="664" t="s">
        <v>37</v>
      </c>
      <c r="F190" s="945" t="s">
        <v>38</v>
      </c>
      <c r="G190" s="945"/>
      <c r="H190" s="946"/>
    </row>
    <row r="191" spans="1:8" ht="33" customHeight="1">
      <c r="A191" s="136" t="s">
        <v>39</v>
      </c>
      <c r="B191" s="253">
        <v>130</v>
      </c>
      <c r="C191" s="137" t="str">
        <f>IFERROR(VLOOKUP($B191,資料!$K$4:$O$128,3,0),"")</f>
        <v>長壽宮</v>
      </c>
      <c r="D191" s="138">
        <f>IF(COUNTIF(名冊!$I$3:$I$639,B191)=0,"",COUNTIF(名冊!$I$3:$I$639,B191))</f>
        <v>9</v>
      </c>
      <c r="E191" s="144">
        <f>IFERROR(VLOOKUP($B191,資料!$K$4:$O$128,5,0),"")</f>
        <v>0.28819444444444448</v>
      </c>
      <c r="F191" s="898"/>
      <c r="G191" s="898"/>
      <c r="H191" s="947"/>
    </row>
    <row r="192" spans="1:8" ht="33" customHeight="1">
      <c r="A192" s="136" t="s">
        <v>40</v>
      </c>
      <c r="B192" s="253">
        <v>76</v>
      </c>
      <c r="C192" s="137" t="str">
        <f>IFERROR(VLOOKUP($B192,資料!$K$4:$O$128,3,0),"")</f>
        <v>路竹大社國小</v>
      </c>
      <c r="D192" s="138">
        <f>IF(COUNTIF(名冊!$I$3:$I$639,B192)=0,"",COUNTIF(名冊!$I$3:$I$639,B192))</f>
        <v>14</v>
      </c>
      <c r="E192" s="144">
        <f>IFERROR(VLOOKUP($B192,資料!$K$4:$O$128,5,0),"")</f>
        <v>0.29375000000000001</v>
      </c>
      <c r="F192" s="898"/>
      <c r="G192" s="898"/>
      <c r="H192" s="947"/>
    </row>
    <row r="193" spans="1:8" ht="33" customHeight="1">
      <c r="A193" s="136" t="s">
        <v>41</v>
      </c>
      <c r="B193" s="254">
        <v>132</v>
      </c>
      <c r="C193" s="137" t="str">
        <f>IFERROR(VLOOKUP($B193,資料!$K$4:$O$128,3,0),"")</f>
        <v>路竹7-11</v>
      </c>
      <c r="D193" s="138">
        <f>IF(COUNTIF(名冊!$I$3:$I$639,B193)=0,"",COUNTIF(名冊!$I$3:$I$639,B193))</f>
        <v>14</v>
      </c>
      <c r="E193" s="144">
        <f>IFERROR(VLOOKUP($B193,資料!$K$4:$O$128,5,0),"")</f>
        <v>0.2986111111111111</v>
      </c>
      <c r="F193" s="898"/>
      <c r="G193" s="898"/>
      <c r="H193" s="947"/>
    </row>
    <row r="194" spans="1:8" ht="33" customHeight="1">
      <c r="A194" s="136" t="s">
        <v>42</v>
      </c>
      <c r="B194" s="255"/>
      <c r="C194" s="137" t="str">
        <f>IFERROR(VLOOKUP($B194,資料!$K$4:$O$128,3,0),"")</f>
        <v/>
      </c>
      <c r="D194" s="138" t="str">
        <f>IF(COUNTIF(名冊!$I$3:$I$639,B194)=0,"",COUNTIF(名冊!$I$3:$I$639,B194))</f>
        <v/>
      </c>
      <c r="E194" s="144" t="str">
        <f>IFERROR(VLOOKUP($B194,資料!$K$4:$O$128,5,0),"")</f>
        <v/>
      </c>
      <c r="F194" s="898"/>
      <c r="G194" s="898"/>
      <c r="H194" s="947"/>
    </row>
    <row r="195" spans="1:8" ht="33" customHeight="1">
      <c r="A195" s="136" t="s">
        <v>43</v>
      </c>
      <c r="B195" s="253"/>
      <c r="C195" s="137" t="str">
        <f>IFERROR(VLOOKUP($B195,資料!$K$4:$O$128,3,0),"")</f>
        <v/>
      </c>
      <c r="D195" s="138" t="str">
        <f>IF(COUNTIF(名冊!$I$3:$I$639,B195)=0,"",COUNTIF(名冊!$I$3:$I$639,B195))</f>
        <v/>
      </c>
      <c r="E195" s="144" t="str">
        <f>IFERROR(VLOOKUP($B195,資料!$K$4:$O$128,5,0),"")</f>
        <v/>
      </c>
      <c r="F195" s="898"/>
      <c r="G195" s="898"/>
      <c r="H195" s="947"/>
    </row>
    <row r="196" spans="1:8" ht="33" customHeight="1">
      <c r="A196" s="136" t="s">
        <v>44</v>
      </c>
      <c r="B196" s="253"/>
      <c r="C196" s="137" t="str">
        <f>IFERROR(VLOOKUP($B196,資料!$K$4:$O$128,3,0),"")</f>
        <v/>
      </c>
      <c r="D196" s="138" t="str">
        <f>IF(COUNTIF(名冊!$I$3:$I$639,B196)=0,"",COUNTIF(名冊!$I$3:$I$639,B196))</f>
        <v/>
      </c>
      <c r="E196" s="144" t="str">
        <f>IFERROR(VLOOKUP($B196,資料!$K$4:$O$128,5,0),"")</f>
        <v/>
      </c>
      <c r="F196" s="898"/>
      <c r="G196" s="898"/>
      <c r="H196" s="947"/>
    </row>
    <row r="197" spans="1:8" ht="33" customHeight="1">
      <c r="A197" s="136" t="s">
        <v>45</v>
      </c>
      <c r="B197" s="253"/>
      <c r="C197" s="137" t="str">
        <f>IFERROR(VLOOKUP($B197,資料!$K$4:$O$128,3,0),"")</f>
        <v/>
      </c>
      <c r="D197" s="138" t="str">
        <f>IF(COUNTIF(名冊!$I$3:$I$639,B197)=0,"",COUNTIF(名冊!$I$3:$I$639,B197))</f>
        <v/>
      </c>
      <c r="E197" s="144" t="str">
        <f>IFERROR(VLOOKUP($B197,資料!$K$4:$O$128,5,0),"")</f>
        <v/>
      </c>
      <c r="F197" s="898"/>
      <c r="G197" s="898"/>
      <c r="H197" s="947"/>
    </row>
    <row r="198" spans="1:8" ht="33" customHeight="1">
      <c r="A198" s="136" t="s">
        <v>46</v>
      </c>
      <c r="B198" s="253"/>
      <c r="C198" s="137" t="str">
        <f>IFERROR(VLOOKUP($B198,資料!$K$4:$O$128,3,0),"")</f>
        <v/>
      </c>
      <c r="D198" s="138" t="str">
        <f>IF(COUNTIF(名冊!$I$3:$I$639,B198)=0,"",COUNTIF(名冊!$I$3:$I$639,B198))</f>
        <v/>
      </c>
      <c r="E198" s="144" t="str">
        <f>IFERROR(VLOOKUP($B198,資料!$K$4:$O$128,5,0),"")</f>
        <v/>
      </c>
      <c r="F198" s="898"/>
      <c r="G198" s="898"/>
      <c r="H198" s="947"/>
    </row>
    <row r="199" spans="1:8" ht="33" customHeight="1">
      <c r="A199" s="136" t="s">
        <v>47</v>
      </c>
      <c r="B199" s="253"/>
      <c r="C199" s="137" t="str">
        <f>IFERROR(VLOOKUP($B199,資料!$K$4:$O$128,3,0),"")</f>
        <v/>
      </c>
      <c r="D199" s="138" t="str">
        <f>IF(COUNTIF(名冊!$I$3:$I$639,B199)=0,"",COUNTIF(名冊!$I$3:$I$639,B199))</f>
        <v/>
      </c>
      <c r="E199" s="144" t="str">
        <f>IFERROR(VLOOKUP($B199,資料!$K$4:$O$128,5,0),"")</f>
        <v/>
      </c>
      <c r="F199" s="898"/>
      <c r="G199" s="898"/>
      <c r="H199" s="947"/>
    </row>
    <row r="200" spans="1:8" ht="33" customHeight="1" thickBot="1">
      <c r="A200" s="139">
        <v>10</v>
      </c>
      <c r="B200" s="256"/>
      <c r="C200" s="140" t="str">
        <f>IFERROR(VLOOKUP($B200,資料!$K$4:$O$128,3,0),"")</f>
        <v/>
      </c>
      <c r="D200" s="141" t="str">
        <f>IF(COUNTIF(名冊!$I$3:$I$639,B200)=0,"",COUNTIF(名冊!$I$3:$I$639,B200))</f>
        <v/>
      </c>
      <c r="E200" s="500" t="str">
        <f>IFERROR(VLOOKUP($B200,資料!$K$4:$O$128,5,0),"")</f>
        <v/>
      </c>
      <c r="F200" s="948"/>
      <c r="G200" s="948"/>
      <c r="H200" s="949"/>
    </row>
    <row r="201" spans="1:8" ht="23.25" customHeight="1" thickTop="1"/>
    <row r="203" spans="1:8" ht="39" customHeight="1">
      <c r="C203" s="142" t="s">
        <v>48</v>
      </c>
    </row>
    <row r="205" spans="1:8" s="25" customFormat="1" ht="36.6">
      <c r="A205" s="950" t="s">
        <v>2325</v>
      </c>
      <c r="B205" s="943"/>
      <c r="C205" s="943"/>
      <c r="D205" s="943"/>
      <c r="E205" s="943"/>
      <c r="F205" s="943"/>
      <c r="G205" s="943"/>
      <c r="H205" s="943"/>
    </row>
    <row r="206" spans="1:8" ht="7.5" customHeight="1" thickBot="1">
      <c r="B206" s="944"/>
      <c r="C206" s="944"/>
      <c r="D206" s="944"/>
      <c r="E206" s="944"/>
      <c r="F206" s="944"/>
      <c r="G206" s="944"/>
      <c r="H206" s="944"/>
    </row>
    <row r="207" spans="1:8" s="135" customFormat="1" ht="36" customHeight="1" thickTop="1">
      <c r="A207" s="133" t="s">
        <v>35</v>
      </c>
      <c r="B207" s="252" t="s">
        <v>2249</v>
      </c>
      <c r="C207" s="664" t="s">
        <v>36</v>
      </c>
      <c r="D207" s="664" t="s">
        <v>55</v>
      </c>
      <c r="E207" s="664" t="s">
        <v>37</v>
      </c>
      <c r="F207" s="945" t="s">
        <v>38</v>
      </c>
      <c r="G207" s="945"/>
      <c r="H207" s="946"/>
    </row>
    <row r="208" spans="1:8" ht="33" customHeight="1">
      <c r="A208" s="136" t="s">
        <v>39</v>
      </c>
      <c r="B208" s="253">
        <v>125</v>
      </c>
      <c r="C208" s="137" t="str">
        <f>IFERROR(VLOOKUP($B208,資料!$K$4:$O$128,3,0),"")</f>
        <v>大寮加油站(消防隊對面)</v>
      </c>
      <c r="D208" s="138">
        <f>IF(COUNTIF(名冊!$I$3:$I$639,B208)=0,"",COUNTIF(名冊!$I$3:$I$639,B208))</f>
        <v>1</v>
      </c>
      <c r="E208" s="144">
        <f>IFERROR(VLOOKUP($B208,資料!$K$4:$O$128,5,0),"")</f>
        <v>0.26041666666666669</v>
      </c>
      <c r="F208" s="898"/>
      <c r="G208" s="898"/>
      <c r="H208" s="947"/>
    </row>
    <row r="209" spans="1:8" ht="33" customHeight="1">
      <c r="A209" s="136" t="s">
        <v>40</v>
      </c>
      <c r="B209" s="253">
        <v>127</v>
      </c>
      <c r="C209" s="137" t="str">
        <f>IFERROR(VLOOKUP($B209,資料!$K$4:$O$128,3,0),"")</f>
        <v>丁丁藥局</v>
      </c>
      <c r="D209" s="138">
        <f>IF(COUNTIF(名冊!$I$3:$I$639,B209)=0,"",COUNTIF(名冊!$I$3:$I$639,B209))</f>
        <v>5</v>
      </c>
      <c r="E209" s="144">
        <f>IFERROR(VLOOKUP($B209,資料!$K$4:$O$128,5,0),"")</f>
        <v>0.2638888888888889</v>
      </c>
      <c r="F209" s="898"/>
      <c r="G209" s="898"/>
      <c r="H209" s="947"/>
    </row>
    <row r="210" spans="1:8" ht="33" customHeight="1">
      <c r="A210" s="136" t="s">
        <v>41</v>
      </c>
      <c r="B210" s="254">
        <v>93</v>
      </c>
      <c r="C210" s="137" t="str">
        <f>IFERROR(VLOOKUP($B210,資料!$K$4:$O$128,3,0),"")</f>
        <v>經武力行</v>
      </c>
      <c r="D210" s="138">
        <f>IF(COUNTIF(名冊!$I$3:$I$639,B210)=0,"",COUNTIF(名冊!$I$3:$I$639,B210))</f>
        <v>4</v>
      </c>
      <c r="E210" s="144">
        <f>IFERROR(VLOOKUP($B210,資料!$K$4:$O$128,5,0),"")</f>
        <v>0.2673611111111111</v>
      </c>
      <c r="F210" s="898"/>
      <c r="G210" s="898"/>
      <c r="H210" s="947"/>
    </row>
    <row r="211" spans="1:8" ht="33" customHeight="1">
      <c r="A211" s="136" t="s">
        <v>42</v>
      </c>
      <c r="B211" s="255">
        <v>95</v>
      </c>
      <c r="C211" s="137" t="str">
        <f>IFERROR(VLOOKUP($B211,資料!$K$4:$O$128,3,0),"")</f>
        <v>鳥松區公所</v>
      </c>
      <c r="D211" s="138">
        <f>IF(COUNTIF(名冊!$I$3:$I$639,B211)=0,"",COUNTIF(名冊!$I$3:$I$639,B211))</f>
        <v>3</v>
      </c>
      <c r="E211" s="144">
        <f>IFERROR(VLOOKUP($B211,資料!$K$4:$O$128,5,0),"")</f>
        <v>0.27083333333333331</v>
      </c>
      <c r="F211" s="898"/>
      <c r="G211" s="898"/>
      <c r="H211" s="947"/>
    </row>
    <row r="212" spans="1:8" ht="33" customHeight="1">
      <c r="A212" s="136" t="s">
        <v>43</v>
      </c>
      <c r="B212" s="253">
        <v>96</v>
      </c>
      <c r="C212" s="137" t="str">
        <f>IFERROR(VLOOKUP($B212,資料!$K$4:$O$128,3,0),"")</f>
        <v>灣子內</v>
      </c>
      <c r="D212" s="138">
        <f>IF(COUNTIF(名冊!$I$3:$I$639,B212)=0,"",COUNTIF(名冊!$I$3:$I$639,B212))</f>
        <v>6</v>
      </c>
      <c r="E212" s="144">
        <f>IFERROR(VLOOKUP($B212,資料!$K$4:$O$128,5,0),"")</f>
        <v>0.27430555555555552</v>
      </c>
      <c r="F212" s="898"/>
      <c r="G212" s="898"/>
      <c r="H212" s="947"/>
    </row>
    <row r="213" spans="1:8" ht="33" customHeight="1">
      <c r="A213" s="136" t="s">
        <v>44</v>
      </c>
      <c r="B213" s="253">
        <v>97</v>
      </c>
      <c r="C213" s="137" t="str">
        <f>IFERROR(VLOOKUP($B213,資料!$K$4:$O$128,3,0),"")</f>
        <v>仁武國小</v>
      </c>
      <c r="D213" s="138">
        <f>IF(COUNTIF(名冊!$I$3:$I$639,B213)=0,"",COUNTIF(名冊!$I$3:$I$639,B213))</f>
        <v>12</v>
      </c>
      <c r="E213" s="144">
        <f>IFERROR(VLOOKUP($B213,資料!$K$4:$O$128,5,0),"")</f>
        <v>0.27777777777777779</v>
      </c>
      <c r="F213" s="898"/>
      <c r="G213" s="898"/>
      <c r="H213" s="947"/>
    </row>
    <row r="214" spans="1:8" ht="33" customHeight="1">
      <c r="A214" s="136" t="s">
        <v>45</v>
      </c>
      <c r="B214" s="253">
        <v>117</v>
      </c>
      <c r="C214" s="137" t="str">
        <f>IFERROR(VLOOKUP($B214,資料!$K$4:$O$128,3,0),"")</f>
        <v>旗楠交流道(豆漿店)</v>
      </c>
      <c r="D214" s="138">
        <f>IF(COUNTIF(名冊!$I$3:$I$639,B214)=0,"",COUNTIF(名冊!$I$3:$I$639,B214))</f>
        <v>6</v>
      </c>
      <c r="E214" s="144">
        <f>IFERROR(VLOOKUP($B214,資料!$K$4:$O$128,5,0),"")</f>
        <v>0.28472222222222221</v>
      </c>
      <c r="F214" s="898"/>
      <c r="G214" s="898"/>
      <c r="H214" s="947"/>
    </row>
    <row r="215" spans="1:8" ht="33" customHeight="1">
      <c r="A215" s="136" t="s">
        <v>46</v>
      </c>
      <c r="B215" s="253"/>
      <c r="C215" s="137" t="str">
        <f>IFERROR(VLOOKUP($B215,資料!$K$4:$O$128,3,0),"")</f>
        <v/>
      </c>
      <c r="D215" s="138" t="str">
        <f>IF(COUNTIF(名冊!$I$3:$I$639,B215)=0,"",COUNTIF(名冊!$I$3:$I$639,B215))</f>
        <v/>
      </c>
      <c r="E215" s="144" t="str">
        <f>IFERROR(VLOOKUP($B215,資料!$K$4:$O$128,5,0),"")</f>
        <v/>
      </c>
      <c r="F215" s="898"/>
      <c r="G215" s="898"/>
      <c r="H215" s="947"/>
    </row>
    <row r="216" spans="1:8" ht="33" customHeight="1">
      <c r="A216" s="136" t="s">
        <v>47</v>
      </c>
      <c r="B216" s="253"/>
      <c r="C216" s="137" t="str">
        <f>IFERROR(VLOOKUP($B216,資料!$K$4:$O$128,3,0),"")</f>
        <v/>
      </c>
      <c r="D216" s="138" t="str">
        <f>IF(COUNTIF(名冊!$I$3:$I$639,B216)=0,"",COUNTIF(名冊!$I$3:$I$639,B216))</f>
        <v/>
      </c>
      <c r="E216" s="144" t="str">
        <f>IFERROR(VLOOKUP($B216,資料!$K$4:$O$128,5,0),"")</f>
        <v/>
      </c>
      <c r="F216" s="898"/>
      <c r="G216" s="898"/>
      <c r="H216" s="947"/>
    </row>
    <row r="217" spans="1:8" ht="33" customHeight="1" thickBot="1">
      <c r="A217" s="139">
        <v>10</v>
      </c>
      <c r="B217" s="256"/>
      <c r="C217" s="140" t="str">
        <f>IFERROR(VLOOKUP($B217,資料!$K$4:$O$128,3,0),"")</f>
        <v/>
      </c>
      <c r="D217" s="141" t="str">
        <f>IF(COUNTIF(名冊!$I$3:$I$639,B217)=0,"",COUNTIF(名冊!$I$3:$I$639,B217))</f>
        <v/>
      </c>
      <c r="E217" s="500" t="str">
        <f>IFERROR(VLOOKUP($B217,資料!$K$4:$O$128,5,0),"")</f>
        <v/>
      </c>
      <c r="F217" s="948"/>
      <c r="G217" s="948"/>
      <c r="H217" s="949"/>
    </row>
    <row r="218" spans="1:8" ht="23.25" customHeight="1" thickTop="1"/>
    <row r="220" spans="1:8" ht="39" customHeight="1">
      <c r="C220" s="142" t="s">
        <v>48</v>
      </c>
    </row>
    <row r="222" spans="1:8" s="25" customFormat="1" ht="36.6">
      <c r="A222" s="950" t="s">
        <v>2327</v>
      </c>
      <c r="B222" s="943"/>
      <c r="C222" s="943"/>
      <c r="D222" s="943"/>
      <c r="E222" s="943"/>
      <c r="F222" s="943"/>
      <c r="G222" s="943"/>
      <c r="H222" s="943"/>
    </row>
    <row r="223" spans="1:8" ht="7.5" customHeight="1" thickBot="1">
      <c r="B223" s="944"/>
      <c r="C223" s="944"/>
      <c r="D223" s="944"/>
      <c r="E223" s="944"/>
      <c r="F223" s="944"/>
      <c r="G223" s="944"/>
      <c r="H223" s="944"/>
    </row>
    <row r="224" spans="1:8" s="135" customFormat="1" ht="36" customHeight="1" thickTop="1">
      <c r="A224" s="133" t="s">
        <v>35</v>
      </c>
      <c r="B224" s="252" t="s">
        <v>2249</v>
      </c>
      <c r="C224" s="664" t="s">
        <v>36</v>
      </c>
      <c r="D224" s="664" t="s">
        <v>55</v>
      </c>
      <c r="E224" s="664" t="s">
        <v>37</v>
      </c>
      <c r="F224" s="945" t="s">
        <v>38</v>
      </c>
      <c r="G224" s="945"/>
      <c r="H224" s="946"/>
    </row>
    <row r="225" spans="1:12" ht="33" customHeight="1">
      <c r="A225" s="136" t="s">
        <v>39</v>
      </c>
      <c r="B225" s="253">
        <v>141</v>
      </c>
      <c r="C225" s="137" t="str">
        <f>IFERROR(VLOOKUP($B225,資料!$K$4:$O$128,3,0),"")</f>
        <v>鳳頂路(麥當勞)</v>
      </c>
      <c r="D225" s="138">
        <f>IF(COUNTIF(名冊!$I$3:$I$639,B225)=0,"",COUNTIF(名冊!$I$3:$I$639,B225))</f>
        <v>2</v>
      </c>
      <c r="E225" s="144">
        <f>IFERROR(VLOOKUP($B225,資料!$K$4:$O$128,5,0),"")</f>
        <v>0.25347222222222221</v>
      </c>
      <c r="F225" s="898"/>
      <c r="G225" s="898"/>
      <c r="H225" s="947"/>
    </row>
    <row r="226" spans="1:12" ht="33" customHeight="1">
      <c r="A226" s="136" t="s">
        <v>40</v>
      </c>
      <c r="B226" s="253">
        <v>100</v>
      </c>
      <c r="C226" s="137" t="str">
        <f>IFERROR(VLOOKUP($B226,資料!$K$4:$O$128,3,0),"")</f>
        <v>五甲派出所</v>
      </c>
      <c r="D226" s="138">
        <f>IF(COUNTIF(名冊!$I$3:$I$639,B226)=0,"",COUNTIF(名冊!$I$3:$I$639,B226))</f>
        <v>15</v>
      </c>
      <c r="E226" s="144">
        <f>IFERROR(VLOOKUP($B226,資料!$K$4:$O$128,5,0),"")</f>
        <v>0.26250000000000001</v>
      </c>
      <c r="F226" s="898"/>
      <c r="G226" s="898"/>
      <c r="H226" s="947"/>
      <c r="I226" s="444" t="s">
        <v>1034</v>
      </c>
    </row>
    <row r="227" spans="1:12" ht="33" customHeight="1">
      <c r="A227" s="136" t="s">
        <v>41</v>
      </c>
      <c r="B227" s="254">
        <v>102</v>
      </c>
      <c r="C227" s="137" t="str">
        <f>IFERROR(VLOOKUP($B227,資料!$K$4:$O$128,3,0),"")</f>
        <v>南京瑞隆東路口</v>
      </c>
      <c r="D227" s="138">
        <f>IF(COUNTIF(名冊!$I$3:$I$639,B227)=0,"",COUNTIF(名冊!$I$3:$I$639,B227))</f>
        <v>6</v>
      </c>
      <c r="E227" s="144">
        <f>IFERROR(VLOOKUP($B227,資料!$K$4:$O$128,5,0),"")</f>
        <v>0.26805555555555555</v>
      </c>
      <c r="F227" s="898"/>
      <c r="G227" s="898"/>
      <c r="H227" s="947"/>
    </row>
    <row r="228" spans="1:12" ht="33" customHeight="1">
      <c r="A228" s="136" t="s">
        <v>42</v>
      </c>
      <c r="B228" s="254">
        <v>107</v>
      </c>
      <c r="C228" s="137" t="str">
        <f>IFERROR(VLOOKUP($B228,資料!$K$4:$O$128,3,0),"")</f>
        <v>光復曹公</v>
      </c>
      <c r="D228" s="138">
        <f>IF(COUNTIF(名冊!$I$3:$I$639,B228)=0,"",COUNTIF(名冊!$I$3:$I$639,B228))</f>
        <v>3</v>
      </c>
      <c r="E228" s="144">
        <f>IFERROR(VLOOKUP($B228,資料!$K$4:$O$128,5,0),"")</f>
        <v>0.27430555555555552</v>
      </c>
      <c r="F228" s="898"/>
      <c r="G228" s="898"/>
      <c r="H228" s="947"/>
    </row>
    <row r="229" spans="1:12" ht="33" customHeight="1">
      <c r="A229" s="136" t="s">
        <v>43</v>
      </c>
      <c r="B229" s="253">
        <v>108</v>
      </c>
      <c r="C229" s="137" t="str">
        <f>IFERROR(VLOOKUP($B229,資料!$K$4:$O$128,3,0),"")</f>
        <v>鳳山高中</v>
      </c>
      <c r="D229" s="138">
        <f>IF(COUNTIF(名冊!$I$3:$I$639,B229)=0,"",COUNTIF(名冊!$I$3:$I$639,B229))</f>
        <v>3</v>
      </c>
      <c r="E229" s="144">
        <f>IFERROR(VLOOKUP($B229,資料!$K$4:$O$128,5,0),"")</f>
        <v>0.27777777777777779</v>
      </c>
      <c r="F229" s="898"/>
      <c r="G229" s="898"/>
      <c r="H229" s="947"/>
      <c r="L229" s="99"/>
    </row>
    <row r="230" spans="1:12" ht="33" customHeight="1">
      <c r="A230" s="136" t="s">
        <v>44</v>
      </c>
      <c r="B230" s="253">
        <v>109</v>
      </c>
      <c r="C230" s="137" t="str">
        <f>IFERROR(VLOOKUP($B230,資料!$K$4:$O$128,3,0),"")</f>
        <v>九如/陽明7-11</v>
      </c>
      <c r="D230" s="138">
        <f>IF(COUNTIF(名冊!$I$3:$I$639,B230)=0,"",COUNTIF(名冊!$I$3:$I$639,B230))</f>
        <v>3</v>
      </c>
      <c r="E230" s="144">
        <f>IFERROR(VLOOKUP($B230,資料!$K$4:$O$128,5,0),"")</f>
        <v>0.28125</v>
      </c>
      <c r="F230" s="898"/>
      <c r="G230" s="898"/>
      <c r="H230" s="947"/>
    </row>
    <row r="231" spans="1:12" ht="33" customHeight="1">
      <c r="A231" s="136" t="s">
        <v>45</v>
      </c>
      <c r="B231" s="253"/>
      <c r="C231" s="137" t="str">
        <f>IFERROR(VLOOKUP($B231,資料!$K$4:$O$128,3,0),"")</f>
        <v/>
      </c>
      <c r="D231" s="138" t="str">
        <f>IF(COUNTIF(名冊!$I$3:$I$639,B231)=0,"",COUNTIF(名冊!$I$3:$I$639,B231))</f>
        <v/>
      </c>
      <c r="E231" s="144" t="str">
        <f>IFERROR(VLOOKUP($B231,資料!$K$4:$O$128,5,0),"")</f>
        <v/>
      </c>
      <c r="F231" s="898"/>
      <c r="G231" s="898"/>
      <c r="H231" s="947"/>
    </row>
    <row r="232" spans="1:12" ht="33" customHeight="1">
      <c r="A232" s="136" t="s">
        <v>46</v>
      </c>
      <c r="B232" s="253"/>
      <c r="C232" s="137" t="str">
        <f>IFERROR(VLOOKUP($B232,資料!$K$4:$O$128,3,0),"")</f>
        <v/>
      </c>
      <c r="D232" s="138" t="str">
        <f>IF(COUNTIF(名冊!$I$3:$I$639,B232)=0,"",COUNTIF(名冊!$I$3:$I$639,B232))</f>
        <v/>
      </c>
      <c r="E232" s="144" t="str">
        <f>IFERROR(VLOOKUP($B232,資料!$K$4:$O$128,5,0),"")</f>
        <v/>
      </c>
      <c r="F232" s="898"/>
      <c r="G232" s="898"/>
      <c r="H232" s="947"/>
    </row>
    <row r="233" spans="1:12" ht="33" customHeight="1">
      <c r="A233" s="136" t="s">
        <v>47</v>
      </c>
      <c r="B233" s="253"/>
      <c r="C233" s="137" t="str">
        <f>IFERROR(VLOOKUP($B233,資料!$K$4:$O$128,3,0),"")</f>
        <v/>
      </c>
      <c r="D233" s="138" t="str">
        <f>IF(COUNTIF(名冊!$I$3:$I$639,B233)=0,"",COUNTIF(名冊!$I$3:$I$639,B233))</f>
        <v/>
      </c>
      <c r="E233" s="144" t="str">
        <f>IFERROR(VLOOKUP($B233,資料!$K$4:$O$128,5,0),"")</f>
        <v/>
      </c>
      <c r="F233" s="898"/>
      <c r="G233" s="898"/>
      <c r="H233" s="947"/>
    </row>
    <row r="234" spans="1:12" ht="33" customHeight="1" thickBot="1">
      <c r="A234" s="139">
        <v>10</v>
      </c>
      <c r="B234" s="256"/>
      <c r="C234" s="140" t="str">
        <f>IFERROR(VLOOKUP($B234,資料!$K$4:$O$128,3,0),"")</f>
        <v/>
      </c>
      <c r="D234" s="141" t="str">
        <f>IF(COUNTIF(名冊!$I$3:$I$639,B234)=0,"",COUNTIF(名冊!$I$3:$I$639,B234))</f>
        <v/>
      </c>
      <c r="E234" s="500" t="str">
        <f>IFERROR(VLOOKUP($B234,資料!$K$4:$O$128,5,0),"")</f>
        <v/>
      </c>
      <c r="F234" s="948"/>
      <c r="G234" s="948"/>
      <c r="H234" s="949"/>
    </row>
    <row r="235" spans="1:12" ht="23.25" customHeight="1" thickTop="1"/>
    <row r="237" spans="1:12" ht="39" customHeight="1">
      <c r="C237" s="142" t="s">
        <v>48</v>
      </c>
    </row>
    <row r="239" spans="1:12" s="25" customFormat="1" ht="36.6">
      <c r="A239" s="950" t="s">
        <v>2329</v>
      </c>
      <c r="B239" s="943"/>
      <c r="C239" s="943"/>
      <c r="D239" s="943"/>
      <c r="E239" s="943"/>
      <c r="F239" s="943"/>
      <c r="G239" s="943"/>
      <c r="H239" s="943"/>
    </row>
    <row r="240" spans="1:12" ht="7.5" customHeight="1" thickBot="1">
      <c r="B240" s="944"/>
      <c r="C240" s="944"/>
      <c r="D240" s="944"/>
      <c r="E240" s="944"/>
      <c r="F240" s="944"/>
      <c r="G240" s="944"/>
      <c r="H240" s="944"/>
    </row>
    <row r="241" spans="1:8" s="135" customFormat="1" ht="36" customHeight="1" thickTop="1">
      <c r="A241" s="133" t="s">
        <v>35</v>
      </c>
      <c r="B241" s="252" t="s">
        <v>2249</v>
      </c>
      <c r="C241" s="664" t="s">
        <v>36</v>
      </c>
      <c r="D241" s="664" t="s">
        <v>55</v>
      </c>
      <c r="E241" s="664" t="s">
        <v>37</v>
      </c>
      <c r="F241" s="945" t="s">
        <v>38</v>
      </c>
      <c r="G241" s="945"/>
      <c r="H241" s="946"/>
    </row>
    <row r="242" spans="1:8" ht="33" customHeight="1">
      <c r="A242" s="136" t="s">
        <v>39</v>
      </c>
      <c r="B242" s="254">
        <v>111</v>
      </c>
      <c r="C242" s="137" t="str">
        <f>IFERROR(VLOOKUP($B242,資料!$K$4:$O$128,3,0),"")</f>
        <v>大社文明路口(外省麵)</v>
      </c>
      <c r="D242" s="138">
        <f>IF(COUNTIF(名冊!$I$3:$I$639,B242)=0,"",COUNTIF(名冊!$I$3:$I$639,B242))</f>
        <v>3</v>
      </c>
      <c r="E242" s="144">
        <f>IFERROR(VLOOKUP($B242,資料!$K$4:$O$128,5,0),"")</f>
        <v>0.27430555555555552</v>
      </c>
      <c r="F242" s="898"/>
      <c r="G242" s="898"/>
      <c r="H242" s="947"/>
    </row>
    <row r="243" spans="1:8" ht="33" customHeight="1">
      <c r="A243" s="136" t="s">
        <v>40</v>
      </c>
      <c r="B243" s="253">
        <v>112</v>
      </c>
      <c r="C243" s="137" t="str">
        <f>IFERROR(VLOOKUP($B243,資料!$K$4:$O$128,3,0),"")</f>
        <v>大社區公所</v>
      </c>
      <c r="D243" s="138">
        <f>IF(COUNTIF(名冊!$I$3:$I$639,B243)=0,"",COUNTIF(名冊!$I$3:$I$639,B243))</f>
        <v>17</v>
      </c>
      <c r="E243" s="144">
        <f>IFERROR(VLOOKUP($B243,資料!$K$4:$O$128,5,0),"")</f>
        <v>0.27638888888888885</v>
      </c>
      <c r="F243" s="898"/>
      <c r="G243" s="898"/>
      <c r="H243" s="947"/>
    </row>
    <row r="244" spans="1:8" ht="33" customHeight="1">
      <c r="A244" s="136" t="s">
        <v>41</v>
      </c>
      <c r="B244" s="253">
        <v>116</v>
      </c>
      <c r="C244" s="137" t="str">
        <f>IFERROR(VLOOKUP($B244,資料!$K$4:$O$128,3,0),"")</f>
        <v>鳳山厝廟口(7-11對面)</v>
      </c>
      <c r="D244" s="138">
        <f>IF(COUNTIF(名冊!$I$3:$I$639,B244)=0,"",COUNTIF(名冊!$I$3:$I$639,B244))</f>
        <v>2</v>
      </c>
      <c r="E244" s="144">
        <f>IFERROR(VLOOKUP($B244,資料!$K$4:$O$128,5,0),"")</f>
        <v>0.28333333333333333</v>
      </c>
      <c r="F244" s="898"/>
      <c r="G244" s="898"/>
      <c r="H244" s="947"/>
    </row>
    <row r="245" spans="1:8" ht="33" customHeight="1">
      <c r="A245" s="136" t="s">
        <v>42</v>
      </c>
      <c r="B245" s="253">
        <v>37</v>
      </c>
      <c r="C245" s="137" t="str">
        <f>IFERROR(VLOOKUP($B245,資料!$K$4:$O$128,3,0),"")</f>
        <v>楠梓路橋(代天府)</v>
      </c>
      <c r="D245" s="138">
        <f>IF(COUNTIF(名冊!$I$3:$I$639,B245)=0,"",COUNTIF(名冊!$I$3:$I$639,B245))</f>
        <v>12</v>
      </c>
      <c r="E245" s="144">
        <f>IFERROR(VLOOKUP($B245,資料!$K$4:$O$128,5,0),"")</f>
        <v>0.28819444444444448</v>
      </c>
      <c r="F245" s="898"/>
      <c r="G245" s="898"/>
      <c r="H245" s="947"/>
    </row>
    <row r="246" spans="1:8" ht="33" customHeight="1">
      <c r="A246" s="136" t="s">
        <v>43</v>
      </c>
      <c r="B246" s="253"/>
      <c r="C246" s="137" t="str">
        <f>IFERROR(VLOOKUP($B246,資料!$K$4:$O$128,3,0),"")</f>
        <v/>
      </c>
      <c r="D246" s="138" t="str">
        <f>IF(COUNTIF(名冊!$I$3:$I$639,B246)=0,"",COUNTIF(名冊!$I$3:$I$639,B246))</f>
        <v/>
      </c>
      <c r="E246" s="144" t="str">
        <f>IFERROR(VLOOKUP($B246,資料!$K$4:$O$128,5,0),"")</f>
        <v/>
      </c>
      <c r="F246" s="898"/>
      <c r="G246" s="898"/>
      <c r="H246" s="947"/>
    </row>
    <row r="247" spans="1:8" ht="33" customHeight="1">
      <c r="A247" s="136" t="s">
        <v>44</v>
      </c>
      <c r="B247" s="253"/>
      <c r="C247" s="137" t="str">
        <f>IFERROR(VLOOKUP($B247,資料!$K$4:$O$128,3,0),"")</f>
        <v/>
      </c>
      <c r="D247" s="138" t="str">
        <f>IF(COUNTIF(名冊!$I$3:$I$639,B247)=0,"",COUNTIF(名冊!$I$3:$I$639,B247))</f>
        <v/>
      </c>
      <c r="E247" s="144" t="str">
        <f>IFERROR(VLOOKUP($B247,資料!$K$4:$O$128,5,0),"")</f>
        <v/>
      </c>
      <c r="F247" s="898"/>
      <c r="G247" s="898"/>
      <c r="H247" s="947"/>
    </row>
    <row r="248" spans="1:8" ht="33" customHeight="1">
      <c r="A248" s="136" t="s">
        <v>45</v>
      </c>
      <c r="B248" s="253"/>
      <c r="C248" s="137" t="str">
        <f>IFERROR(VLOOKUP($B248,資料!$K$4:$O$128,3,0),"")</f>
        <v/>
      </c>
      <c r="D248" s="138" t="str">
        <f>IF(COUNTIF(名冊!$I$3:$I$639,B248)=0,"",COUNTIF(名冊!$I$3:$I$639,B248))</f>
        <v/>
      </c>
      <c r="E248" s="144" t="str">
        <f>IFERROR(VLOOKUP($B248,資料!$K$4:$O$128,5,0),"")</f>
        <v/>
      </c>
      <c r="F248" s="898"/>
      <c r="G248" s="898"/>
      <c r="H248" s="947"/>
    </row>
    <row r="249" spans="1:8" ht="33" customHeight="1">
      <c r="A249" s="136" t="s">
        <v>46</v>
      </c>
      <c r="B249" s="253"/>
      <c r="C249" s="137" t="str">
        <f>IFERROR(VLOOKUP($B249,資料!$K$4:$O$128,3,0),"")</f>
        <v/>
      </c>
      <c r="D249" s="138" t="str">
        <f>IF(COUNTIF(名冊!$I$3:$I$639,B249)=0,"",COUNTIF(名冊!$I$3:$I$639,B249))</f>
        <v/>
      </c>
      <c r="E249" s="144" t="str">
        <f>IFERROR(VLOOKUP($B249,資料!$K$4:$O$128,5,0),"")</f>
        <v/>
      </c>
      <c r="F249" s="898"/>
      <c r="G249" s="898"/>
      <c r="H249" s="947"/>
    </row>
    <row r="250" spans="1:8" ht="33" customHeight="1">
      <c r="A250" s="136" t="s">
        <v>47</v>
      </c>
      <c r="B250" s="253"/>
      <c r="C250" s="137" t="str">
        <f>IFERROR(VLOOKUP($B250,資料!$K$4:$O$128,3,0),"")</f>
        <v/>
      </c>
      <c r="D250" s="138" t="str">
        <f>IF(COUNTIF(名冊!$I$3:$I$639,B250)=0,"",COUNTIF(名冊!$I$3:$I$639,B250))</f>
        <v/>
      </c>
      <c r="E250" s="144" t="str">
        <f>IFERROR(VLOOKUP($B250,資料!$K$4:$O$128,5,0),"")</f>
        <v/>
      </c>
      <c r="F250" s="898"/>
      <c r="G250" s="898"/>
      <c r="H250" s="947"/>
    </row>
    <row r="251" spans="1:8" ht="33" customHeight="1" thickBot="1">
      <c r="A251" s="139">
        <v>10</v>
      </c>
      <c r="B251" s="256"/>
      <c r="C251" s="140" t="str">
        <f>IFERROR(VLOOKUP($B251,資料!$K$4:$O$128,3,0),"")</f>
        <v/>
      </c>
      <c r="D251" s="141" t="str">
        <f>IF(COUNTIF(名冊!$I$3:$I$639,B251)=0,"",COUNTIF(名冊!$I$3:$I$639,B251))</f>
        <v/>
      </c>
      <c r="E251" s="500" t="str">
        <f>IFERROR(VLOOKUP($B251,資料!$K$4:$O$128,5,0),"")</f>
        <v/>
      </c>
      <c r="F251" s="948"/>
      <c r="G251" s="948"/>
      <c r="H251" s="949"/>
    </row>
    <row r="252" spans="1:8" ht="23.25" customHeight="1" thickTop="1"/>
    <row r="254" spans="1:8" ht="39" customHeight="1">
      <c r="C254" s="142" t="s">
        <v>48</v>
      </c>
    </row>
    <row r="256" spans="1:8" s="25" customFormat="1" ht="36.6">
      <c r="A256" s="950" t="s">
        <v>2331</v>
      </c>
      <c r="B256" s="943"/>
      <c r="C256" s="943"/>
      <c r="D256" s="943"/>
      <c r="E256" s="943"/>
      <c r="F256" s="943"/>
      <c r="G256" s="943"/>
      <c r="H256" s="943"/>
    </row>
    <row r="257" spans="1:8" ht="7.5" customHeight="1" thickBot="1">
      <c r="B257" s="944"/>
      <c r="C257" s="944"/>
      <c r="D257" s="944"/>
      <c r="E257" s="944"/>
      <c r="F257" s="944"/>
      <c r="G257" s="944"/>
      <c r="H257" s="944"/>
    </row>
    <row r="258" spans="1:8" s="135" customFormat="1" ht="36" customHeight="1" thickTop="1">
      <c r="A258" s="133" t="s">
        <v>35</v>
      </c>
      <c r="B258" s="252" t="s">
        <v>2249</v>
      </c>
      <c r="C258" s="664" t="s">
        <v>36</v>
      </c>
      <c r="D258" s="664" t="s">
        <v>55</v>
      </c>
      <c r="E258" s="664" t="s">
        <v>37</v>
      </c>
      <c r="F258" s="945" t="s">
        <v>38</v>
      </c>
      <c r="G258" s="945"/>
      <c r="H258" s="946"/>
    </row>
    <row r="259" spans="1:8" ht="33" customHeight="1">
      <c r="A259" s="136" t="s">
        <v>39</v>
      </c>
      <c r="B259" s="254">
        <v>115</v>
      </c>
      <c r="C259" s="137" t="str">
        <f>IFERROR(VLOOKUP($B259,資料!$K$4:$O$128,3,0),"")</f>
        <v>深水坑(英達超市)</v>
      </c>
      <c r="D259" s="138">
        <f>IF(COUNTIF(名冊!$I$3:$I$639,B259)=0,"",COUNTIF(名冊!$I$3:$I$639,B259))</f>
        <v>3</v>
      </c>
      <c r="E259" s="144">
        <f>IFERROR(VLOOKUP($B259,資料!$K$4:$O$128,5,0),"")</f>
        <v>0.28125</v>
      </c>
      <c r="F259" s="898"/>
      <c r="G259" s="898"/>
      <c r="H259" s="947"/>
    </row>
    <row r="260" spans="1:8" ht="33" customHeight="1">
      <c r="A260" s="136" t="s">
        <v>40</v>
      </c>
      <c r="B260" s="253">
        <v>120</v>
      </c>
      <c r="C260" s="137" t="str">
        <f>IFERROR(VLOOKUP($B260,資料!$K$4:$O$128,3,0),"")</f>
        <v>角宿</v>
      </c>
      <c r="D260" s="138">
        <f>IF(COUNTIF(名冊!$I$3:$I$639,B260)=0,"",COUNTIF(名冊!$I$3:$I$639,B260))</f>
        <v>1</v>
      </c>
      <c r="E260" s="144">
        <f>IFERROR(VLOOKUP($B260,資料!$K$4:$O$128,5,0),"")</f>
        <v>0.28611111111111115</v>
      </c>
      <c r="F260" s="898"/>
      <c r="G260" s="898"/>
      <c r="H260" s="947"/>
    </row>
    <row r="261" spans="1:8" ht="33" customHeight="1">
      <c r="A261" s="136" t="s">
        <v>41</v>
      </c>
      <c r="B261" s="253">
        <v>121</v>
      </c>
      <c r="C261" s="137" t="str">
        <f>IFERROR(VLOOKUP($B261,資料!$K$4:$O$128,3,0),"")</f>
        <v>燕巢(丹丹漢堡)</v>
      </c>
      <c r="D261" s="138">
        <f>IF(COUNTIF(名冊!$I$3:$I$639,B261)=0,"",COUNTIF(名冊!$I$3:$I$639,B261))</f>
        <v>27</v>
      </c>
      <c r="E261" s="144">
        <f>IFERROR(VLOOKUP($B261,資料!$K$4:$O$128,5,0),"")</f>
        <v>0.28958333333333336</v>
      </c>
      <c r="F261" s="898"/>
      <c r="G261" s="898"/>
      <c r="H261" s="947"/>
    </row>
    <row r="262" spans="1:8" ht="33" customHeight="1">
      <c r="A262" s="136" t="s">
        <v>42</v>
      </c>
      <c r="B262" s="253">
        <v>122</v>
      </c>
      <c r="C262" s="137" t="str">
        <f>IFERROR(VLOOKUP($B262,資料!$K$4:$O$128,3,0),"")</f>
        <v>安招</v>
      </c>
      <c r="D262" s="138">
        <f>IF(COUNTIF(名冊!$I$3:$I$639,B262)=0,"",COUNTIF(名冊!$I$3:$I$639,B262))</f>
        <v>11</v>
      </c>
      <c r="E262" s="144">
        <f>IFERROR(VLOOKUP($B262,資料!$K$4:$O$128,5,0),"")</f>
        <v>0.29375000000000001</v>
      </c>
      <c r="F262" s="898"/>
      <c r="G262" s="898"/>
      <c r="H262" s="947"/>
    </row>
    <row r="263" spans="1:8" ht="33" customHeight="1">
      <c r="A263" s="136" t="s">
        <v>43</v>
      </c>
      <c r="B263" s="253"/>
      <c r="C263" s="137" t="str">
        <f>IFERROR(VLOOKUP($B263,資料!$K$4:$O$128,3,0),"")</f>
        <v/>
      </c>
      <c r="D263" s="138" t="str">
        <f>IF(COUNTIF(名冊!$I$3:$I$639,B263)=0,"",COUNTIF(名冊!$I$3:$I$639,B263))</f>
        <v/>
      </c>
      <c r="E263" s="144" t="str">
        <f>IFERROR(VLOOKUP($B263,資料!$K$4:$O$128,5,0),"")</f>
        <v/>
      </c>
      <c r="F263" s="898"/>
      <c r="G263" s="898"/>
      <c r="H263" s="947"/>
    </row>
    <row r="264" spans="1:8" ht="33" customHeight="1">
      <c r="A264" s="136" t="s">
        <v>44</v>
      </c>
      <c r="B264" s="253"/>
      <c r="C264" s="137" t="str">
        <f>IFERROR(VLOOKUP($B264,資料!$K$4:$O$128,3,0),"")</f>
        <v/>
      </c>
      <c r="D264" s="138" t="str">
        <f>IF(COUNTIF(名冊!$I$3:$I$639,B264)=0,"",COUNTIF(名冊!$I$3:$I$639,B264))</f>
        <v/>
      </c>
      <c r="E264" s="144" t="str">
        <f>IFERROR(VLOOKUP($B264,資料!$K$4:$O$128,5,0),"")</f>
        <v/>
      </c>
      <c r="F264" s="898"/>
      <c r="G264" s="898"/>
      <c r="H264" s="947"/>
    </row>
    <row r="265" spans="1:8" ht="33" customHeight="1">
      <c r="A265" s="136" t="s">
        <v>45</v>
      </c>
      <c r="B265" s="253"/>
      <c r="C265" s="137" t="str">
        <f>IFERROR(VLOOKUP($B265,資料!$K$4:$O$128,3,0),"")</f>
        <v/>
      </c>
      <c r="D265" s="138" t="str">
        <f>IF(COUNTIF(名冊!$I$3:$I$639,B265)=0,"",COUNTIF(名冊!$I$3:$I$639,B265))</f>
        <v/>
      </c>
      <c r="E265" s="144" t="str">
        <f>IFERROR(VLOOKUP($B265,資料!$K$4:$O$128,5,0),"")</f>
        <v/>
      </c>
      <c r="F265" s="898"/>
      <c r="G265" s="898"/>
      <c r="H265" s="947"/>
    </row>
    <row r="266" spans="1:8" ht="33" customHeight="1">
      <c r="A266" s="136" t="s">
        <v>46</v>
      </c>
      <c r="B266" s="253"/>
      <c r="C266" s="137" t="str">
        <f>IFERROR(VLOOKUP($B266,資料!$K$4:$O$128,3,0),"")</f>
        <v/>
      </c>
      <c r="D266" s="138" t="str">
        <f>IF(COUNTIF(名冊!$I$3:$I$639,B266)=0,"",COUNTIF(名冊!$I$3:$I$639,B266))</f>
        <v/>
      </c>
      <c r="E266" s="144" t="str">
        <f>IFERROR(VLOOKUP($B266,資料!$K$4:$O$128,5,0),"")</f>
        <v/>
      </c>
      <c r="F266" s="898"/>
      <c r="G266" s="898"/>
      <c r="H266" s="947"/>
    </row>
    <row r="267" spans="1:8" ht="33" customHeight="1">
      <c r="A267" s="136" t="s">
        <v>47</v>
      </c>
      <c r="B267" s="253"/>
      <c r="C267" s="137" t="str">
        <f>IFERROR(VLOOKUP($B267,資料!$K$4:$O$128,3,0),"")</f>
        <v/>
      </c>
      <c r="D267" s="138" t="str">
        <f>IF(COUNTIF(名冊!$I$3:$I$639,B267)=0,"",COUNTIF(名冊!$I$3:$I$639,B267))</f>
        <v/>
      </c>
      <c r="E267" s="144" t="str">
        <f>IFERROR(VLOOKUP($B267,資料!$K$4:$O$128,5,0),"")</f>
        <v/>
      </c>
      <c r="F267" s="898"/>
      <c r="G267" s="898"/>
      <c r="H267" s="947"/>
    </row>
    <row r="268" spans="1:8" ht="33" customHeight="1" thickBot="1">
      <c r="A268" s="139">
        <v>10</v>
      </c>
      <c r="B268" s="256"/>
      <c r="C268" s="140" t="str">
        <f>IFERROR(VLOOKUP($B268,資料!$K$4:$O$128,3,0),"")</f>
        <v/>
      </c>
      <c r="D268" s="141" t="str">
        <f>IF(COUNTIF(名冊!$I$3:$I$639,B268)=0,"",COUNTIF(名冊!$I$3:$I$639,B268))</f>
        <v/>
      </c>
      <c r="E268" s="500" t="str">
        <f>IFERROR(VLOOKUP($B268,資料!$K$4:$O$128,5,0),"")</f>
        <v/>
      </c>
      <c r="F268" s="948"/>
      <c r="G268" s="948"/>
      <c r="H268" s="949"/>
    </row>
    <row r="269" spans="1:8" ht="23.25" customHeight="1" thickTop="1"/>
    <row r="271" spans="1:8" ht="39" customHeight="1">
      <c r="C271" s="142" t="s">
        <v>48</v>
      </c>
    </row>
    <row r="273" spans="1:9" s="25" customFormat="1" ht="36.6">
      <c r="A273" s="950" t="s">
        <v>2333</v>
      </c>
      <c r="B273" s="943"/>
      <c r="C273" s="943"/>
      <c r="D273" s="943"/>
      <c r="E273" s="943"/>
      <c r="F273" s="943"/>
      <c r="G273" s="943"/>
      <c r="H273" s="943"/>
    </row>
    <row r="274" spans="1:9" ht="7.5" customHeight="1" thickBot="1">
      <c r="B274" s="944"/>
      <c r="C274" s="944"/>
      <c r="D274" s="944"/>
      <c r="E274" s="944"/>
      <c r="F274" s="944"/>
      <c r="G274" s="944"/>
      <c r="H274" s="944"/>
    </row>
    <row r="275" spans="1:9" s="135" customFormat="1" ht="36" customHeight="1" thickTop="1">
      <c r="A275" s="133" t="s">
        <v>35</v>
      </c>
      <c r="B275" s="252" t="s">
        <v>2249</v>
      </c>
      <c r="C275" s="664" t="s">
        <v>36</v>
      </c>
      <c r="D275" s="664" t="s">
        <v>55</v>
      </c>
      <c r="E275" s="664" t="s">
        <v>37</v>
      </c>
      <c r="F275" s="945" t="s">
        <v>38</v>
      </c>
      <c r="G275" s="945"/>
      <c r="H275" s="946"/>
    </row>
    <row r="276" spans="1:9" ht="33" customHeight="1">
      <c r="A276" s="136" t="s">
        <v>39</v>
      </c>
      <c r="B276" s="253">
        <v>134</v>
      </c>
      <c r="C276" s="137" t="str">
        <f>IFERROR(VLOOKUP($B276,資料!$K$4:$O$128,3,0),"")</f>
        <v>崇德國小</v>
      </c>
      <c r="D276" s="138">
        <f>IF(COUNTIF(名冊!$I$3:$I$639,B276)=0,"",COUNTIF(名冊!$I$3:$I$639,B276))</f>
        <v>9</v>
      </c>
      <c r="E276" s="144">
        <f>IFERROR(VLOOKUP($B276,資料!$K$4:$O$128,5,0),"")</f>
        <v>0.28125</v>
      </c>
      <c r="F276" s="898"/>
      <c r="G276" s="898"/>
      <c r="H276" s="947"/>
    </row>
    <row r="277" spans="1:9" ht="33" customHeight="1">
      <c r="A277" s="136" t="s">
        <v>40</v>
      </c>
      <c r="B277" s="253">
        <v>135</v>
      </c>
      <c r="C277" s="137" t="str">
        <f>IFERROR(VLOOKUP($B277,資料!$K$4:$O$128,3,0),"")</f>
        <v>明華商店</v>
      </c>
      <c r="D277" s="138">
        <f>IF(COUNTIF(名冊!$I$3:$I$639,B277)=0,"",COUNTIF(名冊!$I$3:$I$639,B277))</f>
        <v>1</v>
      </c>
      <c r="E277" s="144">
        <f>IFERROR(VLOOKUP($B277,資料!$K$4:$O$128,5,0),"")</f>
        <v>0.28472222222222221</v>
      </c>
      <c r="F277" s="898"/>
      <c r="G277" s="898"/>
      <c r="H277" s="947"/>
    </row>
    <row r="278" spans="1:9" ht="33" customHeight="1">
      <c r="A278" s="136" t="s">
        <v>41</v>
      </c>
      <c r="B278" s="254">
        <v>136</v>
      </c>
      <c r="C278" s="137" t="str">
        <f>IFERROR(VLOOKUP($B278,資料!$K$4:$O$128,3,0),"")</f>
        <v>蓮華</v>
      </c>
      <c r="D278" s="138">
        <f>IF(COUNTIF(名冊!$I$3:$I$639,B278)=0,"",COUNTIF(名冊!$I$3:$I$639,B278))</f>
        <v>1</v>
      </c>
      <c r="E278" s="144">
        <f>IFERROR(VLOOKUP($B278,資料!$K$4:$O$128,5,0),"")</f>
        <v>0.28819444444444448</v>
      </c>
      <c r="F278" s="898"/>
      <c r="G278" s="898"/>
      <c r="H278" s="947"/>
      <c r="I278" s="444" t="s">
        <v>1034</v>
      </c>
    </row>
    <row r="279" spans="1:9" ht="33" customHeight="1">
      <c r="A279" s="136" t="s">
        <v>42</v>
      </c>
      <c r="B279" s="255" t="s">
        <v>273</v>
      </c>
      <c r="C279" s="137" t="str">
        <f>IFERROR(VLOOKUP($B279,資料!$K$4:$O$128,3,0),"")</f>
        <v>阿蓮派出所-2</v>
      </c>
      <c r="D279" s="138">
        <f>IF(COUNTIF(名冊!$I$3:$I$639,B279)=0,"",COUNTIF(名冊!$I$3:$I$639,B279))</f>
        <v>23</v>
      </c>
      <c r="E279" s="144">
        <f>IFERROR(VLOOKUP($B279,資料!$K$4:$O$128,5,0),"")</f>
        <v>0.29166666666666669</v>
      </c>
      <c r="F279" s="898"/>
      <c r="G279" s="898"/>
      <c r="H279" s="947"/>
    </row>
    <row r="280" spans="1:9" ht="33" customHeight="1">
      <c r="A280" s="136" t="s">
        <v>43</v>
      </c>
      <c r="B280" s="253">
        <v>137</v>
      </c>
      <c r="C280" s="137" t="str">
        <f>IFERROR(VLOOKUP($B280,資料!$K$4:$O$128,3,0),"")</f>
        <v>復安國小</v>
      </c>
      <c r="D280" s="138">
        <f>IF(COUNTIF(名冊!$I$3:$I$639,B280)=0,"",COUNTIF(名冊!$I$3:$I$639,B280))</f>
        <v>5</v>
      </c>
      <c r="E280" s="144">
        <f>IFERROR(VLOOKUP($B280,資料!$K$4:$O$128,5,0),"")</f>
        <v>0.2951388888888889</v>
      </c>
      <c r="F280" s="898"/>
      <c r="G280" s="898"/>
      <c r="H280" s="947"/>
      <c r="I280" s="444" t="s">
        <v>1034</v>
      </c>
    </row>
    <row r="281" spans="1:9" ht="33" customHeight="1">
      <c r="A281" s="136" t="s">
        <v>44</v>
      </c>
      <c r="B281" s="253"/>
      <c r="C281" s="137" t="str">
        <f>IFERROR(VLOOKUP($B281,資料!$K$4:$O$128,3,0),"")</f>
        <v/>
      </c>
      <c r="D281" s="138" t="str">
        <f>IF(COUNTIF(名冊!$I$3:$I$639,B281)=0,"",COUNTIF(名冊!$I$3:$I$639,B281))</f>
        <v/>
      </c>
      <c r="E281" s="144" t="str">
        <f>IFERROR(VLOOKUP($B281,資料!$K$4:$O$128,5,0),"")</f>
        <v/>
      </c>
      <c r="F281" s="898"/>
      <c r="G281" s="898"/>
      <c r="H281" s="947"/>
    </row>
    <row r="282" spans="1:9" ht="33" customHeight="1">
      <c r="A282" s="136" t="s">
        <v>45</v>
      </c>
      <c r="B282" s="253"/>
      <c r="C282" s="137" t="str">
        <f>IFERROR(VLOOKUP($B282,資料!$K$4:$O$128,3,0),"")</f>
        <v/>
      </c>
      <c r="D282" s="138" t="str">
        <f>IF(COUNTIF(名冊!$I$3:$I$639,B282)=0,"",COUNTIF(名冊!$I$3:$I$639,B282))</f>
        <v/>
      </c>
      <c r="E282" s="144" t="str">
        <f>IFERROR(VLOOKUP($B282,資料!$K$4:$O$128,5,0),"")</f>
        <v/>
      </c>
      <c r="F282" s="898"/>
      <c r="G282" s="898"/>
      <c r="H282" s="947"/>
    </row>
    <row r="283" spans="1:9" ht="33" customHeight="1">
      <c r="A283" s="136" t="s">
        <v>46</v>
      </c>
      <c r="B283" s="253"/>
      <c r="C283" s="137" t="str">
        <f>IFERROR(VLOOKUP($B283,資料!$K$4:$O$128,3,0),"")</f>
        <v/>
      </c>
      <c r="D283" s="138" t="str">
        <f>IF(COUNTIF(名冊!$I$3:$I$639,B283)=0,"",COUNTIF(名冊!$I$3:$I$639,B283))</f>
        <v/>
      </c>
      <c r="E283" s="144" t="str">
        <f>IFERROR(VLOOKUP($B283,資料!$K$4:$O$128,5,0),"")</f>
        <v/>
      </c>
      <c r="F283" s="898"/>
      <c r="G283" s="898"/>
      <c r="H283" s="947"/>
    </row>
    <row r="284" spans="1:9" ht="33" customHeight="1">
      <c r="A284" s="136" t="s">
        <v>47</v>
      </c>
      <c r="B284" s="253"/>
      <c r="C284" s="137" t="str">
        <f>IFERROR(VLOOKUP($B284,資料!$K$4:$O$128,3,0),"")</f>
        <v/>
      </c>
      <c r="D284" s="138" t="str">
        <f>IF(COUNTIF(名冊!$I$3:$I$639,B284)=0,"",COUNTIF(名冊!$I$3:$I$639,B284))</f>
        <v/>
      </c>
      <c r="E284" s="144" t="str">
        <f>IFERROR(VLOOKUP($B284,資料!$K$4:$O$128,5,0),"")</f>
        <v/>
      </c>
      <c r="F284" s="898"/>
      <c r="G284" s="898"/>
      <c r="H284" s="947"/>
    </row>
    <row r="285" spans="1:9" ht="33" customHeight="1" thickBot="1">
      <c r="A285" s="139">
        <v>10</v>
      </c>
      <c r="B285" s="256"/>
      <c r="C285" s="140" t="str">
        <f>IFERROR(VLOOKUP($B285,資料!$K$4:$O$128,3,0),"")</f>
        <v/>
      </c>
      <c r="D285" s="141" t="str">
        <f>IF(COUNTIF(名冊!$I$3:$I$639,B285)=0,"",COUNTIF(名冊!$I$3:$I$639,B285))</f>
        <v/>
      </c>
      <c r="E285" s="500" t="str">
        <f>IFERROR(VLOOKUP($B285,資料!$K$4:$O$128,5,0),"")</f>
        <v/>
      </c>
      <c r="F285" s="948"/>
      <c r="G285" s="948"/>
      <c r="H285" s="949"/>
    </row>
    <row r="286" spans="1:9" ht="23.25" customHeight="1" thickTop="1"/>
    <row r="288" spans="1:9" ht="39" customHeight="1">
      <c r="C288" s="142" t="s">
        <v>48</v>
      </c>
    </row>
  </sheetData>
  <mergeCells count="68">
    <mergeCell ref="B274:H274"/>
    <mergeCell ref="F275:H275"/>
    <mergeCell ref="F276:H285"/>
    <mergeCell ref="A256:H256"/>
    <mergeCell ref="B257:H257"/>
    <mergeCell ref="F258:H258"/>
    <mergeCell ref="F259:H268"/>
    <mergeCell ref="A273:H273"/>
    <mergeCell ref="B206:H206"/>
    <mergeCell ref="F207:H207"/>
    <mergeCell ref="F208:H217"/>
    <mergeCell ref="F242:H251"/>
    <mergeCell ref="A222:H222"/>
    <mergeCell ref="B223:H223"/>
    <mergeCell ref="F224:H224"/>
    <mergeCell ref="F225:H234"/>
    <mergeCell ref="A239:H239"/>
    <mergeCell ref="B240:H240"/>
    <mergeCell ref="F241:H241"/>
    <mergeCell ref="A188:H188"/>
    <mergeCell ref="B189:H189"/>
    <mergeCell ref="F190:H190"/>
    <mergeCell ref="F191:H200"/>
    <mergeCell ref="A205:H205"/>
    <mergeCell ref="F174:H183"/>
    <mergeCell ref="A137:H137"/>
    <mergeCell ref="B138:H138"/>
    <mergeCell ref="F139:H139"/>
    <mergeCell ref="F140:H149"/>
    <mergeCell ref="A154:H154"/>
    <mergeCell ref="B155:H155"/>
    <mergeCell ref="F156:H156"/>
    <mergeCell ref="F157:H166"/>
    <mergeCell ref="A171:H171"/>
    <mergeCell ref="B172:H172"/>
    <mergeCell ref="F173:H173"/>
    <mergeCell ref="F123:H132"/>
    <mergeCell ref="A86:H86"/>
    <mergeCell ref="B87:H87"/>
    <mergeCell ref="F88:H88"/>
    <mergeCell ref="F89:H98"/>
    <mergeCell ref="A103:H103"/>
    <mergeCell ref="B104:H104"/>
    <mergeCell ref="F105:H105"/>
    <mergeCell ref="F106:H115"/>
    <mergeCell ref="A120:H120"/>
    <mergeCell ref="B121:H121"/>
    <mergeCell ref="F122:H122"/>
    <mergeCell ref="F72:H81"/>
    <mergeCell ref="A52:H52"/>
    <mergeCell ref="B53:H53"/>
    <mergeCell ref="F54:H54"/>
    <mergeCell ref="F55:H64"/>
    <mergeCell ref="A69:H69"/>
    <mergeCell ref="B70:H70"/>
    <mergeCell ref="F71:H71"/>
    <mergeCell ref="F38:H47"/>
    <mergeCell ref="A1:H1"/>
    <mergeCell ref="B2:H2"/>
    <mergeCell ref="F3:H3"/>
    <mergeCell ref="F4:H13"/>
    <mergeCell ref="A18:H18"/>
    <mergeCell ref="B19:H19"/>
    <mergeCell ref="F20:H20"/>
    <mergeCell ref="F21:H30"/>
    <mergeCell ref="A35:H35"/>
    <mergeCell ref="B36:H36"/>
    <mergeCell ref="F37:H37"/>
  </mergeCells>
  <phoneticPr fontId="6" type="noConversion"/>
  <conditionalFormatting sqref="B108 B106">
    <cfRule type="containsText" dxfId="594" priority="5" operator="containsText" text="路竹7-11">
      <formula>NOT(ISERROR(SEARCH("路竹7-11",B106)))</formula>
    </cfRule>
    <cfRule type="containsText" dxfId="593" priority="6" operator="containsText" text="梓官區公所">
      <formula>NOT(ISERROR(SEARCH("梓官區公所",B106)))</formula>
    </cfRule>
    <cfRule type="containsText" dxfId="592" priority="7" operator="containsText" text="仁武國小">
      <formula>NOT(ISERROR(SEARCH("仁武國小",B106)))</formula>
    </cfRule>
    <cfRule type="containsText" dxfId="591" priority="8" operator="containsText" text="旗楠交流道">
      <formula>NOT(ISERROR(SEARCH("旗楠交流道",B106)))</formula>
    </cfRule>
  </conditionalFormatting>
  <conditionalFormatting sqref="B107">
    <cfRule type="containsText" dxfId="590" priority="1" operator="containsText" text="路竹7-11">
      <formula>NOT(ISERROR(SEARCH("路竹7-11",B107)))</formula>
    </cfRule>
    <cfRule type="containsText" dxfId="589" priority="2" operator="containsText" text="梓官區公所">
      <formula>NOT(ISERROR(SEARCH("梓官區公所",B107)))</formula>
    </cfRule>
    <cfRule type="containsText" dxfId="588" priority="3" operator="containsText" text="仁武國小">
      <formula>NOT(ISERROR(SEARCH("仁武國小",B107)))</formula>
    </cfRule>
    <cfRule type="containsText" dxfId="587" priority="4" operator="containsText" text="旗楠交流道">
      <formula>NOT(ISERROR(SEARCH("旗楠交流道",B107)))</formula>
    </cfRule>
  </conditionalFormatting>
  <pageMargins left="0.6692913385826772" right="0.39370078740157483" top="0.39370078740157483" bottom="0.39370078740157483" header="0.31496062992125984" footer="0.31496062992125984"/>
  <pageSetup paperSize="9" orientation="landscape" horizontalDpi="4294967293" verticalDpi="4294967293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00FF"/>
  </sheetPr>
  <dimension ref="A1:W72"/>
  <sheetViews>
    <sheetView workbookViewId="0">
      <selection activeCell="B3" sqref="B3"/>
    </sheetView>
  </sheetViews>
  <sheetFormatPr defaultColWidth="8.9140625" defaultRowHeight="17.399999999999999"/>
  <cols>
    <col min="1" max="1" width="13.58203125" style="380" customWidth="1"/>
    <col min="2" max="2" width="5.9140625" style="375" customWidth="1"/>
    <col min="3" max="4" width="10.58203125" style="362" customWidth="1"/>
    <col min="5" max="5" width="7.58203125" style="376" customWidth="1"/>
    <col min="6" max="6" width="10.75" style="377" customWidth="1"/>
    <col min="7" max="7" width="8.25" style="378" customWidth="1"/>
    <col min="8" max="8" width="9.75" style="379" customWidth="1"/>
    <col min="9" max="9" width="2.33203125" style="117" customWidth="1"/>
    <col min="10" max="10" width="9.9140625" style="58" customWidth="1"/>
    <col min="11" max="11" width="2.58203125" style="81" customWidth="1"/>
    <col min="12" max="12" width="5.08203125" style="58" hidden="1" customWidth="1"/>
    <col min="13" max="13" width="5.08203125" style="159" hidden="1" customWidth="1"/>
    <col min="14" max="14" width="5.75" style="200" hidden="1" customWidth="1"/>
    <col min="15" max="15" width="19.25" style="58" hidden="1" customWidth="1"/>
    <col min="16" max="16" width="10.4140625" style="9" hidden="1" customWidth="1"/>
    <col min="17" max="17" width="5.75" style="117" hidden="1" customWidth="1"/>
    <col min="18" max="18" width="9.6640625" style="246" hidden="1" customWidth="1"/>
    <col min="19" max="19" width="9.75" style="244" hidden="1" customWidth="1"/>
    <col min="20" max="20" width="8.08203125" style="227" hidden="1" customWidth="1"/>
    <col min="21" max="21" width="9.9140625" style="58" customWidth="1"/>
    <col min="22" max="23" width="7.4140625" style="5" customWidth="1"/>
    <col min="24" max="16384" width="8.9140625" style="5"/>
  </cols>
  <sheetData>
    <row r="1" spans="1:23" ht="27" customHeight="1" thickTop="1">
      <c r="A1" s="955" t="s">
        <v>3736</v>
      </c>
      <c r="B1" s="956"/>
      <c r="C1" s="956"/>
      <c r="D1" s="956"/>
      <c r="E1" s="956"/>
      <c r="F1" s="956"/>
      <c r="G1" s="956"/>
      <c r="H1" s="957"/>
      <c r="I1" s="58"/>
      <c r="J1" s="64" t="s">
        <v>26</v>
      </c>
      <c r="K1" s="5"/>
      <c r="L1" s="958" t="s">
        <v>58</v>
      </c>
      <c r="M1" s="959"/>
      <c r="N1" s="959"/>
      <c r="O1" s="959"/>
      <c r="P1" s="959"/>
      <c r="Q1" s="959"/>
      <c r="R1" s="238" t="s">
        <v>32</v>
      </c>
      <c r="S1" s="239" t="s">
        <v>33</v>
      </c>
      <c r="T1" s="225"/>
      <c r="U1" s="64" t="s">
        <v>26</v>
      </c>
      <c r="V1" s="193" t="s">
        <v>260</v>
      </c>
      <c r="W1" s="194">
        <f>IF(COUNTIF(名冊!$Q$3:$Q$639,1)=0,"",COUNTIF(名冊!$Q$3:$Q$639,1))</f>
        <v>236</v>
      </c>
    </row>
    <row r="2" spans="1:23" s="6" customFormat="1" ht="24.9" customHeight="1">
      <c r="A2" s="364" t="s">
        <v>967</v>
      </c>
      <c r="B2" s="365">
        <v>45</v>
      </c>
      <c r="C2" s="419">
        <f>D26-C26</f>
        <v>-56612</v>
      </c>
      <c r="D2" s="388">
        <f>ROUND(C2/C26,2)</f>
        <v>-0.03</v>
      </c>
      <c r="E2" s="385">
        <v>100</v>
      </c>
      <c r="F2" s="423">
        <f>ROUND(F26/D26,2)</f>
        <v>1.1200000000000001</v>
      </c>
      <c r="G2" s="416"/>
      <c r="H2" s="417"/>
      <c r="I2" s="60"/>
      <c r="J2" s="286">
        <f>COUNTA(名冊!E3:E639)</f>
        <v>633</v>
      </c>
      <c r="L2" s="59" t="s">
        <v>31</v>
      </c>
      <c r="M2" s="960" t="s">
        <v>353</v>
      </c>
      <c r="N2" s="961"/>
      <c r="O2" s="961"/>
      <c r="P2" s="961"/>
      <c r="Q2" s="962"/>
      <c r="R2" s="287">
        <f>S3-R3</f>
        <v>-66075</v>
      </c>
      <c r="S2" s="288">
        <f>S3/R3</f>
        <v>0.69166048354355947</v>
      </c>
      <c r="T2" s="229">
        <f>SUM(T3:T30)</f>
        <v>214293</v>
      </c>
      <c r="U2" s="65">
        <f>COUNTA(名冊!I3:I639)</f>
        <v>633</v>
      </c>
      <c r="V2" s="193" t="s">
        <v>259</v>
      </c>
      <c r="W2" s="194">
        <f>IF(COUNTIF(名冊!$Q$3:$Q$639,2)=0,"",COUNTIF(名冊!$Q$3:$Q$639,2))</f>
        <v>251</v>
      </c>
    </row>
    <row r="3" spans="1:23" s="6" customFormat="1" ht="24.9" customHeight="1">
      <c r="A3" s="356" t="s">
        <v>968</v>
      </c>
      <c r="B3" s="363" t="s">
        <v>951</v>
      </c>
      <c r="C3" s="360" t="s">
        <v>953</v>
      </c>
      <c r="D3" s="360" t="s">
        <v>952</v>
      </c>
      <c r="E3" s="412" t="s">
        <v>954</v>
      </c>
      <c r="F3" s="360" t="s">
        <v>955</v>
      </c>
      <c r="G3" s="383" t="s">
        <v>957</v>
      </c>
      <c r="H3" s="438"/>
      <c r="I3" s="60"/>
      <c r="J3" s="66" t="s">
        <v>340</v>
      </c>
      <c r="L3" s="61" t="s">
        <v>30</v>
      </c>
      <c r="M3" s="154" t="s">
        <v>61</v>
      </c>
      <c r="N3" s="115" t="s">
        <v>51</v>
      </c>
      <c r="O3" s="125" t="s">
        <v>53</v>
      </c>
      <c r="P3" s="125" t="s">
        <v>54</v>
      </c>
      <c r="Q3" s="126" t="s">
        <v>55</v>
      </c>
      <c r="R3" s="240">
        <f>SUMIF($P$4:$P$30,"單線合計",R4:R30)</f>
        <v>214293</v>
      </c>
      <c r="S3" s="241">
        <f>SUMIF($P$4:$P$30,"單線合計",S4:S30)</f>
        <v>148218</v>
      </c>
      <c r="T3" s="225"/>
      <c r="U3" s="66" t="s">
        <v>342</v>
      </c>
      <c r="V3" s="193" t="s">
        <v>258</v>
      </c>
      <c r="W3" s="194">
        <f>IF(COUNTIF(名冊!$Q$3:$Q$639,3)=0,"",COUNTIF(名冊!$Q$3:$Q$639,3))</f>
        <v>146</v>
      </c>
    </row>
    <row r="4" spans="1:23" s="6" customFormat="1" ht="23.25" customHeight="1">
      <c r="A4" s="357" t="s">
        <v>934</v>
      </c>
      <c r="B4" s="384">
        <f>COUNTIF(名冊!$G$3:$G$639,$A4)</f>
        <v>37</v>
      </c>
      <c r="C4" s="384">
        <f>SUMIF(名冊!$G$3:$G$639,A4,名冊!$P$3:$P$639)</f>
        <v>137991</v>
      </c>
      <c r="D4" s="366">
        <f>SUMIF(名冊!$G$3:$G$639,A4,名冊!$T$3:$T$639)</f>
        <v>135466</v>
      </c>
      <c r="E4" s="366">
        <v>2900</v>
      </c>
      <c r="F4" s="367">
        <f>IF(ROUND($B$2*E4,0)=0,"",ROUND($B$2*E4,0))</f>
        <v>130500</v>
      </c>
      <c r="G4" s="411"/>
      <c r="H4" s="371">
        <f>D4-F4</f>
        <v>4966</v>
      </c>
      <c r="I4" s="60"/>
      <c r="J4" s="285">
        <f>COUNTIF(名冊!$H$3:$H$639,J3)</f>
        <v>14</v>
      </c>
      <c r="L4" s="933" t="s">
        <v>274</v>
      </c>
      <c r="M4" s="130">
        <v>1</v>
      </c>
      <c r="N4" s="198" t="e">
        <f>IF(M4="","",VLOOKUP(M4,#REF!,2,0))</f>
        <v>#REF!</v>
      </c>
      <c r="O4" s="145" t="e">
        <f>IF(M4="","",VLOOKUP(M4,#REF!,3,0))</f>
        <v>#REF!</v>
      </c>
      <c r="P4" s="62" t="e">
        <f>IF(VLOOKUP(M4,#REF!,5,0)="","",VLOOKUP(M4,#REF!,5,0))</f>
        <v>#REF!</v>
      </c>
      <c r="Q4" s="116">
        <f>IF(COUNTIF(名冊!$I$3:$I$641,M4)=0,"",COUNTIF(名冊!$I$3:$I$641,M4))</f>
        <v>6</v>
      </c>
      <c r="R4" s="242">
        <f>SUMIF(名冊!$I$3:$I$639,M4,名冊!$O$3:$O$639)</f>
        <v>15708</v>
      </c>
      <c r="S4" s="243">
        <f>SUMIF(名冊!$I$3:$I$639,M4,名冊!$S$3:$S$639)</f>
        <v>15054</v>
      </c>
      <c r="T4" s="225"/>
      <c r="U4" s="67">
        <f>COUNTIF(名冊!$L$3:$L$639,U3)</f>
        <v>14</v>
      </c>
    </row>
    <row r="5" spans="1:23" s="6" customFormat="1" ht="23.25" customHeight="1">
      <c r="A5" s="357" t="s">
        <v>3381</v>
      </c>
      <c r="B5" s="384">
        <f>COUNTIF(名冊!$G$3:$G$639,$A5)</f>
        <v>39</v>
      </c>
      <c r="C5" s="384">
        <f>SUMIF(名冊!$G$3:$G$639,A5,名冊!$P$3:$P$639)</f>
        <v>106686</v>
      </c>
      <c r="D5" s="366">
        <f>SUMIF(名冊!$G$3:$G$639,A5,名冊!$T$3:$T$639)</f>
        <v>104459</v>
      </c>
      <c r="E5" s="366">
        <v>2400</v>
      </c>
      <c r="F5" s="367">
        <f t="shared" ref="F5:F22" si="0">IF(ROUND($B$2*E5,0)=0,"",ROUND($B$2*E5,0))</f>
        <v>108000</v>
      </c>
      <c r="G5" s="411"/>
      <c r="H5" s="371">
        <f t="shared" ref="H5:H24" si="1">D5-F5</f>
        <v>-3541</v>
      </c>
      <c r="I5" s="60"/>
      <c r="J5" s="408" t="s">
        <v>345</v>
      </c>
      <c r="L5" s="934"/>
      <c r="M5" s="130">
        <v>2</v>
      </c>
      <c r="N5" s="198" t="e">
        <f>IF(M5="","",VLOOKUP(M5,#REF!,2,0))</f>
        <v>#REF!</v>
      </c>
      <c r="O5" s="145" t="e">
        <f>IF(M5="","",VLOOKUP(M5,#REF!,3,0))</f>
        <v>#REF!</v>
      </c>
      <c r="P5" s="62" t="e">
        <f>IF(VLOOKUP(M5,#REF!,5,0)="","",VLOOKUP(M5,#REF!,5,0))</f>
        <v>#REF!</v>
      </c>
      <c r="Q5" s="116">
        <f>IF(COUNTIF(名冊!$I$3:$I$641,M5)=0,"",COUNTIF(名冊!$I$3:$I$641,M5))</f>
        <v>1</v>
      </c>
      <c r="R5" s="242">
        <f>SUMIF(名冊!$I$3:$I$639,M5,名冊!$O$3:$O$639)</f>
        <v>119</v>
      </c>
      <c r="S5" s="243">
        <f>SUMIF(名冊!$I$3:$I$639,M5,名冊!$S$3:$S$639)</f>
        <v>119</v>
      </c>
      <c r="T5" s="225"/>
      <c r="U5" s="408" t="s">
        <v>345</v>
      </c>
    </row>
    <row r="6" spans="1:23" s="6" customFormat="1" ht="23.25" customHeight="1">
      <c r="A6" s="357" t="s">
        <v>935</v>
      </c>
      <c r="B6" s="384">
        <f>COUNTIF(名冊!$G$3:$G$639,$A6)</f>
        <v>36</v>
      </c>
      <c r="C6" s="384">
        <f>SUMIF(名冊!$G$3:$G$639,A6,名冊!$P$3:$P$639)</f>
        <v>115380</v>
      </c>
      <c r="D6" s="366">
        <f>SUMIF(名冊!$G$3:$G$639,A6,名冊!$T$3:$T$639)</f>
        <v>113452</v>
      </c>
      <c r="E6" s="366">
        <v>2500</v>
      </c>
      <c r="F6" s="367">
        <f t="shared" si="0"/>
        <v>112500</v>
      </c>
      <c r="G6" s="411"/>
      <c r="H6" s="371">
        <f t="shared" si="1"/>
        <v>952</v>
      </c>
      <c r="I6" s="60"/>
      <c r="J6" s="409">
        <f>COUNTIF(名冊!$H$3:$H$639,J5)</f>
        <v>2</v>
      </c>
      <c r="L6" s="934"/>
      <c r="M6" s="130">
        <v>4</v>
      </c>
      <c r="N6" s="198" t="e">
        <f>IF(M6="","",VLOOKUP(M6,#REF!,2,0))</f>
        <v>#REF!</v>
      </c>
      <c r="O6" s="145" t="e">
        <f>IF(M6="","",VLOOKUP(M6,#REF!,3,0))</f>
        <v>#REF!</v>
      </c>
      <c r="P6" s="62" t="e">
        <f>IF(VLOOKUP(M6,#REF!,5,0)="","",VLOOKUP(M6,#REF!,5,0))</f>
        <v>#REF!</v>
      </c>
      <c r="Q6" s="116">
        <f>IF(COUNTIF(名冊!$I$3:$I$641,M6)=0,"",COUNTIF(名冊!$I$3:$I$641,M6))</f>
        <v>11</v>
      </c>
      <c r="R6" s="242">
        <f>SUMIF(名冊!$I$3:$I$639,M6,名冊!$O$3:$O$639)</f>
        <v>13563</v>
      </c>
      <c r="S6" s="243">
        <f>SUMIF(名冊!$I$3:$I$639,M6,名冊!$S$3:$S$639)</f>
        <v>13514</v>
      </c>
      <c r="T6" s="225"/>
      <c r="U6" s="410">
        <f>COUNTIF(名冊!$L$3:$L$639,U5)</f>
        <v>2</v>
      </c>
    </row>
    <row r="7" spans="1:23" s="6" customFormat="1" ht="23.25" customHeight="1">
      <c r="A7" s="357" t="s">
        <v>936</v>
      </c>
      <c r="B7" s="384">
        <f>COUNTIF(名冊!$G$3:$G$639,$A7)</f>
        <v>0</v>
      </c>
      <c r="C7" s="384">
        <f>SUMIF(名冊!$G$3:$G$639,A7,名冊!$P$3:$P$639)</f>
        <v>0</v>
      </c>
      <c r="D7" s="366">
        <f>SUMIF(名冊!$G$3:$G$639,A7,名冊!$T$3:$T$639)</f>
        <v>0</v>
      </c>
      <c r="E7" s="366"/>
      <c r="F7" s="367" t="str">
        <f t="shared" si="0"/>
        <v/>
      </c>
      <c r="G7" s="411"/>
      <c r="H7" s="371"/>
      <c r="I7" s="60"/>
      <c r="J7" s="68" t="s">
        <v>11</v>
      </c>
      <c r="L7" s="934"/>
      <c r="M7" s="130">
        <v>10</v>
      </c>
      <c r="N7" s="198" t="e">
        <f>IF(M7="","",VLOOKUP(M7,#REF!,2,0))</f>
        <v>#REF!</v>
      </c>
      <c r="O7" s="145" t="e">
        <f>IF(M7="","",VLOOKUP(M7,#REF!,3,0))</f>
        <v>#REF!</v>
      </c>
      <c r="P7" s="62" t="e">
        <f>IF(VLOOKUP(M7,#REF!,5,0)="","",VLOOKUP(M7,#REF!,5,0))</f>
        <v>#REF!</v>
      </c>
      <c r="Q7" s="116">
        <f>IF(COUNTIF(名冊!$I$3:$I$641,M7)=0,"",COUNTIF(名冊!$I$3:$I$641,M7))</f>
        <v>8</v>
      </c>
      <c r="R7" s="242">
        <f>SUMIF(名冊!$I$3:$I$639,M7,名冊!$O$3:$O$639)</f>
        <v>15345</v>
      </c>
      <c r="S7" s="243">
        <f>SUMIF(名冊!$I$3:$I$639,M7,名冊!$S$3:$S$639)</f>
        <v>15345</v>
      </c>
      <c r="T7" s="225"/>
      <c r="U7" s="68" t="s">
        <v>11</v>
      </c>
    </row>
    <row r="8" spans="1:23" s="6" customFormat="1" ht="23.25" customHeight="1">
      <c r="A8" s="357" t="s">
        <v>937</v>
      </c>
      <c r="B8" s="384">
        <f>COUNTIF(名冊!$G$3:$G$639,$A8)</f>
        <v>34</v>
      </c>
      <c r="C8" s="384">
        <f>SUMIF(名冊!$G$3:$G$639,A8,名冊!$P$3:$P$639)</f>
        <v>101673</v>
      </c>
      <c r="D8" s="366">
        <f>SUMIF(名冊!$G$3:$G$639,A8,名冊!$T$3:$T$639)</f>
        <v>98837</v>
      </c>
      <c r="E8" s="366">
        <v>2600</v>
      </c>
      <c r="F8" s="367">
        <f t="shared" si="0"/>
        <v>117000</v>
      </c>
      <c r="G8" s="411"/>
      <c r="H8" s="371">
        <f t="shared" si="1"/>
        <v>-18163</v>
      </c>
      <c r="I8" s="60"/>
      <c r="J8" s="284">
        <f>COUNTIF(名冊!$H$3:$H$639,J7)</f>
        <v>12</v>
      </c>
      <c r="L8" s="934"/>
      <c r="M8" s="130">
        <v>11</v>
      </c>
      <c r="N8" s="198" t="e">
        <f>IF(M8="","",VLOOKUP(M8,#REF!,2,0))</f>
        <v>#REF!</v>
      </c>
      <c r="O8" s="145" t="e">
        <f>IF(M8="","",VLOOKUP(M8,#REF!,3,0))</f>
        <v>#REF!</v>
      </c>
      <c r="P8" s="62" t="e">
        <f>IF(VLOOKUP(M8,#REF!,5,0)="","",VLOOKUP(M8,#REF!,5,0))</f>
        <v>#REF!</v>
      </c>
      <c r="Q8" s="116" t="str">
        <f>IF(COUNTIF(名冊!$I$3:$I$641,M8)=0,"",COUNTIF(名冊!$I$3:$I$641,M8))</f>
        <v/>
      </c>
      <c r="R8" s="242">
        <f>SUMIF(名冊!$I$3:$I$639,M8,名冊!$O$3:$O$639)</f>
        <v>0</v>
      </c>
      <c r="S8" s="243">
        <f>SUMIF(名冊!$I$3:$I$639,M8,名冊!$S$3:$S$639)</f>
        <v>0</v>
      </c>
      <c r="T8" s="225"/>
      <c r="U8" s="69">
        <f>COUNTIF(名冊!$L$3:$L$639,U7)</f>
        <v>12</v>
      </c>
    </row>
    <row r="9" spans="1:23" s="6" customFormat="1" ht="23.25" customHeight="1">
      <c r="A9" s="358" t="s">
        <v>3391</v>
      </c>
      <c r="B9" s="384">
        <f>COUNTIF(名冊!$G$3:$G$639,$A9)</f>
        <v>33</v>
      </c>
      <c r="C9" s="384">
        <f>SUMIF(名冊!$G$3:$G$639,A9,名冊!$P$3:$P$639)</f>
        <v>85989</v>
      </c>
      <c r="D9" s="366">
        <f>SUMIF(名冊!$G$3:$G$639,A9,名冊!$T$3:$T$639)</f>
        <v>82970</v>
      </c>
      <c r="E9" s="366">
        <v>2400</v>
      </c>
      <c r="F9" s="367">
        <f t="shared" si="0"/>
        <v>108000</v>
      </c>
      <c r="G9" s="411"/>
      <c r="H9" s="371">
        <f t="shared" si="1"/>
        <v>-25030</v>
      </c>
      <c r="I9" s="63"/>
      <c r="J9" s="70" t="s">
        <v>34</v>
      </c>
      <c r="K9" s="7"/>
      <c r="L9" s="934"/>
      <c r="M9" s="130" t="s">
        <v>339</v>
      </c>
      <c r="N9" s="198" t="e">
        <f>IF(M9="","",VLOOKUP(M9,#REF!,2,0))</f>
        <v>#REF!</v>
      </c>
      <c r="O9" s="145" t="e">
        <f>IF(M9="","",VLOOKUP(M9,#REF!,3,0))</f>
        <v>#REF!</v>
      </c>
      <c r="P9" s="62" t="e">
        <f>IF(VLOOKUP(M9,#REF!,5,0)="","",VLOOKUP(M9,#REF!,5,0))</f>
        <v>#REF!</v>
      </c>
      <c r="Q9" s="116">
        <f>IF(COUNTIF(名冊!$I$3:$I$641,M9)=0,"",COUNTIF(名冊!$I$3:$I$641,M9))</f>
        <v>10</v>
      </c>
      <c r="R9" s="242">
        <f>SUMIF(名冊!$I$3:$I$639,M9,名冊!$O$3:$O$639)</f>
        <v>10519</v>
      </c>
      <c r="S9" s="243">
        <f>SUMIF(名冊!$I$3:$I$639,M9,名冊!$S$3:$S$639)</f>
        <v>10519</v>
      </c>
      <c r="T9" s="226"/>
      <c r="U9" s="70" t="s">
        <v>34</v>
      </c>
      <c r="V9" s="7"/>
      <c r="W9" s="7"/>
    </row>
    <row r="10" spans="1:23" s="6" customFormat="1" ht="23.25" customHeight="1">
      <c r="A10" s="358" t="s">
        <v>938</v>
      </c>
      <c r="B10" s="384">
        <f>COUNTIF(名冊!$G$3:$G$639,$A10)</f>
        <v>40</v>
      </c>
      <c r="C10" s="384">
        <f>SUMIF(名冊!$G$3:$G$639,A10,名冊!$P$3:$P$639)</f>
        <v>105123</v>
      </c>
      <c r="D10" s="366">
        <f>SUMIF(名冊!$G$3:$G$639,A10,名冊!$T$3:$T$639)</f>
        <v>99858</v>
      </c>
      <c r="E10" s="366">
        <v>5000</v>
      </c>
      <c r="F10" s="367">
        <f t="shared" si="0"/>
        <v>225000</v>
      </c>
      <c r="G10" s="411"/>
      <c r="H10" s="371">
        <f t="shared" si="1"/>
        <v>-125142</v>
      </c>
      <c r="I10" s="63"/>
      <c r="J10" s="283">
        <f>COUNTIF(名冊!$H$3:$H$639,J9)</f>
        <v>1</v>
      </c>
      <c r="K10" s="7"/>
      <c r="L10" s="934"/>
      <c r="M10" s="130"/>
      <c r="N10" s="198"/>
      <c r="O10" s="145"/>
      <c r="P10" s="62"/>
      <c r="Q10" s="116"/>
      <c r="R10" s="242"/>
      <c r="S10" s="243"/>
      <c r="T10" s="226"/>
      <c r="U10" s="71">
        <f>COUNTIF(名冊!$L$3:$L$639,U9)</f>
        <v>1</v>
      </c>
      <c r="V10" s="7"/>
      <c r="W10" s="7"/>
    </row>
    <row r="11" spans="1:23" s="6" customFormat="1" ht="23.25" customHeight="1">
      <c r="A11" s="358" t="s">
        <v>939</v>
      </c>
      <c r="B11" s="384">
        <f>COUNTIF(名冊!$G$3:$G$639,$A11)</f>
        <v>38</v>
      </c>
      <c r="C11" s="384">
        <f>SUMIF(名冊!$G$3:$G$639,A11,名冊!$P$3:$P$639)</f>
        <v>101739</v>
      </c>
      <c r="D11" s="366">
        <f>SUMIF(名冊!$G$3:$G$639,A11,名冊!$T$3:$T$639)</f>
        <v>99479</v>
      </c>
      <c r="E11" s="366">
        <v>2300</v>
      </c>
      <c r="F11" s="367">
        <f t="shared" si="0"/>
        <v>103500</v>
      </c>
      <c r="G11" s="411"/>
      <c r="H11" s="371">
        <f t="shared" si="1"/>
        <v>-4021</v>
      </c>
      <c r="I11" s="63"/>
      <c r="J11" s="72" t="s">
        <v>10</v>
      </c>
      <c r="K11" s="7"/>
      <c r="L11" s="935"/>
      <c r="M11" s="130"/>
      <c r="N11" s="198"/>
      <c r="O11" s="146"/>
      <c r="P11" s="129" t="s">
        <v>21</v>
      </c>
      <c r="Q11" s="127">
        <f>SUM(Q4:Q9)</f>
        <v>36</v>
      </c>
      <c r="R11" s="235">
        <f t="shared" ref="R11:S11" si="2">SUM(R4:R9)</f>
        <v>55254</v>
      </c>
      <c r="S11" s="235">
        <f t="shared" si="2"/>
        <v>54551</v>
      </c>
      <c r="T11" s="228">
        <f>SUM(G11,R11)</f>
        <v>55254</v>
      </c>
      <c r="U11" s="72" t="s">
        <v>10</v>
      </c>
      <c r="V11" s="7"/>
      <c r="W11" s="7"/>
    </row>
    <row r="12" spans="1:23" s="6" customFormat="1" ht="23.25" customHeight="1">
      <c r="A12" s="358" t="s">
        <v>940</v>
      </c>
      <c r="B12" s="384">
        <f>COUNTIF(名冊!$G$3:$G$639,$A12)</f>
        <v>41</v>
      </c>
      <c r="C12" s="384">
        <f>SUMIF(名冊!$G$3:$G$639,A12,名冊!$P$3:$P$639)</f>
        <v>120375</v>
      </c>
      <c r="D12" s="366">
        <f>SUMIF(名冊!$G$3:$G$639,A12,名冊!$T$3:$T$639)</f>
        <v>116656</v>
      </c>
      <c r="E12" s="366">
        <v>2300</v>
      </c>
      <c r="F12" s="367">
        <f t="shared" si="0"/>
        <v>103500</v>
      </c>
      <c r="G12" s="411"/>
      <c r="H12" s="371">
        <f t="shared" si="1"/>
        <v>13156</v>
      </c>
      <c r="I12" s="63"/>
      <c r="J12" s="73">
        <f>COUNTIF(名冊!$H$3:$H$639,J11)</f>
        <v>1</v>
      </c>
      <c r="K12" s="7"/>
      <c r="L12" s="942" t="s">
        <v>330</v>
      </c>
      <c r="M12" s="130">
        <v>44</v>
      </c>
      <c r="N12" s="198" t="e">
        <f>IF(M12="","",VLOOKUP(M12,#REF!,2,0))</f>
        <v>#REF!</v>
      </c>
      <c r="O12" s="145" t="e">
        <f>IF(M12="","",VLOOKUP(M12,#REF!,3,0))</f>
        <v>#REF!</v>
      </c>
      <c r="P12" s="62" t="e">
        <f>IF(VLOOKUP(M12,#REF!,5,0)="","",VLOOKUP(M12,#REF!,5,0))</f>
        <v>#REF!</v>
      </c>
      <c r="Q12" s="116">
        <f>IF(COUNTIF(名冊!$I$3:$I$641,M12)=0,"",COUNTIF(名冊!$I$3:$I$641,M12))</f>
        <v>5</v>
      </c>
      <c r="R12" s="242">
        <f>SUMIF(名冊!$I$3:$I$639,M12,名冊!$O$3:$O$639)</f>
        <v>7920</v>
      </c>
      <c r="S12" s="243">
        <f>SUMIF(名冊!$I$3:$I$639,M12,名冊!$S$3:$S$639)</f>
        <v>7128</v>
      </c>
      <c r="T12" s="226"/>
      <c r="U12" s="73">
        <f>COUNTIF(名冊!$L$3:$L$639,U11)</f>
        <v>1</v>
      </c>
      <c r="V12" s="7"/>
      <c r="W12" s="7"/>
    </row>
    <row r="13" spans="1:23" s="6" customFormat="1" ht="23.25" customHeight="1">
      <c r="A13" s="358" t="s">
        <v>941</v>
      </c>
      <c r="B13" s="384">
        <f>COUNTIF(名冊!$G$3:$G$639,$A13)</f>
        <v>36</v>
      </c>
      <c r="C13" s="384">
        <f>SUMIF(名冊!$G$3:$G$639,A13,名冊!$P$3:$P$639)</f>
        <v>100680</v>
      </c>
      <c r="D13" s="366">
        <f>SUMIF(名冊!$G$3:$G$639,A13,名冊!$T$3:$T$639)</f>
        <v>99859</v>
      </c>
      <c r="E13" s="366">
        <v>2500</v>
      </c>
      <c r="F13" s="367">
        <f t="shared" si="0"/>
        <v>112500</v>
      </c>
      <c r="G13" s="411"/>
      <c r="H13" s="371">
        <f t="shared" si="1"/>
        <v>-12641</v>
      </c>
      <c r="I13" s="63"/>
      <c r="J13" s="74" t="s">
        <v>27</v>
      </c>
      <c r="K13" s="7"/>
      <c r="L13" s="942"/>
      <c r="M13" s="130">
        <v>47</v>
      </c>
      <c r="N13" s="198" t="e">
        <f>IF(M13="","",VLOOKUP(M13,#REF!,2,0))</f>
        <v>#REF!</v>
      </c>
      <c r="O13" s="145" t="e">
        <f>IF(M13="","",VLOOKUP(M13,#REF!,3,0))</f>
        <v>#REF!</v>
      </c>
      <c r="P13" s="62" t="e">
        <f>IF(VLOOKUP(M13,#REF!,5,0)="","",VLOOKUP(M13,#REF!,5,0))</f>
        <v>#REF!</v>
      </c>
      <c r="Q13" s="116">
        <f>IF(COUNTIF(名冊!$I$3:$I$641,M13)=0,"",COUNTIF(名冊!$I$3:$I$641,M13))</f>
        <v>5</v>
      </c>
      <c r="R13" s="242">
        <f>SUMIF(名冊!$I$3:$I$639,M13,名冊!$O$3:$O$639)</f>
        <v>7260</v>
      </c>
      <c r="S13" s="243">
        <f>SUMIF(名冊!$I$3:$I$639,M13,名冊!$S$3:$S$639)</f>
        <v>6897</v>
      </c>
      <c r="T13" s="226"/>
      <c r="U13" s="74" t="s">
        <v>27</v>
      </c>
      <c r="V13" s="7"/>
      <c r="W13" s="7"/>
    </row>
    <row r="14" spans="1:23" s="6" customFormat="1" ht="23.25" customHeight="1">
      <c r="A14" s="358" t="s">
        <v>942</v>
      </c>
      <c r="B14" s="384">
        <f>COUNTIF(名冊!$G$3:$G$639,$A14)</f>
        <v>37</v>
      </c>
      <c r="C14" s="384">
        <f>SUMIF(名冊!$G$3:$G$639,A14,名冊!$P$3:$P$639)</f>
        <v>106809</v>
      </c>
      <c r="D14" s="366">
        <f>SUMIF(名冊!$G$3:$G$639,A14,名冊!$T$3:$T$639)</f>
        <v>102643</v>
      </c>
      <c r="E14" s="366">
        <v>2500</v>
      </c>
      <c r="F14" s="367">
        <f t="shared" si="0"/>
        <v>112500</v>
      </c>
      <c r="G14" s="411"/>
      <c r="H14" s="371">
        <f t="shared" si="1"/>
        <v>-9857</v>
      </c>
      <c r="I14" s="63"/>
      <c r="J14" s="282">
        <f>COUNTIF(名冊!$H$3:$H$639,J13)</f>
        <v>17</v>
      </c>
      <c r="K14" s="7"/>
      <c r="L14" s="942"/>
      <c r="M14" s="130">
        <v>46</v>
      </c>
      <c r="N14" s="198" t="e">
        <f>IF(M14="","",VLOOKUP(M14,#REF!,2,0))</f>
        <v>#REF!</v>
      </c>
      <c r="O14" s="145" t="e">
        <f>IF(M14="","",VLOOKUP(M14,#REF!,3,0))</f>
        <v>#REF!</v>
      </c>
      <c r="P14" s="62" t="e">
        <f>IF(VLOOKUP(M14,#REF!,5,0)="","",VLOOKUP(M14,#REF!,5,0))</f>
        <v>#REF!</v>
      </c>
      <c r="Q14" s="116">
        <f>IF(COUNTIF(名冊!$I$3:$I$641,M14)=0,"",COUNTIF(名冊!$I$3:$I$641,M14))</f>
        <v>11</v>
      </c>
      <c r="R14" s="242">
        <f>SUMIF(名冊!$I$3:$I$639,M14,名冊!$O$3:$O$639)</f>
        <v>13400</v>
      </c>
      <c r="S14" s="243">
        <f>SUMIF(名冊!$I$3:$I$639,M14,名冊!$S$3:$S$639)</f>
        <v>13400</v>
      </c>
      <c r="T14" s="226"/>
      <c r="U14" s="75">
        <f>COUNTIF(名冊!$L$3:$L$639,U13)</f>
        <v>17</v>
      </c>
      <c r="V14" s="7"/>
      <c r="W14" s="7"/>
    </row>
    <row r="15" spans="1:23" s="6" customFormat="1" ht="23.25" customHeight="1">
      <c r="A15" s="358" t="s">
        <v>943</v>
      </c>
      <c r="B15" s="384">
        <f>COUNTIF(名冊!$G$3:$G$639,$A15)</f>
        <v>41</v>
      </c>
      <c r="C15" s="384">
        <f>SUMIF(名冊!$G$3:$G$639,A15,名冊!$P$3:$P$639)</f>
        <v>107970</v>
      </c>
      <c r="D15" s="366">
        <f>SUMIF(名冊!$G$3:$G$639,A15,名冊!$T$3:$T$639)</f>
        <v>105878</v>
      </c>
      <c r="E15" s="366">
        <v>2400</v>
      </c>
      <c r="F15" s="367">
        <f t="shared" si="0"/>
        <v>108000</v>
      </c>
      <c r="G15" s="411"/>
      <c r="H15" s="371">
        <f t="shared" si="1"/>
        <v>-2122</v>
      </c>
      <c r="I15" s="63"/>
      <c r="J15" s="76" t="s">
        <v>28</v>
      </c>
      <c r="K15" s="7"/>
      <c r="L15" s="942"/>
      <c r="M15" s="130">
        <v>35</v>
      </c>
      <c r="N15" s="198" t="e">
        <f>IF(M15="","",VLOOKUP(M15,#REF!,2,0))</f>
        <v>#REF!</v>
      </c>
      <c r="O15" s="145" t="e">
        <f>IF(M15="","",VLOOKUP(M15,#REF!,3,0))</f>
        <v>#REF!</v>
      </c>
      <c r="P15" s="62" t="e">
        <f>IF(VLOOKUP(M15,#REF!,5,0)="","",VLOOKUP(M15,#REF!,5,0))</f>
        <v>#REF!</v>
      </c>
      <c r="Q15" s="116">
        <f>IF(COUNTIF(名冊!$I$3:$I$641,M15)=0,"",COUNTIF(名冊!$I$3:$I$641,M15))</f>
        <v>7</v>
      </c>
      <c r="R15" s="242">
        <f>SUMIF(名冊!$I$3:$I$639,M15,名冊!$O$3:$O$639)</f>
        <v>4620</v>
      </c>
      <c r="S15" s="243">
        <f>SUMIF(名冊!$I$3:$I$639,M15,名冊!$S$3:$S$639)</f>
        <v>3894</v>
      </c>
      <c r="T15" s="226"/>
      <c r="U15" s="76" t="s">
        <v>28</v>
      </c>
      <c r="V15" s="7"/>
      <c r="W15" s="7"/>
    </row>
    <row r="16" spans="1:23" s="6" customFormat="1" ht="23.25" customHeight="1" thickBot="1">
      <c r="A16" s="358" t="s">
        <v>944</v>
      </c>
      <c r="B16" s="384">
        <f>COUNTIF(名冊!$G$3:$G$639,$A16)</f>
        <v>37</v>
      </c>
      <c r="C16" s="384">
        <f>SUMIF(名冊!$G$3:$G$639,A16,名冊!$P$3:$P$639)</f>
        <v>95295</v>
      </c>
      <c r="D16" s="366">
        <f>SUMIF(名冊!$G$3:$G$639,A16,名冊!$T$3:$T$639)</f>
        <v>92964</v>
      </c>
      <c r="E16" s="366">
        <v>2200</v>
      </c>
      <c r="F16" s="367">
        <f t="shared" si="0"/>
        <v>99000</v>
      </c>
      <c r="G16" s="411"/>
      <c r="H16" s="371">
        <f t="shared" si="1"/>
        <v>-6036</v>
      </c>
      <c r="I16" s="63"/>
      <c r="J16" s="281">
        <f>J2-J4-J8-J10-J12-J14</f>
        <v>588</v>
      </c>
      <c r="K16" s="7"/>
      <c r="L16" s="942"/>
      <c r="M16" s="130">
        <v>36</v>
      </c>
      <c r="N16" s="198" t="e">
        <f>IF(M16="","",VLOOKUP(M16,#REF!,2,0))</f>
        <v>#REF!</v>
      </c>
      <c r="O16" s="145" t="e">
        <f>IF(M16="","",VLOOKUP(M16,#REF!,3,0))</f>
        <v>#REF!</v>
      </c>
      <c r="P16" s="62" t="e">
        <f>IF(VLOOKUP(M16,#REF!,5,0)="","",VLOOKUP(M16,#REF!,5,0))</f>
        <v>#REF!</v>
      </c>
      <c r="Q16" s="116">
        <f>IF(COUNTIF(名冊!$I$3:$I$641,M16)=0,"",COUNTIF(名冊!$I$3:$I$641,M16))</f>
        <v>10</v>
      </c>
      <c r="R16" s="242">
        <f>SUMIF(名冊!$I$3:$I$639,M16,名冊!$O$3:$O$639)</f>
        <v>10362</v>
      </c>
      <c r="S16" s="243">
        <f>SUMIF(名冊!$I$3:$I$639,M16,名冊!$S$3:$S$639)</f>
        <v>10329</v>
      </c>
      <c r="T16" s="226"/>
      <c r="U16" s="77">
        <f>U2-U4-U8-U10-U12-U14</f>
        <v>588</v>
      </c>
      <c r="V16" s="7"/>
      <c r="W16" s="7"/>
    </row>
    <row r="17" spans="1:23" s="6" customFormat="1" ht="23.25" customHeight="1" thickTop="1">
      <c r="A17" s="358" t="s">
        <v>945</v>
      </c>
      <c r="B17" s="384">
        <f>COUNTIF(名冊!$G$3:$G$639,$A17)</f>
        <v>37</v>
      </c>
      <c r="C17" s="384">
        <f>SUMIF(名冊!$G$3:$G$639,A17,名冊!$P$3:$P$639)</f>
        <v>114804</v>
      </c>
      <c r="D17" s="366">
        <f>SUMIF(名冊!$G$3:$G$639,A17,名冊!$T$3:$T$639)</f>
        <v>109376</v>
      </c>
      <c r="E17" s="366">
        <v>2700</v>
      </c>
      <c r="F17" s="367">
        <f t="shared" si="0"/>
        <v>121500</v>
      </c>
      <c r="G17" s="411"/>
      <c r="H17" s="371">
        <f t="shared" si="1"/>
        <v>-12124</v>
      </c>
      <c r="I17" s="63"/>
      <c r="J17" s="424"/>
      <c r="K17" s="7"/>
      <c r="L17" s="942"/>
      <c r="M17" s="202"/>
      <c r="N17" s="198"/>
      <c r="O17" s="145"/>
      <c r="P17" s="291" t="s">
        <v>344</v>
      </c>
      <c r="Q17" s="116"/>
      <c r="R17" s="290"/>
      <c r="S17" s="292">
        <v>-29547</v>
      </c>
      <c r="T17" s="226"/>
      <c r="U17" s="78"/>
      <c r="V17" s="7"/>
      <c r="W17" s="7"/>
    </row>
    <row r="18" spans="1:23" s="6" customFormat="1" ht="23.25" customHeight="1">
      <c r="A18" s="358" t="s">
        <v>3392</v>
      </c>
      <c r="B18" s="384">
        <f>COUNTIF(名冊!$G$3:$G$639,$A18)</f>
        <v>0</v>
      </c>
      <c r="C18" s="384">
        <f>SUMIF(名冊!$G$3:$G$639,A18,名冊!$P$3:$P$639)</f>
        <v>0</v>
      </c>
      <c r="D18" s="366">
        <f>SUMIF(名冊!$G$3:$G$639,A18,名冊!$T$3:$T$639)</f>
        <v>0</v>
      </c>
      <c r="E18" s="366"/>
      <c r="F18" s="367"/>
      <c r="G18" s="411"/>
      <c r="H18" s="371"/>
      <c r="I18" s="5" t="s">
        <v>3617</v>
      </c>
      <c r="J18" s="425"/>
      <c r="K18" s="7"/>
      <c r="L18" s="942"/>
      <c r="M18" s="130"/>
      <c r="N18" s="198"/>
      <c r="O18" s="145"/>
      <c r="P18" s="62"/>
      <c r="Q18" s="116"/>
      <c r="R18" s="242"/>
      <c r="S18" s="243"/>
      <c r="T18" s="226"/>
      <c r="U18" s="79"/>
      <c r="V18" s="7"/>
      <c r="W18" s="7"/>
    </row>
    <row r="19" spans="1:23" s="6" customFormat="1" ht="23.25" customHeight="1">
      <c r="A19" s="358" t="s">
        <v>946</v>
      </c>
      <c r="B19" s="384">
        <f>COUNTIF(名冊!$G$3:$G$639,$A19)</f>
        <v>0</v>
      </c>
      <c r="C19" s="384">
        <f>SUMIF(名冊!$G$3:$G$639,A19,名冊!$P$3:$P$639)</f>
        <v>0</v>
      </c>
      <c r="D19" s="366">
        <f>SUMIF(名冊!$G$3:$G$639,A19,名冊!$T$3:$T$639)</f>
        <v>0</v>
      </c>
      <c r="E19" s="366"/>
      <c r="F19" s="367"/>
      <c r="G19" s="411"/>
      <c r="H19" s="371"/>
      <c r="I19" s="5" t="s">
        <v>3167</v>
      </c>
      <c r="K19" s="7"/>
      <c r="L19" s="942"/>
      <c r="M19" s="130"/>
      <c r="N19" s="198"/>
      <c r="O19" s="147"/>
      <c r="P19" s="128" t="s">
        <v>56</v>
      </c>
      <c r="Q19" s="236">
        <f t="shared" ref="Q19:S19" si="3">SUM(Q12:Q18)</f>
        <v>38</v>
      </c>
      <c r="R19" s="236">
        <f t="shared" si="3"/>
        <v>43562</v>
      </c>
      <c r="S19" s="236">
        <f t="shared" si="3"/>
        <v>12101</v>
      </c>
      <c r="T19" s="228">
        <f>SUM(G19,R19)</f>
        <v>43562</v>
      </c>
      <c r="U19" s="78"/>
      <c r="V19" s="7"/>
      <c r="W19" s="7"/>
    </row>
    <row r="20" spans="1:23" s="6" customFormat="1" ht="23.25" customHeight="1">
      <c r="A20" s="358" t="s">
        <v>947</v>
      </c>
      <c r="B20" s="384">
        <f>COUNTIF(名冊!$G$3:$G$639,$A20)</f>
        <v>32</v>
      </c>
      <c r="C20" s="384">
        <f>SUMIF(名冊!$G$3:$G$639,A20,名冊!$P$3:$P$639)</f>
        <v>122562</v>
      </c>
      <c r="D20" s="366">
        <f>SUMIF(名冊!$G$3:$G$639,A20,名冊!$T$3:$T$639)</f>
        <v>114993</v>
      </c>
      <c r="E20" s="366">
        <v>2600</v>
      </c>
      <c r="F20" s="367">
        <f t="shared" si="0"/>
        <v>117000</v>
      </c>
      <c r="G20" s="411"/>
      <c r="H20" s="371">
        <f t="shared" si="1"/>
        <v>-2007</v>
      </c>
      <c r="I20" s="63"/>
      <c r="K20" s="7"/>
      <c r="L20" s="963" t="s">
        <v>275</v>
      </c>
      <c r="M20" s="130">
        <v>32</v>
      </c>
      <c r="N20" s="198" t="e">
        <f>IF(M20="","",VLOOKUP(M20,#REF!,2,0))</f>
        <v>#REF!</v>
      </c>
      <c r="O20" s="145" t="e">
        <f>IF(M20="","",VLOOKUP(M20,#REF!,3,0))</f>
        <v>#REF!</v>
      </c>
      <c r="P20" s="62" t="e">
        <f>IF(VLOOKUP(M20,#REF!,5,0)="","",VLOOKUP(M20,#REF!,5,0))</f>
        <v>#REF!</v>
      </c>
      <c r="Q20" s="116">
        <f>IF(COUNTIF(名冊!$I$3:$I$641,M20)=0,"",COUNTIF(名冊!$I$3:$I$641,M20))</f>
        <v>12</v>
      </c>
      <c r="R20" s="242">
        <f>SUMIF(名冊!$I$3:$I$639,M20,名冊!$O$3:$O$639)</f>
        <v>20169</v>
      </c>
      <c r="S20" s="243">
        <f>SUMIF(名冊!$I$3:$I$639,M20,名冊!$S$3:$S$639)</f>
        <v>19713</v>
      </c>
      <c r="T20" s="226"/>
      <c r="U20" s="79"/>
      <c r="V20" s="7"/>
      <c r="W20" s="7"/>
    </row>
    <row r="21" spans="1:23" s="6" customFormat="1" ht="23.25" customHeight="1">
      <c r="A21" s="358" t="s">
        <v>948</v>
      </c>
      <c r="B21" s="384">
        <f>COUNTIF(名冊!$G$3:$G$639,$A21)</f>
        <v>34</v>
      </c>
      <c r="C21" s="384">
        <f>SUMIF(名冊!$G$3:$G$639,A21,名冊!$P$3:$P$639)</f>
        <v>93039</v>
      </c>
      <c r="D21" s="366">
        <f>SUMIF(名冊!$G$3:$G$639,A21,名冊!$T$3:$T$639)</f>
        <v>87940</v>
      </c>
      <c r="E21" s="366">
        <v>2500</v>
      </c>
      <c r="F21" s="367">
        <f t="shared" si="0"/>
        <v>112500</v>
      </c>
      <c r="G21" s="411"/>
      <c r="H21" s="371">
        <f t="shared" si="1"/>
        <v>-24560</v>
      </c>
      <c r="I21" s="63"/>
      <c r="K21" s="7"/>
      <c r="L21" s="964"/>
      <c r="M21" s="130">
        <v>24</v>
      </c>
      <c r="N21" s="198" t="e">
        <f>IF(M21="","",VLOOKUP(M21,#REF!,2,0))</f>
        <v>#REF!</v>
      </c>
      <c r="O21" s="145" t="e">
        <f>IF(M21="","",VLOOKUP(M21,#REF!,3,0))</f>
        <v>#REF!</v>
      </c>
      <c r="P21" s="62" t="e">
        <f>IF(VLOOKUP(M21,#REF!,5,0)="","",VLOOKUP(M21,#REF!,5,0))</f>
        <v>#REF!</v>
      </c>
      <c r="Q21" s="116">
        <f>IF(COUNTIF(名冊!$I$3:$I$641,M21)=0,"",COUNTIF(名冊!$I$3:$I$641,M21))</f>
        <v>8</v>
      </c>
      <c r="R21" s="242">
        <f>SUMIF(名冊!$I$3:$I$639,M21,名冊!$O$3:$O$639)</f>
        <v>8701</v>
      </c>
      <c r="S21" s="243">
        <f>SUMIF(名冊!$I$3:$I$639,M21,名冊!$S$3:$S$639)</f>
        <v>8625</v>
      </c>
      <c r="T21" s="226"/>
      <c r="U21" s="79"/>
      <c r="V21" s="7"/>
      <c r="W21" s="7"/>
    </row>
    <row r="22" spans="1:23" s="6" customFormat="1" ht="23.25" customHeight="1">
      <c r="A22" s="358" t="s">
        <v>949</v>
      </c>
      <c r="B22" s="384">
        <f>COUNTIF(名冊!$G$3:$G$639,$A22)</f>
        <v>42</v>
      </c>
      <c r="C22" s="384">
        <f>SUMIF(名冊!$G$3:$G$639,A22,名冊!$P$3:$P$639)</f>
        <v>108420</v>
      </c>
      <c r="D22" s="366">
        <f>SUMIF(名冊!$G$3:$G$639,A22,名冊!$T$3:$T$639)</f>
        <v>106864</v>
      </c>
      <c r="E22" s="366">
        <v>2400</v>
      </c>
      <c r="F22" s="367">
        <f t="shared" si="0"/>
        <v>108000</v>
      </c>
      <c r="G22" s="411"/>
      <c r="H22" s="371">
        <f t="shared" si="1"/>
        <v>-1136</v>
      </c>
      <c r="I22" s="63"/>
      <c r="K22" s="7"/>
      <c r="L22" s="964"/>
      <c r="M22" s="130"/>
      <c r="N22" s="198"/>
      <c r="O22" s="145"/>
      <c r="P22" s="62"/>
      <c r="Q22" s="116"/>
      <c r="R22" s="242"/>
      <c r="S22" s="243"/>
      <c r="T22" s="226"/>
      <c r="U22" s="79"/>
      <c r="V22" s="7"/>
      <c r="W22" s="7"/>
    </row>
    <row r="23" spans="1:23" s="6" customFormat="1" ht="23.25" customHeight="1">
      <c r="A23" s="358" t="s">
        <v>950</v>
      </c>
      <c r="B23" s="384">
        <f>COUNTIF(名冊!$G$3:$G$639,$A23)</f>
        <v>39</v>
      </c>
      <c r="C23" s="384">
        <f>SUMIF(名冊!$G$3:$G$639,A23,名冊!$P$3:$P$639)</f>
        <v>139140</v>
      </c>
      <c r="D23" s="366">
        <f>SUMIF(名冊!$G$3:$G$639,A23,名冊!$T$3:$T$639)</f>
        <v>135369</v>
      </c>
      <c r="E23" s="366">
        <v>2600</v>
      </c>
      <c r="F23" s="367">
        <f t="shared" ref="F23" si="4">IF(ROUND($B$2*E23,0)=0,"",ROUND($B$2*E23,0))</f>
        <v>117000</v>
      </c>
      <c r="G23" s="411"/>
      <c r="H23" s="371">
        <f t="shared" ref="H23" si="5">D23-F23</f>
        <v>18369</v>
      </c>
      <c r="I23" s="63"/>
      <c r="K23" s="7"/>
      <c r="L23" s="964"/>
      <c r="M23" s="130"/>
      <c r="N23" s="198"/>
      <c r="O23" s="146"/>
      <c r="P23" s="128" t="s">
        <v>56</v>
      </c>
      <c r="Q23" s="127">
        <f t="shared" ref="Q23:S24" si="6">SUM(Q19:Q21)</f>
        <v>58</v>
      </c>
      <c r="R23" s="236">
        <f t="shared" si="6"/>
        <v>72432</v>
      </c>
      <c r="S23" s="236">
        <f t="shared" si="6"/>
        <v>40439</v>
      </c>
      <c r="T23" s="228">
        <f>SUM(G23,R23)</f>
        <v>72432</v>
      </c>
      <c r="U23" s="79"/>
      <c r="V23" s="7"/>
      <c r="W23" s="7"/>
    </row>
    <row r="24" spans="1:23" s="6" customFormat="1" ht="23.25" customHeight="1">
      <c r="A24" s="358" t="s">
        <v>2253</v>
      </c>
      <c r="B24" s="384">
        <f>COUNTIF(名冊!$G$3:$G$639,$A24)</f>
        <v>0</v>
      </c>
      <c r="C24" s="384">
        <f>SUMIF(名冊!$G$3:$G$639,A24,名冊!$P$3:$P$639)</f>
        <v>0</v>
      </c>
      <c r="D24" s="366">
        <f>SUMIF(名冊!$G$3:$G$639,A24,名冊!$T$3:$T$639)</f>
        <v>0</v>
      </c>
      <c r="E24" s="366"/>
      <c r="F24" s="367"/>
      <c r="G24" s="411"/>
      <c r="H24" s="371">
        <f t="shared" si="1"/>
        <v>0</v>
      </c>
      <c r="I24" s="5" t="s">
        <v>3251</v>
      </c>
      <c r="K24" s="7"/>
      <c r="L24" s="965"/>
      <c r="M24" s="130"/>
      <c r="N24" s="198"/>
      <c r="O24" s="146"/>
      <c r="P24" s="128" t="s">
        <v>56</v>
      </c>
      <c r="Q24" s="127">
        <f t="shared" si="6"/>
        <v>20</v>
      </c>
      <c r="R24" s="236">
        <f t="shared" si="6"/>
        <v>28870</v>
      </c>
      <c r="S24" s="236">
        <f t="shared" si="6"/>
        <v>28338</v>
      </c>
      <c r="T24" s="228">
        <f>SUM(G24,R24)</f>
        <v>28870</v>
      </c>
      <c r="U24" s="79"/>
      <c r="V24" s="7"/>
      <c r="W24" s="7"/>
    </row>
    <row r="25" spans="1:23" s="6" customFormat="1" ht="23.25" customHeight="1">
      <c r="A25" s="714" t="s">
        <v>3252</v>
      </c>
      <c r="B25" s="384"/>
      <c r="C25" s="384"/>
      <c r="D25" s="366"/>
      <c r="E25" s="366"/>
      <c r="F25" s="367"/>
      <c r="G25" s="411"/>
      <c r="H25" s="371"/>
      <c r="I25" s="5"/>
      <c r="K25" s="7"/>
      <c r="L25" s="713"/>
      <c r="M25" s="130"/>
      <c r="N25" s="198"/>
      <c r="O25" s="146"/>
      <c r="P25" s="128"/>
      <c r="Q25" s="127"/>
      <c r="R25" s="236"/>
      <c r="S25" s="236"/>
      <c r="T25" s="228"/>
      <c r="U25" s="79"/>
      <c r="V25" s="7"/>
      <c r="W25" s="7"/>
    </row>
    <row r="26" spans="1:23" s="6" customFormat="1" ht="23.25" customHeight="1">
      <c r="A26" s="413" t="s">
        <v>933</v>
      </c>
      <c r="B26" s="414">
        <f>IF(SUM(B4:B24)=0,"",SUM(B4:B24))</f>
        <v>633</v>
      </c>
      <c r="C26" s="415">
        <f>IF(SUM(C4:C25)=0,"",SUM(C4:C25))</f>
        <v>1863675</v>
      </c>
      <c r="D26" s="415">
        <f>IF(SUM(D4:D25)=0,"",SUM(D4:D25))</f>
        <v>1807063</v>
      </c>
      <c r="E26" s="415">
        <f t="shared" ref="E26:F26" si="7">IF(SUM(E4:E25)=0,"",SUM(E4:E25))</f>
        <v>44800</v>
      </c>
      <c r="F26" s="415">
        <f t="shared" si="7"/>
        <v>2016000</v>
      </c>
      <c r="G26" s="414" t="str">
        <f t="shared" ref="G26:H26" si="8">IF(SUM(G4:G24)=0,"",SUM(G4:G24))</f>
        <v/>
      </c>
      <c r="H26" s="415">
        <f t="shared" si="8"/>
        <v>-208937</v>
      </c>
      <c r="I26" s="63"/>
      <c r="J26" s="194"/>
      <c r="K26" s="7"/>
      <c r="L26" s="355"/>
      <c r="M26" s="130"/>
      <c r="N26" s="198"/>
      <c r="O26" s="146"/>
      <c r="P26" s="128"/>
      <c r="Q26" s="127"/>
      <c r="R26" s="236"/>
      <c r="S26" s="236"/>
      <c r="T26" s="228"/>
      <c r="U26" s="79"/>
      <c r="V26" s="7"/>
      <c r="W26" s="7"/>
    </row>
    <row r="27" spans="1:23" s="6" customFormat="1" ht="23.25" customHeight="1">
      <c r="A27" s="359" t="s">
        <v>927</v>
      </c>
      <c r="B27" s="499"/>
      <c r="C27" s="497">
        <f>$F$26+$F$29</f>
        <v>2016000</v>
      </c>
      <c r="D27" s="389"/>
      <c r="E27" s="361"/>
      <c r="F27" s="367"/>
      <c r="G27" s="390" t="s">
        <v>961</v>
      </c>
      <c r="H27" s="418">
        <f>SUMIF(名冊!$H$3:$H$639,G27,名冊!$T$3:$T$639)-SUMIF(名冊!$H$3:$H$639,G27,名冊!$P$3:$P$639)</f>
        <v>-2835</v>
      </c>
      <c r="I27" s="63"/>
      <c r="J27" s="79"/>
      <c r="K27" s="7"/>
      <c r="L27" s="963" t="s">
        <v>331</v>
      </c>
      <c r="M27" s="130">
        <v>56</v>
      </c>
      <c r="N27" s="198" t="e">
        <f>IF(M27="","",VLOOKUP(M27,#REF!,2,0))</f>
        <v>#REF!</v>
      </c>
      <c r="O27" s="145" t="e">
        <f>IF(M27="","",VLOOKUP(M27,#REF!,3,0))</f>
        <v>#REF!</v>
      </c>
      <c r="P27" s="62" t="e">
        <f>IF(VLOOKUP(M27,#REF!,5,0)="","",VLOOKUP(M27,#REF!,5,0))</f>
        <v>#REF!</v>
      </c>
      <c r="Q27" s="116">
        <f>IF(COUNTIF(名冊!$I$3:$I$641,M27)=0,"",COUNTIF(名冊!$I$3:$I$641,M27))</f>
        <v>15</v>
      </c>
      <c r="R27" s="242">
        <f>SUMIF(名冊!$I$3:$I$639,M27,名冊!$O$3:$O$639)</f>
        <v>14175</v>
      </c>
      <c r="S27" s="243">
        <f>SUMIF(名冊!$I$3:$I$639,M27,名冊!$S$3:$S$639)</f>
        <v>12789</v>
      </c>
      <c r="T27" s="226"/>
      <c r="U27" s="79"/>
      <c r="V27" s="7"/>
      <c r="W27" s="7"/>
    </row>
    <row r="28" spans="1:23" s="6" customFormat="1" ht="23.25" customHeight="1">
      <c r="A28" s="359" t="s">
        <v>928</v>
      </c>
      <c r="B28" s="499"/>
      <c r="C28" s="498">
        <v>7000</v>
      </c>
      <c r="D28" s="389"/>
      <c r="E28" s="386" t="str">
        <f>IF($F$28&gt;1,"淨  利","虧  損")</f>
        <v>虧  損</v>
      </c>
      <c r="F28" s="387">
        <f>$D$26-SUM($C$27:$C$32)</f>
        <v>-288132</v>
      </c>
      <c r="G28" s="391" t="s">
        <v>962</v>
      </c>
      <c r="H28" s="418">
        <f>SUMIF(名冊!$H$3:$H$639,G28,名冊!$T$3:$T$639)-SUMIF(名冊!$H$3:$H$639,G28,名冊!$P$3:$P$639)</f>
        <v>-2227</v>
      </c>
      <c r="I28" s="63"/>
      <c r="J28" s="234">
        <v>171963</v>
      </c>
      <c r="K28" s="7"/>
      <c r="L28" s="964"/>
      <c r="M28" s="130" t="s">
        <v>346</v>
      </c>
      <c r="N28" s="198" t="e">
        <f>IF(M28="","",VLOOKUP(M28,#REF!,2,0))</f>
        <v>#REF!</v>
      </c>
      <c r="O28" s="145" t="e">
        <f>IF(M28="","",VLOOKUP(M28,#REF!,3,0))</f>
        <v>#REF!</v>
      </c>
      <c r="P28" s="62" t="e">
        <f>IF(VLOOKUP(M28,#REF!,5,0)="","",VLOOKUP(M28,#REF!,5,0))</f>
        <v>#REF!</v>
      </c>
      <c r="Q28" s="116" t="str">
        <f>IF(COUNTIF(名冊!$I$3:$I$641,M28)=0,"",COUNTIF(名冊!$I$3:$I$641,M28))</f>
        <v/>
      </c>
      <c r="R28" s="242">
        <f>SUMIF(名冊!$I$3:$I$639,M28,名冊!$O$3:$O$639)</f>
        <v>0</v>
      </c>
      <c r="S28" s="243">
        <f>SUMIF(名冊!$I$3:$I$639,M28,名冊!$S$3:$S$639)</f>
        <v>0</v>
      </c>
      <c r="T28" s="226"/>
      <c r="U28" s="79"/>
      <c r="V28" s="7"/>
      <c r="W28" s="7"/>
    </row>
    <row r="29" spans="1:23" s="6" customFormat="1" ht="23.25" customHeight="1">
      <c r="A29" s="359" t="s">
        <v>929</v>
      </c>
      <c r="B29" s="499"/>
      <c r="C29" s="498">
        <v>18200</v>
      </c>
      <c r="D29" s="953" t="s">
        <v>3393</v>
      </c>
      <c r="E29" s="954"/>
      <c r="F29" s="400"/>
      <c r="G29" s="392" t="s">
        <v>963</v>
      </c>
      <c r="H29" s="418">
        <f>SUMIF(名冊!$H$3:$H$639,G29,名冊!$T$3:$T$639)-SUMIF(名冊!$H$3:$H$639,G29,名冊!$P$3:$P$639)</f>
        <v>-15034</v>
      </c>
      <c r="I29" s="63"/>
      <c r="J29" s="80"/>
      <c r="K29" s="234"/>
      <c r="L29" s="964"/>
      <c r="M29" s="130"/>
      <c r="N29" s="198" t="str">
        <f>IF(M29="","",VLOOKUP(M29,#REF!,2,0))</f>
        <v/>
      </c>
      <c r="O29" s="145" t="str">
        <f>IF(M29="","",VLOOKUP(M29,#REF!,3,0))</f>
        <v/>
      </c>
      <c r="P29" s="62"/>
      <c r="Q29" s="116"/>
      <c r="R29" s="242"/>
      <c r="S29" s="243"/>
      <c r="T29" s="226"/>
      <c r="U29" s="79"/>
      <c r="V29" s="7"/>
      <c r="W29" s="7"/>
    </row>
    <row r="30" spans="1:23" s="6" customFormat="1" ht="23.25" customHeight="1">
      <c r="A30" s="359" t="s">
        <v>930</v>
      </c>
      <c r="B30" s="499"/>
      <c r="C30" s="498">
        <f>IF($D$26=0,"",ROUND($D$26*0.003,0))</f>
        <v>5421</v>
      </c>
      <c r="D30" s="368"/>
      <c r="E30" s="369"/>
      <c r="F30" s="370"/>
      <c r="G30" s="395" t="s">
        <v>960</v>
      </c>
      <c r="H30" s="418">
        <f>SUMIF(名冊!$H$3:$H$639,G30,名冊!$T$3:$T$639)-SUMIF(名冊!$H$3:$H$639,G30,名冊!$P$3:$P$639)</f>
        <v>-13205</v>
      </c>
      <c r="I30" s="8"/>
      <c r="J30" s="80"/>
      <c r="K30" s="8"/>
      <c r="L30" s="965"/>
      <c r="M30" s="130"/>
      <c r="N30" s="198"/>
      <c r="O30" s="147"/>
      <c r="P30" s="128" t="s">
        <v>56</v>
      </c>
      <c r="Q30" s="127">
        <f>SUM(Q27:Q29)</f>
        <v>15</v>
      </c>
      <c r="R30" s="236">
        <f>SUM(R27:R29)</f>
        <v>14175</v>
      </c>
      <c r="S30" s="237">
        <f>SUM(S27:S29)</f>
        <v>12789</v>
      </c>
      <c r="T30" s="228">
        <f>SUM(G30,R30)</f>
        <v>14175</v>
      </c>
      <c r="U30" s="152"/>
      <c r="V30" s="7"/>
      <c r="W30" s="7"/>
    </row>
    <row r="31" spans="1:23" ht="22.8" customHeight="1">
      <c r="A31" s="359" t="s">
        <v>931</v>
      </c>
      <c r="B31" s="499"/>
      <c r="C31" s="498">
        <f>ROUND(($D$26-1090600)/21,0)</f>
        <v>34117</v>
      </c>
      <c r="D31" s="382" t="s">
        <v>956</v>
      </c>
      <c r="E31" s="951"/>
      <c r="F31" s="952"/>
      <c r="G31" s="393" t="s">
        <v>958</v>
      </c>
      <c r="H31" s="418">
        <f>SUMIF(名冊!$H$3:$H$639,G31,名冊!$T$3:$T$639)-SUMIF(名冊!$H$3:$H$639,G31,名冊!$P$3:$P$639)</f>
        <v>-3480</v>
      </c>
      <c r="M31" s="190"/>
      <c r="N31" s="199"/>
      <c r="O31" s="189"/>
      <c r="P31" s="191"/>
      <c r="Q31" s="188"/>
      <c r="R31" s="245"/>
      <c r="V31" s="7"/>
      <c r="W31" s="7"/>
    </row>
    <row r="32" spans="1:23" ht="22.8" customHeight="1">
      <c r="A32" s="359" t="s">
        <v>932</v>
      </c>
      <c r="B32" s="499"/>
      <c r="C32" s="498">
        <f>ROUND($D$26*0.04*0.2,0)</f>
        <v>14457</v>
      </c>
      <c r="D32" s="372"/>
      <c r="E32" s="373"/>
      <c r="F32" s="371"/>
      <c r="G32" s="394" t="s">
        <v>959</v>
      </c>
      <c r="H32" s="418">
        <f>SUMIF(名冊!$H$3:$H$639,G32,名冊!$T$3:$T$639)-SUMIF(名冊!$H$3:$H$639,G32,名冊!$P$3:$P$639)</f>
        <v>-19831</v>
      </c>
      <c r="L32" s="189"/>
      <c r="M32" s="186"/>
      <c r="N32" s="205"/>
      <c r="O32" s="185"/>
      <c r="P32" s="187"/>
      <c r="Q32" s="188"/>
      <c r="R32" s="247"/>
      <c r="S32" s="248"/>
    </row>
    <row r="33" spans="1:19">
      <c r="A33" s="374"/>
      <c r="M33" s="186"/>
      <c r="N33" s="205"/>
      <c r="O33" s="185"/>
      <c r="P33" s="187"/>
      <c r="Q33" s="188"/>
      <c r="R33" s="247"/>
      <c r="S33" s="248"/>
    </row>
    <row r="34" spans="1:19">
      <c r="A34" s="374"/>
      <c r="M34" s="186"/>
      <c r="N34" s="205"/>
      <c r="O34" s="185"/>
      <c r="P34" s="187"/>
      <c r="Q34" s="188"/>
      <c r="R34" s="247"/>
      <c r="S34" s="248"/>
    </row>
    <row r="48" spans="1:19">
      <c r="B48" s="381"/>
    </row>
    <row r="49" spans="2:2">
      <c r="B49" s="381"/>
    </row>
    <row r="50" spans="2:2">
      <c r="B50" s="381"/>
    </row>
    <row r="51" spans="2:2">
      <c r="B51" s="381"/>
    </row>
    <row r="52" spans="2:2">
      <c r="B52" s="381"/>
    </row>
    <row r="53" spans="2:2">
      <c r="B53" s="381"/>
    </row>
    <row r="54" spans="2:2">
      <c r="B54" s="381"/>
    </row>
    <row r="55" spans="2:2">
      <c r="B55" s="381"/>
    </row>
    <row r="56" spans="2:2">
      <c r="B56" s="381"/>
    </row>
    <row r="57" spans="2:2">
      <c r="B57" s="381"/>
    </row>
    <row r="58" spans="2:2">
      <c r="B58" s="381"/>
    </row>
    <row r="59" spans="2:2">
      <c r="B59" s="381"/>
    </row>
    <row r="60" spans="2:2">
      <c r="B60" s="381"/>
    </row>
    <row r="61" spans="2:2">
      <c r="B61" s="381"/>
    </row>
    <row r="62" spans="2:2">
      <c r="B62" s="381"/>
    </row>
    <row r="63" spans="2:2">
      <c r="B63" s="381"/>
    </row>
    <row r="64" spans="2:2">
      <c r="B64" s="381"/>
    </row>
    <row r="65" spans="2:2">
      <c r="B65" s="381"/>
    </row>
    <row r="66" spans="2:2">
      <c r="B66" s="381"/>
    </row>
    <row r="67" spans="2:2">
      <c r="B67" s="381"/>
    </row>
    <row r="68" spans="2:2">
      <c r="B68" s="381"/>
    </row>
    <row r="69" spans="2:2">
      <c r="B69" s="381"/>
    </row>
    <row r="70" spans="2:2">
      <c r="B70" s="381"/>
    </row>
    <row r="71" spans="2:2">
      <c r="B71" s="381"/>
    </row>
    <row r="72" spans="2:2">
      <c r="B72" s="381"/>
    </row>
  </sheetData>
  <protectedRanges>
    <protectedRange sqref="D27:E27 D28 L4:P30 D4:D25 D30:E30" name="範圍1"/>
    <protectedRange sqref="D29:E29" name="範圍1_1_1"/>
  </protectedRanges>
  <customSheetViews>
    <customSheetView guid="{E49069E9-15F0-445A-B07F-D8CFA335ED3B}" scale="90" topLeftCell="A99">
      <selection activeCell="J105" sqref="J105"/>
      <pageMargins left="0.39370078740157483" right="0.39370078740157483" top="0.39370078740157483" bottom="0.39370078740157483" header="0.31496062992125984" footer="0.31496062992125984"/>
      <pageSetup paperSize="9" orientation="portrait" verticalDpi="4294967293" r:id="rId1"/>
    </customSheetView>
    <customSheetView guid="{7A177D40-1837-47F6-B4C6-1508B776A40B}" scale="90" topLeftCell="A99">
      <selection activeCell="J105" sqref="J105"/>
      <pageMargins left="0.39370078740157483" right="0.39370078740157483" top="0.39370078740157483" bottom="0.39370078740157483" header="0.31496062992125984" footer="0.31496062992125984"/>
      <pageSetup paperSize="9" orientation="portrait" verticalDpi="4294967293" r:id="rId2"/>
    </customSheetView>
    <customSheetView guid="{1FBCDD0A-236B-492E-87DC-5AC41EF12E92}" scale="90" topLeftCell="A99">
      <selection activeCell="J105" sqref="J105"/>
      <pageMargins left="0.39370078740157483" right="0.39370078740157483" top="0.39370078740157483" bottom="0.39370078740157483" header="0.31496062992125984" footer="0.31496062992125984"/>
      <pageSetup paperSize="9" orientation="portrait" verticalDpi="4294967293" r:id="rId3"/>
    </customSheetView>
  </customSheetViews>
  <mergeCells count="9">
    <mergeCell ref="E31:F31"/>
    <mergeCell ref="D29:E29"/>
    <mergeCell ref="A1:H1"/>
    <mergeCell ref="L1:Q1"/>
    <mergeCell ref="M2:Q2"/>
    <mergeCell ref="L4:L11"/>
    <mergeCell ref="L27:L30"/>
    <mergeCell ref="L12:L19"/>
    <mergeCell ref="L20:L24"/>
  </mergeCells>
  <phoneticPr fontId="6" type="noConversion"/>
  <conditionalFormatting sqref="M17">
    <cfRule type="containsText" dxfId="586" priority="266" operator="containsText" text="路竹7-11">
      <formula>NOT(ISERROR(SEARCH("路竹7-11",M17)))</formula>
    </cfRule>
    <cfRule type="containsText" dxfId="585" priority="267" operator="containsText" text="梓官區公所">
      <formula>NOT(ISERROR(SEARCH("梓官區公所",M17)))</formula>
    </cfRule>
    <cfRule type="containsText" dxfId="584" priority="268" operator="containsText" text="仁武國小">
      <formula>NOT(ISERROR(SEARCH("仁武國小",M17)))</formula>
    </cfRule>
    <cfRule type="containsText" dxfId="583" priority="269" operator="containsText" text="旗楠交流道">
      <formula>NOT(ISERROR(SEARCH("旗楠交流道",M17)))</formula>
    </cfRule>
  </conditionalFormatting>
  <conditionalFormatting sqref="D2 O1:O22 D27:D28 D4:D22 D24:D25 O24:O1048576 D30:D1048576">
    <cfRule type="containsText" dxfId="582" priority="105" operator="containsText" text="橋頭火車站">
      <formula>NOT(ISERROR(SEARCH("橋頭火車站",D1)))</formula>
    </cfRule>
    <cfRule type="containsText" dxfId="581" priority="106" operator="containsText" text="路竹大社國小">
      <formula>NOT(ISERROR(SEARCH("路竹大社國小",D1)))</formula>
    </cfRule>
    <cfRule type="containsText" dxfId="580" priority="107" operator="containsText" text="阿蓮派出所">
      <formula>NOT(ISERROR(SEARCH("阿蓮派出所",D1)))</formula>
    </cfRule>
    <cfRule type="containsText" dxfId="579" priority="108" operator="containsText" text="旗楠交流道">
      <formula>NOT(ISERROR(SEARCH("旗楠交流道",D1)))</formula>
    </cfRule>
  </conditionalFormatting>
  <conditionalFormatting sqref="O1:O22 O24:O1048576">
    <cfRule type="containsText" dxfId="578" priority="44" operator="containsText" text="南安國小">
      <formula>NOT(ISERROR(SEARCH("南安國小",O1)))</formula>
    </cfRule>
  </conditionalFormatting>
  <conditionalFormatting sqref="A17">
    <cfRule type="containsText" dxfId="577" priority="18" operator="containsText" text="路竹7-11">
      <formula>NOT(ISERROR(SEARCH("路竹7-11",A17)))</formula>
    </cfRule>
    <cfRule type="containsText" dxfId="576" priority="19" operator="containsText" text="梓官區公所">
      <formula>NOT(ISERROR(SEARCH("梓官區公所",A17)))</formula>
    </cfRule>
    <cfRule type="containsText" dxfId="575" priority="20" operator="containsText" text="仁武國小">
      <formula>NOT(ISERROR(SEARCH("仁武國小",A17)))</formula>
    </cfRule>
    <cfRule type="containsText" dxfId="574" priority="21" operator="containsText" text="旗楠交流道">
      <formula>NOT(ISERROR(SEARCH("旗楠交流道",A17)))</formula>
    </cfRule>
  </conditionalFormatting>
  <conditionalFormatting sqref="D23 O23">
    <cfRule type="containsText" dxfId="573" priority="10" operator="containsText" text="橋頭火車站">
      <formula>NOT(ISERROR(SEARCH("橋頭火車站",D23)))</formula>
    </cfRule>
    <cfRule type="containsText" dxfId="572" priority="11" operator="containsText" text="路竹大社國小">
      <formula>NOT(ISERROR(SEARCH("路竹大社國小",D23)))</formula>
    </cfRule>
    <cfRule type="containsText" dxfId="571" priority="12" operator="containsText" text="阿蓮派出所">
      <formula>NOT(ISERROR(SEARCH("阿蓮派出所",D23)))</formula>
    </cfRule>
    <cfRule type="containsText" dxfId="570" priority="13" operator="containsText" text="旗楠交流道">
      <formula>NOT(ISERROR(SEARCH("旗楠交流道",D23)))</formula>
    </cfRule>
  </conditionalFormatting>
  <conditionalFormatting sqref="O23">
    <cfRule type="containsText" dxfId="569" priority="9" operator="containsText" text="南安國小">
      <formula>NOT(ISERROR(SEARCH("南安國小",O23)))</formula>
    </cfRule>
  </conditionalFormatting>
  <conditionalFormatting sqref="D29">
    <cfRule type="containsText" dxfId="568" priority="1" operator="containsText" text="橋頭火車站">
      <formula>NOT(ISERROR(SEARCH("橋頭火車站",D29)))</formula>
    </cfRule>
    <cfRule type="containsText" dxfId="567" priority="2" operator="containsText" text="路竹大社國小">
      <formula>NOT(ISERROR(SEARCH("路竹大社國小",D29)))</formula>
    </cfRule>
    <cfRule type="containsText" dxfId="566" priority="3" operator="containsText" text="阿蓮派出所">
      <formula>NOT(ISERROR(SEARCH("阿蓮派出所",D29)))</formula>
    </cfRule>
    <cfRule type="containsText" dxfId="565" priority="4" operator="containsText" text="旗楠交流道">
      <formula>NOT(ISERROR(SEARCH("旗楠交流道",D29)))</formula>
    </cfRule>
  </conditionalFormatting>
  <dataValidations disablePrompts="1" count="1">
    <dataValidation type="custom" allowBlank="1" showInputMessage="1" showErrorMessage="1" error="重覆" sqref="M17 A17" xr:uid="{00000000-0002-0000-0B00-000000000000}">
      <formula1>COUNTIF(A:A,A17)=1</formula1>
    </dataValidation>
  </dataValidations>
  <pageMargins left="0.39370078740157483" right="0.39370078740157483" top="0.39370078740157483" bottom="0.39370078740157483" header="0.31496062992125984" footer="0.31496062992125984"/>
  <pageSetup paperSize="9" orientation="portrait" verticalDpi="4294967293" r:id="rId4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G60"/>
  <sheetViews>
    <sheetView workbookViewId="0">
      <selection activeCell="L12" sqref="L12"/>
    </sheetView>
  </sheetViews>
  <sheetFormatPr defaultColWidth="6.6640625" defaultRowHeight="20.399999999999999"/>
  <cols>
    <col min="1" max="1" width="4.08203125" style="527" customWidth="1"/>
    <col min="2" max="2" width="12.1640625" style="528" customWidth="1"/>
    <col min="3" max="3" width="6.6640625" style="529" customWidth="1"/>
    <col min="4" max="4" width="8.33203125" style="530" customWidth="1"/>
    <col min="5" max="5" width="8.33203125" style="535" customWidth="1"/>
    <col min="6" max="6" width="8.33203125" style="530" customWidth="1"/>
    <col min="7" max="7" width="8.33203125" style="535" customWidth="1"/>
    <col min="8" max="16384" width="6.6640625" style="526"/>
  </cols>
  <sheetData>
    <row r="1" spans="1:7" s="60" customFormat="1" ht="24.75" customHeight="1">
      <c r="A1" s="966" t="s">
        <v>1326</v>
      </c>
      <c r="B1" s="966"/>
      <c r="C1" s="966"/>
      <c r="D1" s="966"/>
      <c r="E1" s="966"/>
      <c r="F1" s="966"/>
      <c r="G1" s="966"/>
    </row>
    <row r="2" spans="1:7" s="521" customFormat="1" ht="27.75" customHeight="1">
      <c r="A2" s="520" t="s">
        <v>1304</v>
      </c>
      <c r="B2" s="520" t="s">
        <v>1305</v>
      </c>
      <c r="C2" s="531" t="s">
        <v>1306</v>
      </c>
      <c r="D2" s="536" t="s">
        <v>1344</v>
      </c>
      <c r="E2" s="539" t="s">
        <v>1342</v>
      </c>
      <c r="F2" s="533" t="s">
        <v>1345</v>
      </c>
      <c r="G2" s="532" t="s">
        <v>1343</v>
      </c>
    </row>
    <row r="3" spans="1:7" s="60" customFormat="1" ht="25.5" customHeight="1">
      <c r="A3" s="520">
        <v>1</v>
      </c>
      <c r="B3" s="522" t="s">
        <v>1307</v>
      </c>
      <c r="C3" s="523">
        <v>3200</v>
      </c>
      <c r="D3" s="524">
        <v>2800</v>
      </c>
      <c r="E3" s="537" t="s">
        <v>1327</v>
      </c>
      <c r="F3" s="524">
        <v>2900</v>
      </c>
      <c r="G3" s="537" t="s">
        <v>2290</v>
      </c>
    </row>
    <row r="4" spans="1:7" s="60" customFormat="1" ht="25.5" customHeight="1">
      <c r="A4" s="520">
        <v>2</v>
      </c>
      <c r="B4" s="522" t="s">
        <v>1308</v>
      </c>
      <c r="C4" s="523">
        <v>2500</v>
      </c>
      <c r="D4" s="524">
        <v>2400</v>
      </c>
      <c r="E4" s="537" t="s">
        <v>1328</v>
      </c>
      <c r="F4" s="524">
        <v>2400</v>
      </c>
      <c r="G4" s="537" t="s">
        <v>2291</v>
      </c>
    </row>
    <row r="5" spans="1:7" s="60" customFormat="1" ht="25.5" customHeight="1">
      <c r="A5" s="520">
        <v>3</v>
      </c>
      <c r="B5" s="522" t="s">
        <v>1309</v>
      </c>
      <c r="C5" s="523">
        <v>2400</v>
      </c>
      <c r="D5" s="524">
        <v>2400</v>
      </c>
      <c r="E5" s="538" t="s">
        <v>1329</v>
      </c>
      <c r="F5" s="524">
        <v>2500</v>
      </c>
      <c r="G5" s="537" t="s">
        <v>2292</v>
      </c>
    </row>
    <row r="6" spans="1:7" s="60" customFormat="1" ht="25.5" customHeight="1">
      <c r="A6" s="520">
        <v>4</v>
      </c>
      <c r="B6" s="522" t="s">
        <v>1310</v>
      </c>
      <c r="C6" s="523">
        <v>2400</v>
      </c>
      <c r="D6" s="524">
        <v>2400</v>
      </c>
      <c r="E6" s="537" t="s">
        <v>1330</v>
      </c>
      <c r="F6" s="524">
        <v>2300</v>
      </c>
      <c r="G6" s="537" t="s">
        <v>2292</v>
      </c>
    </row>
    <row r="7" spans="1:7" s="60" customFormat="1" ht="25.5" customHeight="1">
      <c r="A7" s="520">
        <v>5</v>
      </c>
      <c r="B7" s="522" t="s">
        <v>1311</v>
      </c>
      <c r="C7" s="523">
        <v>2600</v>
      </c>
      <c r="D7" s="524">
        <v>2500</v>
      </c>
      <c r="E7" s="537" t="s">
        <v>1330</v>
      </c>
      <c r="F7" s="524">
        <v>2600</v>
      </c>
      <c r="G7" s="537" t="s">
        <v>2293</v>
      </c>
    </row>
    <row r="8" spans="1:7" s="60" customFormat="1" ht="25.5" customHeight="1">
      <c r="A8" s="520">
        <v>6</v>
      </c>
      <c r="B8" s="522" t="s">
        <v>1312</v>
      </c>
      <c r="C8" s="523">
        <v>2400</v>
      </c>
      <c r="D8" s="524">
        <v>2300</v>
      </c>
      <c r="E8" s="537" t="s">
        <v>1331</v>
      </c>
      <c r="F8" s="524">
        <v>2400</v>
      </c>
      <c r="G8" s="537" t="s">
        <v>3168</v>
      </c>
    </row>
    <row r="9" spans="1:7" s="60" customFormat="1" ht="25.5" customHeight="1">
      <c r="A9" s="520">
        <v>7</v>
      </c>
      <c r="B9" s="522" t="s">
        <v>1313</v>
      </c>
      <c r="C9" s="523">
        <v>2600</v>
      </c>
      <c r="D9" s="524">
        <v>2500</v>
      </c>
      <c r="E9" s="537" t="s">
        <v>1330</v>
      </c>
      <c r="F9" s="524">
        <v>2600</v>
      </c>
      <c r="G9" s="537" t="s">
        <v>2289</v>
      </c>
    </row>
    <row r="10" spans="1:7" s="60" customFormat="1" ht="25.5" customHeight="1">
      <c r="A10" s="520">
        <v>8</v>
      </c>
      <c r="B10" s="522" t="s">
        <v>1314</v>
      </c>
      <c r="C10" s="523">
        <v>2400</v>
      </c>
      <c r="D10" s="524">
        <v>2200</v>
      </c>
      <c r="E10" s="538" t="s">
        <v>1334</v>
      </c>
      <c r="F10" s="524">
        <v>2300</v>
      </c>
      <c r="G10" s="537" t="s">
        <v>2294</v>
      </c>
    </row>
    <row r="11" spans="1:7" s="60" customFormat="1" ht="25.5" customHeight="1">
      <c r="A11" s="520">
        <v>9</v>
      </c>
      <c r="B11" s="522" t="s">
        <v>1315</v>
      </c>
      <c r="C11" s="523">
        <v>2500</v>
      </c>
      <c r="D11" s="524">
        <v>2000</v>
      </c>
      <c r="E11" s="537" t="s">
        <v>1330</v>
      </c>
      <c r="F11" s="524">
        <v>2300</v>
      </c>
      <c r="G11" s="537" t="s">
        <v>2295</v>
      </c>
    </row>
    <row r="12" spans="1:7" s="60" customFormat="1" ht="25.5" customHeight="1">
      <c r="A12" s="520">
        <v>10</v>
      </c>
      <c r="B12" s="522" t="s">
        <v>1316</v>
      </c>
      <c r="C12" s="523">
        <v>2500</v>
      </c>
      <c r="D12" s="524">
        <v>2500</v>
      </c>
      <c r="E12" s="537" t="s">
        <v>1332</v>
      </c>
      <c r="F12" s="524">
        <v>2500</v>
      </c>
      <c r="G12" s="537" t="s">
        <v>2296</v>
      </c>
    </row>
    <row r="13" spans="1:7" s="60" customFormat="1" ht="25.5" customHeight="1">
      <c r="A13" s="520">
        <v>11</v>
      </c>
      <c r="B13" s="522" t="s">
        <v>1317</v>
      </c>
      <c r="C13" s="523">
        <v>2500</v>
      </c>
      <c r="D13" s="524">
        <v>2500</v>
      </c>
      <c r="E13" s="537" t="s">
        <v>1333</v>
      </c>
      <c r="F13" s="524">
        <v>2500</v>
      </c>
      <c r="G13" s="537" t="s">
        <v>2297</v>
      </c>
    </row>
    <row r="14" spans="1:7" s="60" customFormat="1" ht="25.5" customHeight="1">
      <c r="A14" s="520">
        <v>12</v>
      </c>
      <c r="B14" s="522" t="s">
        <v>1318</v>
      </c>
      <c r="C14" s="523">
        <v>2400</v>
      </c>
      <c r="D14" s="524">
        <v>2400</v>
      </c>
      <c r="E14" s="538" t="s">
        <v>1334</v>
      </c>
      <c r="F14" s="524">
        <v>2400</v>
      </c>
      <c r="G14" s="537" t="s">
        <v>2294</v>
      </c>
    </row>
    <row r="15" spans="1:7" s="60" customFormat="1" ht="25.5" customHeight="1">
      <c r="A15" s="520">
        <v>13</v>
      </c>
      <c r="B15" s="522" t="s">
        <v>1319</v>
      </c>
      <c r="C15" s="523">
        <v>2400</v>
      </c>
      <c r="D15" s="524">
        <v>2400</v>
      </c>
      <c r="E15" s="537" t="s">
        <v>1335</v>
      </c>
      <c r="F15" s="524">
        <v>2200</v>
      </c>
      <c r="G15" s="537" t="s">
        <v>3169</v>
      </c>
    </row>
    <row r="16" spans="1:7" s="60" customFormat="1" ht="25.5" customHeight="1">
      <c r="A16" s="520">
        <v>14</v>
      </c>
      <c r="B16" s="522" t="s">
        <v>1320</v>
      </c>
      <c r="C16" s="523">
        <v>2700</v>
      </c>
      <c r="D16" s="524">
        <v>2600</v>
      </c>
      <c r="E16" s="538" t="s">
        <v>1336</v>
      </c>
      <c r="F16" s="524">
        <v>2700</v>
      </c>
      <c r="G16" s="537" t="s">
        <v>2301</v>
      </c>
    </row>
    <row r="17" spans="1:7" s="60" customFormat="1" ht="25.5" customHeight="1">
      <c r="A17" s="520">
        <v>15</v>
      </c>
      <c r="B17" s="522" t="s">
        <v>2298</v>
      </c>
      <c r="C17" s="523">
        <v>2400</v>
      </c>
      <c r="D17" s="524">
        <v>2400</v>
      </c>
      <c r="E17" s="537" t="s">
        <v>1337</v>
      </c>
      <c r="F17" s="524">
        <v>2200</v>
      </c>
      <c r="G17" s="537" t="s">
        <v>2299</v>
      </c>
    </row>
    <row r="18" spans="1:7" s="60" customFormat="1" ht="25.5" customHeight="1">
      <c r="A18" s="520">
        <v>16</v>
      </c>
      <c r="B18" s="522" t="s">
        <v>1321</v>
      </c>
      <c r="C18" s="525">
        <v>2400</v>
      </c>
      <c r="D18" s="524">
        <v>2400</v>
      </c>
      <c r="E18" s="537" t="s">
        <v>1338</v>
      </c>
      <c r="F18" s="524">
        <v>2100</v>
      </c>
      <c r="G18" s="537" t="s">
        <v>2289</v>
      </c>
    </row>
    <row r="19" spans="1:7" s="60" customFormat="1" ht="25.5" customHeight="1">
      <c r="A19" s="520">
        <v>17</v>
      </c>
      <c r="B19" s="522" t="s">
        <v>1322</v>
      </c>
      <c r="C19" s="525">
        <v>2600</v>
      </c>
      <c r="D19" s="524">
        <v>2500</v>
      </c>
      <c r="E19" s="537" t="s">
        <v>1339</v>
      </c>
      <c r="F19" s="524">
        <v>2600</v>
      </c>
      <c r="G19" s="537" t="s">
        <v>2289</v>
      </c>
    </row>
    <row r="20" spans="1:7" s="60" customFormat="1" ht="25.5" customHeight="1">
      <c r="A20" s="520">
        <v>18</v>
      </c>
      <c r="B20" s="522" t="s">
        <v>1323</v>
      </c>
      <c r="C20" s="525"/>
      <c r="D20" s="524">
        <v>2400</v>
      </c>
      <c r="E20" s="538" t="s">
        <v>1340</v>
      </c>
      <c r="F20" s="524">
        <v>2500</v>
      </c>
      <c r="G20" s="537" t="s">
        <v>2289</v>
      </c>
    </row>
    <row r="21" spans="1:7" s="60" customFormat="1" ht="25.5" customHeight="1">
      <c r="A21" s="520">
        <v>19</v>
      </c>
      <c r="B21" s="522" t="s">
        <v>1324</v>
      </c>
      <c r="C21" s="525">
        <v>2800</v>
      </c>
      <c r="D21" s="524">
        <v>2400</v>
      </c>
      <c r="E21" s="537" t="s">
        <v>1330</v>
      </c>
      <c r="F21" s="524">
        <v>2400</v>
      </c>
      <c r="G21" s="537" t="s">
        <v>2289</v>
      </c>
    </row>
    <row r="22" spans="1:7" s="60" customFormat="1" ht="25.5" customHeight="1">
      <c r="A22" s="520">
        <v>20</v>
      </c>
      <c r="B22" s="522" t="s">
        <v>1325</v>
      </c>
      <c r="C22" s="523">
        <v>2400</v>
      </c>
      <c r="D22" s="524">
        <v>2500</v>
      </c>
      <c r="E22" s="537" t="s">
        <v>1341</v>
      </c>
      <c r="F22" s="524">
        <v>2600</v>
      </c>
      <c r="G22" s="537" t="s">
        <v>2300</v>
      </c>
    </row>
    <row r="23" spans="1:7" ht="25.5" customHeight="1">
      <c r="A23" s="520">
        <v>21</v>
      </c>
      <c r="B23" s="522" t="s">
        <v>2288</v>
      </c>
      <c r="C23" s="523"/>
      <c r="D23" s="524"/>
      <c r="E23" s="534"/>
      <c r="F23" s="524">
        <v>2400</v>
      </c>
      <c r="G23" s="537" t="s">
        <v>2289</v>
      </c>
    </row>
    <row r="24" spans="1:7" ht="25.5" customHeight="1"/>
    <row r="25" spans="1:7" ht="25.5" customHeight="1"/>
    <row r="26" spans="1:7" ht="21.75" customHeight="1">
      <c r="B26" s="527"/>
    </row>
    <row r="27" spans="1:7" ht="21.75" customHeight="1">
      <c r="B27" s="527"/>
    </row>
    <row r="28" spans="1:7" ht="21.75" customHeight="1"/>
    <row r="29" spans="1:7" ht="21.75" customHeight="1"/>
    <row r="30" spans="1:7" ht="21.75" customHeight="1"/>
    <row r="31" spans="1:7" ht="21.75" customHeight="1"/>
    <row r="32" spans="1:7" s="527" customFormat="1" ht="21.75" customHeight="1">
      <c r="B32" s="528"/>
      <c r="C32" s="529"/>
      <c r="D32" s="530"/>
      <c r="E32" s="535"/>
      <c r="F32" s="530"/>
      <c r="G32" s="535"/>
    </row>
    <row r="33" spans="2:7" s="527" customFormat="1" ht="21.75" customHeight="1">
      <c r="B33" s="528"/>
      <c r="C33" s="529"/>
      <c r="D33" s="530"/>
      <c r="E33" s="535"/>
      <c r="F33" s="530"/>
      <c r="G33" s="535"/>
    </row>
    <row r="34" spans="2:7" s="527" customFormat="1" ht="21.75" customHeight="1">
      <c r="B34" s="528"/>
      <c r="C34" s="529"/>
      <c r="D34" s="530"/>
      <c r="E34" s="535"/>
      <c r="F34" s="530"/>
      <c r="G34" s="535"/>
    </row>
    <row r="35" spans="2:7" s="527" customFormat="1" ht="21.75" customHeight="1">
      <c r="B35" s="528"/>
      <c r="C35" s="529"/>
      <c r="D35" s="530"/>
      <c r="E35" s="535"/>
      <c r="F35" s="530"/>
      <c r="G35" s="535"/>
    </row>
    <row r="36" spans="2:7" s="527" customFormat="1" ht="21.75" customHeight="1">
      <c r="B36" s="528"/>
      <c r="C36" s="529"/>
      <c r="D36" s="530"/>
      <c r="E36" s="535"/>
      <c r="F36" s="530"/>
      <c r="G36" s="535"/>
    </row>
    <row r="37" spans="2:7" s="527" customFormat="1" ht="21.75" customHeight="1">
      <c r="B37" s="528"/>
      <c r="C37" s="529"/>
      <c r="D37" s="530"/>
      <c r="E37" s="535"/>
      <c r="F37" s="530"/>
      <c r="G37" s="535"/>
    </row>
    <row r="38" spans="2:7" s="527" customFormat="1" ht="21.75" customHeight="1">
      <c r="B38" s="528"/>
      <c r="C38" s="529"/>
      <c r="D38" s="530"/>
      <c r="E38" s="535"/>
      <c r="F38" s="530"/>
      <c r="G38" s="535"/>
    </row>
    <row r="39" spans="2:7" s="527" customFormat="1" ht="21.75" customHeight="1">
      <c r="B39" s="528"/>
      <c r="C39" s="529"/>
      <c r="D39" s="530"/>
      <c r="E39" s="535"/>
      <c r="F39" s="530"/>
      <c r="G39" s="535"/>
    </row>
    <row r="40" spans="2:7" s="527" customFormat="1" ht="21.75" customHeight="1">
      <c r="B40" s="528"/>
      <c r="C40" s="529"/>
      <c r="D40" s="530"/>
      <c r="E40" s="535"/>
      <c r="F40" s="530"/>
      <c r="G40" s="535"/>
    </row>
    <row r="41" spans="2:7" s="527" customFormat="1" ht="21.75" customHeight="1">
      <c r="B41" s="528"/>
      <c r="C41" s="529"/>
      <c r="D41" s="530"/>
      <c r="E41" s="535"/>
      <c r="F41" s="530"/>
      <c r="G41" s="535"/>
    </row>
    <row r="42" spans="2:7" s="527" customFormat="1" ht="21.75" customHeight="1">
      <c r="B42" s="528"/>
      <c r="C42" s="529"/>
      <c r="D42" s="530"/>
      <c r="E42" s="535"/>
      <c r="F42" s="530"/>
      <c r="G42" s="535"/>
    </row>
    <row r="43" spans="2:7" s="527" customFormat="1" ht="21.75" customHeight="1">
      <c r="B43" s="528"/>
      <c r="C43" s="529"/>
      <c r="D43" s="530"/>
      <c r="E43" s="535"/>
      <c r="F43" s="530"/>
      <c r="G43" s="535"/>
    </row>
    <row r="44" spans="2:7" s="527" customFormat="1" ht="21.75" customHeight="1">
      <c r="B44" s="528"/>
      <c r="C44" s="529"/>
      <c r="D44" s="530"/>
      <c r="E44" s="535"/>
      <c r="F44" s="530"/>
      <c r="G44" s="535"/>
    </row>
    <row r="45" spans="2:7" s="527" customFormat="1" ht="21.75" customHeight="1">
      <c r="B45" s="528"/>
      <c r="C45" s="529"/>
      <c r="D45" s="530"/>
      <c r="E45" s="535"/>
      <c r="F45" s="530"/>
      <c r="G45" s="535"/>
    </row>
    <row r="46" spans="2:7" s="527" customFormat="1" ht="21.75" customHeight="1">
      <c r="B46" s="528"/>
      <c r="C46" s="529"/>
      <c r="D46" s="530"/>
      <c r="E46" s="535"/>
      <c r="F46" s="530"/>
      <c r="G46" s="535"/>
    </row>
    <row r="47" spans="2:7" s="527" customFormat="1" ht="21.75" customHeight="1">
      <c r="B47" s="528"/>
      <c r="C47" s="529"/>
      <c r="D47" s="530"/>
      <c r="E47" s="535"/>
      <c r="F47" s="530"/>
      <c r="G47" s="535"/>
    </row>
    <row r="48" spans="2:7" s="527" customFormat="1" ht="21.75" customHeight="1">
      <c r="B48" s="528"/>
      <c r="C48" s="529"/>
      <c r="D48" s="530"/>
      <c r="E48" s="535"/>
      <c r="F48" s="530"/>
      <c r="G48" s="535"/>
    </row>
    <row r="49" spans="2:7" s="527" customFormat="1" ht="21.75" customHeight="1">
      <c r="B49" s="528"/>
      <c r="C49" s="529"/>
      <c r="D49" s="530"/>
      <c r="E49" s="535"/>
      <c r="F49" s="530"/>
      <c r="G49" s="535"/>
    </row>
    <row r="50" spans="2:7" s="527" customFormat="1" ht="21.75" customHeight="1">
      <c r="B50" s="528"/>
      <c r="C50" s="529"/>
      <c r="D50" s="530"/>
      <c r="E50" s="535"/>
      <c r="F50" s="530"/>
      <c r="G50" s="535"/>
    </row>
    <row r="51" spans="2:7" s="527" customFormat="1" ht="21.75" customHeight="1">
      <c r="B51" s="528"/>
      <c r="C51" s="529"/>
      <c r="D51" s="530"/>
      <c r="E51" s="535"/>
      <c r="F51" s="530"/>
      <c r="G51" s="535"/>
    </row>
    <row r="52" spans="2:7" s="527" customFormat="1" ht="21.75" customHeight="1">
      <c r="B52" s="528"/>
      <c r="C52" s="529"/>
      <c r="D52" s="530"/>
      <c r="E52" s="535"/>
      <c r="F52" s="530"/>
      <c r="G52" s="535"/>
    </row>
    <row r="53" spans="2:7" s="527" customFormat="1" ht="21.75" customHeight="1">
      <c r="B53" s="528"/>
      <c r="C53" s="529"/>
      <c r="D53" s="530"/>
      <c r="E53" s="535"/>
      <c r="F53" s="530"/>
      <c r="G53" s="535"/>
    </row>
    <row r="54" spans="2:7" s="527" customFormat="1" ht="21.75" customHeight="1">
      <c r="B54" s="528"/>
      <c r="C54" s="529"/>
      <c r="D54" s="530"/>
      <c r="E54" s="535"/>
      <c r="F54" s="530"/>
      <c r="G54" s="535"/>
    </row>
    <row r="55" spans="2:7" s="527" customFormat="1" ht="21.75" customHeight="1">
      <c r="B55" s="528"/>
      <c r="C55" s="529"/>
      <c r="D55" s="530"/>
      <c r="E55" s="535"/>
      <c r="F55" s="530"/>
      <c r="G55" s="535"/>
    </row>
    <row r="56" spans="2:7" s="527" customFormat="1" ht="21.75" customHeight="1">
      <c r="B56" s="528"/>
      <c r="C56" s="529"/>
      <c r="D56" s="530"/>
      <c r="E56" s="535"/>
      <c r="F56" s="530"/>
      <c r="G56" s="535"/>
    </row>
    <row r="57" spans="2:7" s="527" customFormat="1" ht="21.75" customHeight="1">
      <c r="B57" s="528"/>
      <c r="C57" s="529"/>
      <c r="D57" s="530"/>
      <c r="E57" s="535"/>
      <c r="F57" s="530"/>
      <c r="G57" s="535"/>
    </row>
    <row r="58" spans="2:7" s="527" customFormat="1" ht="21.75" customHeight="1">
      <c r="B58" s="528"/>
      <c r="C58" s="529"/>
      <c r="D58" s="530"/>
      <c r="E58" s="535"/>
      <c r="F58" s="530"/>
      <c r="G58" s="535"/>
    </row>
    <row r="59" spans="2:7" s="527" customFormat="1" ht="21.75" customHeight="1">
      <c r="B59" s="528"/>
      <c r="C59" s="529"/>
      <c r="D59" s="530"/>
      <c r="E59" s="535"/>
      <c r="F59" s="530"/>
      <c r="G59" s="535"/>
    </row>
    <row r="60" spans="2:7" s="527" customFormat="1" ht="21.75" customHeight="1">
      <c r="B60" s="528"/>
      <c r="C60" s="529"/>
      <c r="D60" s="530"/>
      <c r="E60" s="535"/>
      <c r="F60" s="530"/>
      <c r="G60" s="535"/>
    </row>
  </sheetData>
  <mergeCells count="1">
    <mergeCell ref="A1:G1"/>
  </mergeCells>
  <phoneticPr fontId="6" type="noConversion"/>
  <pageMargins left="0.19685039370078741" right="0.19685039370078741" top="0.39370078740157483" bottom="0.15748031496062992" header="0.31496062992125984" footer="0.31496062992125984"/>
  <pageSetup paperSize="9" scale="81" orientation="landscape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O62"/>
  <sheetViews>
    <sheetView workbookViewId="0">
      <selection activeCell="S16" sqref="S16"/>
    </sheetView>
  </sheetViews>
  <sheetFormatPr defaultRowHeight="15.6"/>
  <cols>
    <col min="1" max="1" width="4.33203125" style="179" customWidth="1"/>
    <col min="2" max="2" width="3.33203125" style="161" customWidth="1"/>
    <col min="3" max="3" width="17.33203125" style="100" customWidth="1"/>
    <col min="4" max="4" width="5.6640625" style="99" customWidth="1"/>
    <col min="5" max="5" width="5" style="98" customWidth="1"/>
    <col min="6" max="6" width="4.33203125" style="99" customWidth="1"/>
    <col min="7" max="7" width="3.33203125" style="161" customWidth="1"/>
    <col min="8" max="8" width="17.33203125" style="99" customWidth="1"/>
    <col min="9" max="9" width="5.6640625" style="99" customWidth="1"/>
    <col min="10" max="10" width="5" style="99" customWidth="1"/>
    <col min="11" max="11" width="4.33203125" style="179" customWidth="1"/>
    <col min="12" max="12" width="3.33203125" style="161" customWidth="1"/>
    <col min="13" max="13" width="17.33203125" style="99" customWidth="1"/>
    <col min="14" max="14" width="5.6640625" style="99" customWidth="1"/>
    <col min="15" max="15" width="5" style="99" customWidth="1"/>
    <col min="17" max="17" width="4.33203125" customWidth="1"/>
    <col min="18" max="18" width="5.4140625" customWidth="1"/>
  </cols>
  <sheetData>
    <row r="1" spans="1:15" ht="30" customHeight="1">
      <c r="A1" s="939" t="s">
        <v>1193</v>
      </c>
      <c r="B1" s="939"/>
      <c r="C1" s="939"/>
      <c r="D1" s="939"/>
      <c r="E1" s="939"/>
      <c r="F1" s="939"/>
      <c r="G1" s="939"/>
      <c r="H1" s="939"/>
      <c r="I1" s="939"/>
      <c r="J1" s="939"/>
      <c r="K1" s="939"/>
      <c r="L1" s="939"/>
      <c r="M1" s="501" t="s">
        <v>2284</v>
      </c>
      <c r="N1" s="940">
        <f ca="1">NOW()</f>
        <v>45896.454680092589</v>
      </c>
      <c r="O1" s="940"/>
    </row>
    <row r="2" spans="1:15" ht="18" customHeight="1">
      <c r="A2" s="636" t="s">
        <v>2186</v>
      </c>
      <c r="B2" s="57" t="s">
        <v>966</v>
      </c>
      <c r="C2" s="178" t="s">
        <v>49</v>
      </c>
      <c r="D2" s="110" t="s">
        <v>2180</v>
      </c>
      <c r="E2" s="131" t="s">
        <v>2181</v>
      </c>
      <c r="F2" s="109" t="s">
        <v>2255</v>
      </c>
      <c r="G2" s="57" t="s">
        <v>966</v>
      </c>
      <c r="H2" s="178" t="s">
        <v>49</v>
      </c>
      <c r="I2" s="110" t="s">
        <v>2180</v>
      </c>
      <c r="J2" s="131" t="s">
        <v>2181</v>
      </c>
      <c r="K2" s="636" t="s">
        <v>2186</v>
      </c>
      <c r="L2" s="57" t="s">
        <v>966</v>
      </c>
      <c r="M2" s="178" t="s">
        <v>49</v>
      </c>
      <c r="N2" s="110" t="s">
        <v>2180</v>
      </c>
      <c r="O2" s="131" t="s">
        <v>2181</v>
      </c>
    </row>
    <row r="3" spans="1:15" ht="18" customHeight="1">
      <c r="A3" s="933" t="s">
        <v>2187</v>
      </c>
      <c r="B3" s="250">
        <v>1</v>
      </c>
      <c r="C3" s="101" t="str">
        <f>IF(B3="","",VLOOKUP(B3,資料!$B$4:$F$128,3,0))</f>
        <v>林園(麥當勞)</v>
      </c>
      <c r="D3" s="102">
        <f>IF(B3="","",VLOOKUP(B3,資料!$B$4:$F$128,5,0))</f>
        <v>0.25</v>
      </c>
      <c r="E3" s="132">
        <f>IF(COUNTIF(名冊!$E$3:$E$639,B3)=0,"",COUNTIF(名冊!$E$3:$E$639,B3))</f>
        <v>6</v>
      </c>
      <c r="F3" s="942" t="s">
        <v>2272</v>
      </c>
      <c r="G3" s="160">
        <v>62</v>
      </c>
      <c r="H3" s="101" t="str">
        <f>IF(G3="","",VLOOKUP(G3,資料!$B$4:$F$128,3,0))</f>
        <v>蚵寮中正</v>
      </c>
      <c r="I3" s="102">
        <f>IF(G3="","",VLOOKUP(G3,資料!$B$4:$F$128,5,0))</f>
        <v>0.28125</v>
      </c>
      <c r="J3" s="132">
        <f>IF(COUNTIF(名冊!$E$3:$E$639,G3)=0,"",COUNTIF(名冊!$E$3:$E$639,G3))</f>
        <v>13</v>
      </c>
      <c r="K3" s="933" t="s">
        <v>2304</v>
      </c>
      <c r="L3" s="160">
        <v>70</v>
      </c>
      <c r="M3" s="101" t="str">
        <f>IF(L3="","",VLOOKUP(L3,資料!$B$4:$F$128,3,0))</f>
        <v>下坑國小</v>
      </c>
      <c r="N3" s="102">
        <f>IF(L3="","",VLOOKUP(L3,資料!$B$4:$F$128,5,0))</f>
        <v>0.28819444444444448</v>
      </c>
      <c r="O3" s="132">
        <f>IF(COUNTIF(名冊!$E$3:$E$639,L3)=0,"",COUNTIF(名冊!$E$3:$E$639,L3))</f>
        <v>18</v>
      </c>
    </row>
    <row r="4" spans="1:15" ht="18" customHeight="1">
      <c r="A4" s="934"/>
      <c r="B4" s="250">
        <v>2</v>
      </c>
      <c r="C4" s="101" t="str">
        <f>IF(B4="","",VLOOKUP(B4,資料!$B$4:$F$128,3,0))</f>
        <v>港埔國小</v>
      </c>
      <c r="D4" s="102">
        <f>IF(B4="","",VLOOKUP(B4,資料!$B$4:$F$128,5,0))</f>
        <v>0.25208333333333333</v>
      </c>
      <c r="E4" s="132">
        <f>IF(COUNTIF(名冊!$E$3:$E$639,B4)=0,"",COUNTIF(名冊!$E$3:$E$639,B4))</f>
        <v>1</v>
      </c>
      <c r="F4" s="942"/>
      <c r="G4" s="160">
        <v>57</v>
      </c>
      <c r="H4" s="101" t="str">
        <f>IF(G4="","",VLOOKUP(G4,資料!$B$4:$F$128,3,0))</f>
        <v>南安國小</v>
      </c>
      <c r="I4" s="102">
        <f>IF(G4="","",VLOOKUP(G4,資料!$B$4:$F$128,5,0))</f>
        <v>0.28680555555555554</v>
      </c>
      <c r="J4" s="132">
        <f>IF(COUNTIF(名冊!$E$3:$E$639,G4)=0,"",COUNTIF(名冊!$E$3:$E$639,G4))</f>
        <v>10</v>
      </c>
      <c r="K4" s="934"/>
      <c r="L4" s="160">
        <v>76</v>
      </c>
      <c r="M4" s="101" t="str">
        <f>IF(L4="","",VLOOKUP(L4,資料!$B$4:$F$128,3,0))</f>
        <v>路竹大社國小</v>
      </c>
      <c r="N4" s="102">
        <f>IF(L4="","",VLOOKUP(L4,資料!$B$4:$F$128,5,0))</f>
        <v>0.29375000000000001</v>
      </c>
      <c r="O4" s="132">
        <f>IF(COUNTIF(名冊!$E$3:$E$639,L4)=0,"",COUNTIF(名冊!$E$3:$E$639,L4))</f>
        <v>14</v>
      </c>
    </row>
    <row r="5" spans="1:15" ht="18" customHeight="1">
      <c r="A5" s="934"/>
      <c r="B5" s="250">
        <v>3</v>
      </c>
      <c r="C5" s="101" t="str">
        <f>IF(B5="","",VLOOKUP(B5,資料!$B$4:$F$128,3,0))</f>
        <v>大林埔</v>
      </c>
      <c r="D5" s="102">
        <f>IF(B5="","",VLOOKUP(B5,資料!$B$4:$F$128,5,0))</f>
        <v>0.25555555555555559</v>
      </c>
      <c r="E5" s="132">
        <f>IF(COUNTIF(名冊!$E$3:$E$639,B5)=0,"",COUNTIF(名冊!$E$3:$E$639,B5))</f>
        <v>1</v>
      </c>
      <c r="F5" s="942"/>
      <c r="G5" s="659" t="s">
        <v>2041</v>
      </c>
      <c r="H5" s="656" t="str">
        <f>IF(G5="","",VLOOKUP(G5,資料!$B$4:$F$128,3,0))</f>
        <v>彌陀國小-2</v>
      </c>
      <c r="I5" s="102">
        <f>IF(G5="","",VLOOKUP(G5,資料!$B$4:$F$128,5,0))</f>
        <v>0.2951388888888889</v>
      </c>
      <c r="J5" s="132" t="str">
        <f>IF(COUNTIF(名冊!$E$3:$E$639,G5)=0,"",COUNTIF(名冊!$E$3:$E$639,G5))</f>
        <v/>
      </c>
      <c r="K5" s="934"/>
      <c r="L5" s="160"/>
      <c r="M5" s="101" t="str">
        <f>IF(L5="","",VLOOKUP(L5,資料!$B$4:$F$128,3,0))</f>
        <v/>
      </c>
      <c r="N5" s="102" t="str">
        <f>IF(L5="","",VLOOKUP(L5,資料!$B$4:$F$128,5,0))</f>
        <v/>
      </c>
      <c r="O5" s="132" t="str">
        <f>IF(COUNTIF(名冊!$E$3:$E$639,L5)=0,"",COUNTIF(名冊!$E$3:$E$639,L5))</f>
        <v/>
      </c>
    </row>
    <row r="6" spans="1:15" ht="18" customHeight="1">
      <c r="A6" s="934"/>
      <c r="B6" s="250">
        <v>4</v>
      </c>
      <c r="C6" s="101" t="str">
        <f>IF(B6="","",VLOOKUP(B6,資料!$B$4:$F$128,3,0))</f>
        <v>小港醫院</v>
      </c>
      <c r="D6" s="102">
        <f>IF(B6="","",VLOOKUP(B6,資料!$B$4:$F$128,5,0))</f>
        <v>0.26041666666666669</v>
      </c>
      <c r="E6" s="132">
        <f>IF(COUNTIF(名冊!$E$3:$E$639,B6)=0,"",COUNTIF(名冊!$E$3:$E$639,B6))</f>
        <v>11</v>
      </c>
      <c r="F6" s="942"/>
      <c r="G6" s="160"/>
      <c r="H6" s="670" t="s">
        <v>2270</v>
      </c>
      <c r="I6" s="102" t="str">
        <f>IF(G6="","",VLOOKUP(G6,資料!$B$4:$F$128,5,0))</f>
        <v/>
      </c>
      <c r="J6" s="132" t="str">
        <f>IF(COUNTIF(名冊!$E$3:$E$639,G6)=0,"",COUNTIF(名冊!$E$3:$E$639,G6))</f>
        <v/>
      </c>
      <c r="K6" s="934"/>
      <c r="L6" s="160"/>
      <c r="M6" s="670" t="s">
        <v>2256</v>
      </c>
      <c r="N6" s="102" t="str">
        <f>IF(L6="","",VLOOKUP(L6,資料!$B$4:$F$128,5,0))</f>
        <v/>
      </c>
      <c r="O6" s="132" t="str">
        <f>IF(COUNTIF(名冊!$E$3:$E$639,L6)=0,"",COUNTIF(名冊!$E$3:$E$639,L6))</f>
        <v/>
      </c>
    </row>
    <row r="7" spans="1:15" ht="18" customHeight="1">
      <c r="A7" s="934"/>
      <c r="B7" s="250">
        <v>10</v>
      </c>
      <c r="C7" s="101" t="str">
        <f>IF(B7="","",VLOOKUP(B7,資料!$B$4:$F$128,3,0))</f>
        <v>草衙</v>
      </c>
      <c r="D7" s="102">
        <f>IF(B7="","",VLOOKUP(B7,資料!$B$4:$F$128,5,0))</f>
        <v>0.27083333333333331</v>
      </c>
      <c r="E7" s="132">
        <f>IF(COUNTIF(名冊!$E$3:$E$639,B7)=0,"",COUNTIF(名冊!$E$3:$E$639,B7))</f>
        <v>8</v>
      </c>
      <c r="F7" s="942"/>
      <c r="G7" s="164"/>
      <c r="H7" s="635" t="s">
        <v>2194</v>
      </c>
      <c r="I7" s="165"/>
      <c r="J7" s="163">
        <f>SUM(J3:J6)</f>
        <v>23</v>
      </c>
      <c r="K7" s="935"/>
      <c r="L7" s="164"/>
      <c r="M7" s="635" t="s">
        <v>2194</v>
      </c>
      <c r="N7" s="165"/>
      <c r="O7" s="163">
        <f>SUM(O3:O6)</f>
        <v>32</v>
      </c>
    </row>
    <row r="8" spans="1:15" ht="18" customHeight="1">
      <c r="A8" s="934"/>
      <c r="B8" s="221" t="s">
        <v>2182</v>
      </c>
      <c r="C8" s="663" t="str">
        <f>IF(B8="","",VLOOKUP(B8,資料!$B$4:$F$128,3,0))</f>
        <v>旗楠交流道(豆漿店)</v>
      </c>
      <c r="D8" s="102">
        <f>IF(B8="","",VLOOKUP(B8,資料!$B$4:$F$128,5,0))</f>
        <v>0.28125</v>
      </c>
      <c r="E8" s="132">
        <f>IF(COUNTIF(名冊!$E$3:$E$639,B8)=0,"",COUNTIF(名冊!$E$3:$E$639,B8))</f>
        <v>10</v>
      </c>
      <c r="F8" s="942" t="s">
        <v>2273</v>
      </c>
      <c r="G8" s="160">
        <v>69</v>
      </c>
      <c r="H8" s="678" t="str">
        <f>IF(G8="","",VLOOKUP(G8,資料!$B$4:$F$128,3,0))</f>
        <v>阿蓮派出所</v>
      </c>
      <c r="I8" s="102">
        <f>IF(G8="","",VLOOKUP(G8,資料!$B$4:$F$128,5,0))</f>
        <v>0.28125</v>
      </c>
      <c r="J8" s="132">
        <f>IF(COUNTIF(名冊!$E$3:$E$639,G8)=0,"",COUNTIF(名冊!$E$3:$E$639,G8))</f>
        <v>7</v>
      </c>
      <c r="K8" s="933" t="s">
        <v>2275</v>
      </c>
      <c r="L8" s="250">
        <v>132</v>
      </c>
      <c r="M8" s="101" t="str">
        <f>IF(L8="","",VLOOKUP(L8,資料!$B$4:$F$128,3,0))</f>
        <v>路竹7-11</v>
      </c>
      <c r="N8" s="102">
        <f>IF(L8="","",VLOOKUP(L8,資料!$B$4:$F$128,5,0))</f>
        <v>0.2986111111111111</v>
      </c>
      <c r="O8" s="132">
        <f>IF(COUNTIF(名冊!$E$3:$E$639,L8)=0,"",COUNTIF(名冊!$E$3:$E$639,L8))</f>
        <v>14</v>
      </c>
    </row>
    <row r="9" spans="1:15" ht="18" customHeight="1">
      <c r="A9" s="934"/>
      <c r="B9" s="221"/>
      <c r="C9" s="670" t="s">
        <v>2262</v>
      </c>
      <c r="D9" s="102" t="str">
        <f>IF(B9="","",VLOOKUP(B9,資料!$B$4:$F$128,5,0))</f>
        <v/>
      </c>
      <c r="E9" s="132" t="str">
        <f>IF(COUNTIF(名冊!$E$3:$E$639,B9)=0,"",COUNTIF(名冊!$E$3:$E$639,B9))</f>
        <v/>
      </c>
      <c r="F9" s="942"/>
      <c r="G9" s="160">
        <v>75</v>
      </c>
      <c r="H9" s="101" t="str">
        <f>IF(G9="","",VLOOKUP(G9,資料!$B$4:$F$128,3,0))</f>
        <v>一甲</v>
      </c>
      <c r="I9" s="102">
        <f>IF(G9="","",VLOOKUP(G9,資料!$B$4:$F$128,5,0))</f>
        <v>0.29166666666666669</v>
      </c>
      <c r="J9" s="132">
        <f>IF(COUNTIF(名冊!$E$3:$E$639,G9)=0,"",COUNTIF(名冊!$E$3:$E$639,G9))</f>
        <v>16</v>
      </c>
      <c r="K9" s="934"/>
      <c r="L9" s="250"/>
      <c r="M9" s="101" t="str">
        <f>IF(L9="","",VLOOKUP(L9,資料!$B$4:$F$128,3,0))</f>
        <v/>
      </c>
      <c r="N9" s="102" t="str">
        <f>IF(L9="","",VLOOKUP(L9,資料!$B$4:$F$128,5,0))</f>
        <v/>
      </c>
      <c r="O9" s="132" t="str">
        <f>IF(COUNTIF(名冊!$E$3:$E$639,L9)=0,"",COUNTIF(名冊!$E$3:$E$639,L9))</f>
        <v/>
      </c>
    </row>
    <row r="10" spans="1:15" ht="18" customHeight="1">
      <c r="A10" s="935"/>
      <c r="B10" s="251"/>
      <c r="C10" s="635" t="s">
        <v>2194</v>
      </c>
      <c r="D10" s="162"/>
      <c r="E10" s="163">
        <f>SUM(E3:E9)</f>
        <v>37</v>
      </c>
      <c r="F10" s="942"/>
      <c r="G10" s="160"/>
      <c r="H10" s="101" t="str">
        <f>IF(G10="","",VLOOKUP(G10,資料!$B$4:$F$128,3,0))</f>
        <v/>
      </c>
      <c r="I10" s="102" t="str">
        <f>IF(G10="","",VLOOKUP(G10,資料!$B$4:$F$128,5,0))</f>
        <v/>
      </c>
      <c r="J10" s="132" t="str">
        <f>IF(COUNTIF(名冊!$E$3:$E$639,G10)=0,"",COUNTIF(名冊!$E$3:$E$639,G10))</f>
        <v/>
      </c>
      <c r="K10" s="934"/>
      <c r="L10" s="250"/>
      <c r="M10" s="670" t="s">
        <v>2257</v>
      </c>
      <c r="N10" s="102" t="str">
        <f>IF(L10="","",VLOOKUP(L10,資料!$B$4:$F$128,5,0))</f>
        <v/>
      </c>
      <c r="O10" s="132" t="str">
        <f>IF(COUNTIF(名冊!$E$3:$E$639,L10)=0,"",COUNTIF(名冊!$E$3:$E$639,L10))</f>
        <v/>
      </c>
    </row>
    <row r="11" spans="1:15" ht="18" customHeight="1">
      <c r="A11" s="933" t="s">
        <v>2188</v>
      </c>
      <c r="B11" s="250">
        <v>46</v>
      </c>
      <c r="C11" s="101" t="str">
        <f>IF(B11="","",VLOOKUP(B11,資料!$B$4:$F$128,3,0))</f>
        <v>加昌國小</v>
      </c>
      <c r="D11" s="102">
        <f>IF(B11="","",VLOOKUP(B11,資料!$B$4:$F$128,5,0))</f>
        <v>0.27638888888888885</v>
      </c>
      <c r="E11" s="132">
        <f>IF(COUNTIF(名冊!$E$3:$E$639,B11)=0,"",COUNTIF(名冊!$E$3:$E$639,B11))</f>
        <v>11</v>
      </c>
      <c r="F11" s="942"/>
      <c r="G11" s="202"/>
      <c r="H11" s="670" t="s">
        <v>2271</v>
      </c>
      <c r="I11" s="102" t="str">
        <f>IF(G11="","",VLOOKUP(G11,資料!$B$4:$F$128,5,0))</f>
        <v/>
      </c>
      <c r="J11" s="132" t="str">
        <f>IF(COUNTIF(名冊!$E$3:$E$639,G11)=0,"",COUNTIF(名冊!$E$3:$E$639,G11))</f>
        <v/>
      </c>
      <c r="K11" s="935"/>
      <c r="L11" s="251"/>
      <c r="M11" s="635" t="s">
        <v>2194</v>
      </c>
      <c r="N11" s="165"/>
      <c r="O11" s="163">
        <f>SUM(O8:O10)</f>
        <v>14</v>
      </c>
    </row>
    <row r="12" spans="1:15" ht="18" customHeight="1">
      <c r="A12" s="934"/>
      <c r="B12" s="250">
        <v>48</v>
      </c>
      <c r="C12" s="101" t="str">
        <f>IF(B12="","",VLOOKUP(B12,資料!$B$4:$F$128,3,0))</f>
        <v>甲圍7-11</v>
      </c>
      <c r="D12" s="102">
        <f>IF(B12="","",VLOOKUP(B12,資料!$B$4:$F$128,5,0))</f>
        <v>0.28819444444444448</v>
      </c>
      <c r="E12" s="132">
        <f>IF(COUNTIF(名冊!$E$3:$E$639,B12)=0,"",COUNTIF(名冊!$E$3:$E$639,B12))</f>
        <v>20</v>
      </c>
      <c r="F12" s="942"/>
      <c r="G12" s="164"/>
      <c r="H12" s="635" t="s">
        <v>2194</v>
      </c>
      <c r="I12" s="162"/>
      <c r="J12" s="163">
        <f>SUM(J8:J11)</f>
        <v>23</v>
      </c>
      <c r="K12" s="933" t="s">
        <v>2287</v>
      </c>
      <c r="L12" s="160">
        <v>141</v>
      </c>
      <c r="M12" s="101" t="str">
        <f>IF(L12="","",VLOOKUP(L12,資料!$B$4:$F$128,3,0))</f>
        <v>鳳頂路(麥當勞)</v>
      </c>
      <c r="N12" s="102">
        <f>IF(L12="","",VLOOKUP(L12,資料!$B$4:$F$128,5,0))</f>
        <v>0.25347222222222221</v>
      </c>
      <c r="O12" s="132">
        <f>IF(COUNTIF(名冊!$E$3:$E$639,L12)=0,"",COUNTIF(名冊!$E$3:$E$639,L12))</f>
        <v>2</v>
      </c>
    </row>
    <row r="13" spans="1:15" ht="18" customHeight="1">
      <c r="A13" s="934"/>
      <c r="B13" s="250"/>
      <c r="C13" s="101" t="str">
        <f>IF(B13="","",VLOOKUP(B13,資料!$B$4:$F$128,3,0))</f>
        <v/>
      </c>
      <c r="D13" s="102" t="str">
        <f>IF(B13="","",VLOOKUP(B13,資料!$B$4:$F$128,5,0))</f>
        <v/>
      </c>
      <c r="E13" s="132" t="str">
        <f>IF(COUNTIF(名冊!$E$3:$E$639,B13)=0,"",COUNTIF(名冊!$E$3:$E$639,B13))</f>
        <v/>
      </c>
      <c r="F13" s="942" t="s">
        <v>2240</v>
      </c>
      <c r="G13" s="160">
        <v>82</v>
      </c>
      <c r="H13" s="655" t="str">
        <f>IF(G13="","",VLOOKUP(G13,資料!$B$4:$F$128,3,0))</f>
        <v>萬福宮(全家對面)</v>
      </c>
      <c r="I13" s="102">
        <f>IF(G13="","",VLOOKUP(G13,資料!$B$4:$F$128,5,0))</f>
        <v>0.29166666666666669</v>
      </c>
      <c r="J13" s="132" t="str">
        <f>IF(COUNTIF(名冊!$E$3:$E$639,G13)=0,"",COUNTIF(名冊!$E$3:$E$639,G13))</f>
        <v/>
      </c>
      <c r="K13" s="934"/>
      <c r="L13" s="160">
        <v>100</v>
      </c>
      <c r="M13" s="101" t="str">
        <f>IF(L13="","",VLOOKUP(L13,資料!$B$4:$F$128,3,0))</f>
        <v>五甲派出所</v>
      </c>
      <c r="N13" s="102">
        <f>IF(L13="","",VLOOKUP(L13,資料!$B$4:$F$128,5,0))</f>
        <v>0.26250000000000001</v>
      </c>
      <c r="O13" s="132">
        <f>IF(COUNTIF(名冊!$E$3:$E$639,L13)=0,"",COUNTIF(名冊!$E$3:$E$639,L13))</f>
        <v>15</v>
      </c>
    </row>
    <row r="14" spans="1:15" ht="18" customHeight="1">
      <c r="A14" s="934"/>
      <c r="B14" s="202"/>
      <c r="C14" s="670" t="s">
        <v>2263</v>
      </c>
      <c r="D14" s="102" t="str">
        <f>IF(B14="","",VLOOKUP(B14,資料!$B$4:$F$128,5,0))</f>
        <v/>
      </c>
      <c r="E14" s="132" t="str">
        <f>IF(COUNTIF(名冊!$E$3:$E$639,B14)=0,"",COUNTIF(名冊!$E$3:$E$639,B14))</f>
        <v/>
      </c>
      <c r="F14" s="942"/>
      <c r="G14" s="160">
        <v>83</v>
      </c>
      <c r="H14" s="101" t="str">
        <f>IF(G14="","",VLOOKUP(G14,資料!$B$4:$F$128,3,0))</f>
        <v>湖內(慈濟宮)</v>
      </c>
      <c r="I14" s="102">
        <f>IF(G14="","",VLOOKUP(G14,資料!$B$4:$F$128,5,0))</f>
        <v>0.28819444444444448</v>
      </c>
      <c r="J14" s="132">
        <f>IF(COUNTIF(名冊!$E$3:$E$639,G14)=0,"",COUNTIF(名冊!$E$3:$E$639,G14))</f>
        <v>10</v>
      </c>
      <c r="K14" s="934"/>
      <c r="L14" s="160">
        <v>102</v>
      </c>
      <c r="M14" s="101" t="str">
        <f>IF(L14="","",VLOOKUP(L14,資料!$B$4:$F$128,3,0))</f>
        <v>南京瑞隆東路口</v>
      </c>
      <c r="N14" s="102">
        <f>IF(L14="","",VLOOKUP(L14,資料!$B$4:$F$128,5,0))</f>
        <v>0.26805555555555555</v>
      </c>
      <c r="O14" s="132">
        <f>IF(COUNTIF(名冊!$E$3:$E$639,L14)=0,"",COUNTIF(名冊!$E$3:$E$639,L14))</f>
        <v>6</v>
      </c>
    </row>
    <row r="15" spans="1:15" ht="18" customHeight="1">
      <c r="A15" s="935"/>
      <c r="B15" s="251"/>
      <c r="C15" s="635" t="s">
        <v>2194</v>
      </c>
      <c r="D15" s="165"/>
      <c r="E15" s="163">
        <f>SUM(E11:E14)</f>
        <v>31</v>
      </c>
      <c r="F15" s="942"/>
      <c r="G15" s="160">
        <v>84</v>
      </c>
      <c r="H15" s="101" t="str">
        <f>IF(G15="","",VLOOKUP(G15,資料!$B$4:$F$128,3,0))</f>
        <v>湖內圖書館</v>
      </c>
      <c r="I15" s="102">
        <f>IF(G15="","",VLOOKUP(G15,資料!$B$4:$F$128,5,0))</f>
        <v>0.2902777777777778</v>
      </c>
      <c r="J15" s="132">
        <f>IF(COUNTIF(名冊!$E$3:$E$639,G15)=0,"",COUNTIF(名冊!$E$3:$E$639,G15))</f>
        <v>13</v>
      </c>
      <c r="K15" s="934"/>
      <c r="L15" s="160">
        <v>107</v>
      </c>
      <c r="M15" s="101" t="str">
        <f>IF(L15="","",VLOOKUP(L15,資料!$B$4:$F$128,3,0))</f>
        <v>光復曹公</v>
      </c>
      <c r="N15" s="102">
        <f>IF(L15="","",VLOOKUP(L15,資料!$B$4:$F$128,5,0))</f>
        <v>0.27430555555555552</v>
      </c>
      <c r="O15" s="132">
        <f>IF(COUNTIF(名冊!$E$3:$E$639,L15)=0,"",COUNTIF(名冊!$E$3:$E$639,L15))</f>
        <v>3</v>
      </c>
    </row>
    <row r="16" spans="1:15" ht="18" customHeight="1">
      <c r="A16" s="963" t="s">
        <v>2189</v>
      </c>
      <c r="B16" s="250">
        <v>32</v>
      </c>
      <c r="C16" s="101" t="str">
        <f>IF(B16="","",VLOOKUP(B16,資料!$B$4:$F$128,3,0))</f>
        <v>巨蛋(博愛/新莊仔路)</v>
      </c>
      <c r="D16" s="102">
        <f>IF(B16="","",VLOOKUP(B16,資料!$B$4:$F$128,5,0))</f>
        <v>0.27777777777777779</v>
      </c>
      <c r="E16" s="132">
        <f>IF(COUNTIF(名冊!$E$3:$E$639,B16)=0,"",COUNTIF(名冊!$E$3:$E$639,B16))</f>
        <v>12</v>
      </c>
      <c r="F16" s="942"/>
      <c r="G16" s="160"/>
      <c r="H16" s="670" t="s">
        <v>2269</v>
      </c>
      <c r="I16" s="102" t="str">
        <f>IF(G16="","",VLOOKUP(G16,資料!$B$4:$F$128,5,0))</f>
        <v/>
      </c>
      <c r="J16" s="132" t="str">
        <f>IF(COUNTIF(名冊!$E$3:$E$639,G16)=0,"",COUNTIF(名冊!$E$3:$E$639,G16))</f>
        <v/>
      </c>
      <c r="K16" s="934"/>
      <c r="L16" s="160">
        <v>108</v>
      </c>
      <c r="M16" s="101" t="str">
        <f>IF(L16="","",VLOOKUP(L16,資料!$B$4:$F$128,3,0))</f>
        <v>鳳山高中</v>
      </c>
      <c r="N16" s="102">
        <f>IF(L16="","",VLOOKUP(L16,資料!$B$4:$F$128,5,0))</f>
        <v>0.27777777777777779</v>
      </c>
      <c r="O16" s="132">
        <f>IF(COUNTIF(名冊!$E$3:$E$639,L16)=0,"",COUNTIF(名冊!$E$3:$E$639,L16))</f>
        <v>3</v>
      </c>
    </row>
    <row r="17" spans="1:15" ht="18" customHeight="1">
      <c r="A17" s="964"/>
      <c r="B17" s="250">
        <v>31</v>
      </c>
      <c r="C17" s="101" t="str">
        <f>IF(B17="","",VLOOKUP(B17,資料!$B$4:$F$128,3,0))</f>
        <v>民族天祥</v>
      </c>
      <c r="D17" s="102">
        <f>IF(B17="","",VLOOKUP(B17,資料!$B$4:$F$128,5,0))</f>
        <v>0.28125</v>
      </c>
      <c r="E17" s="132">
        <f>IF(COUNTIF(名冊!$E$3:$E$639,B17)=0,"",COUNTIF(名冊!$E$3:$E$639,B17))</f>
        <v>7</v>
      </c>
      <c r="F17" s="942"/>
      <c r="G17" s="164"/>
      <c r="H17" s="635" t="s">
        <v>2194</v>
      </c>
      <c r="I17" s="165"/>
      <c r="J17" s="163">
        <f>SUM(J13:J16)</f>
        <v>23</v>
      </c>
      <c r="K17" s="934"/>
      <c r="L17" s="659">
        <v>109</v>
      </c>
      <c r="M17" s="101" t="str">
        <f>IF(L17="","",VLOOKUP(L17,資料!$B$4:$F$128,3,0))</f>
        <v>九如/陽明7-11</v>
      </c>
      <c r="N17" s="102">
        <f>IF(L17="","",VLOOKUP(L17,資料!$B$4:$F$128,5,0))</f>
        <v>0.28125</v>
      </c>
      <c r="O17" s="132">
        <f>IF(COUNTIF(名冊!$E$3:$E$639,L17)=0,"",COUNTIF(名冊!$E$3:$E$639,L17))</f>
        <v>3</v>
      </c>
    </row>
    <row r="18" spans="1:15" ht="18" customHeight="1">
      <c r="A18" s="964"/>
      <c r="B18" s="250">
        <v>138</v>
      </c>
      <c r="C18" s="101" t="str">
        <f>IF(B18="","",VLOOKUP(B18,資料!$B$4:$F$128,3,0))</f>
        <v>民族大中(加油站)</v>
      </c>
      <c r="D18" s="102">
        <f>IF(B18="","",VLOOKUP(B18,資料!$B$4:$F$128,5,0))</f>
        <v>0.2951388888888889</v>
      </c>
      <c r="E18" s="132" t="str">
        <f>IF(COUNTIF(名冊!$E$3:$E$639,B18)=0,"",COUNTIF(名冊!$E$3:$E$639,B18))</f>
        <v/>
      </c>
      <c r="F18" s="942" t="s">
        <v>2241</v>
      </c>
      <c r="G18" s="638" t="s">
        <v>1130</v>
      </c>
      <c r="H18" s="655" t="str">
        <f>IF(G18="","",VLOOKUP(G18,資料!$B$4:$F$128,3,0))</f>
        <v>萬福宮-2(全家門口)</v>
      </c>
      <c r="I18" s="102">
        <f>IF(G18="","",VLOOKUP(G18,資料!$B$4:$F$128,5,0))</f>
        <v>0.28125</v>
      </c>
      <c r="J18" s="132">
        <f>IF(COUNTIF(名冊!$E$3:$E$639,G18)=0,"",COUNTIF(名冊!$E$3:$E$639,G18))</f>
        <v>7</v>
      </c>
      <c r="K18" s="934"/>
      <c r="L18" s="160"/>
      <c r="M18" s="670" t="s">
        <v>2286</v>
      </c>
      <c r="N18" s="102" t="str">
        <f>IF(L18="","",VLOOKUP(L18,資料!$B$4:$F$128,5,0))</f>
        <v/>
      </c>
      <c r="O18" s="132" t="str">
        <f>IF(COUNTIF(名冊!$E$3:$E$639,L18)=0,"",COUNTIF(名冊!$E$3:$E$639,L18))</f>
        <v/>
      </c>
    </row>
    <row r="19" spans="1:15" ht="18" customHeight="1">
      <c r="A19" s="964"/>
      <c r="B19" s="250"/>
      <c r="C19" s="101" t="str">
        <f>IF(B19="","",VLOOKUP(B19,資料!$B$4:$F$128,3,0))</f>
        <v/>
      </c>
      <c r="D19" s="102" t="str">
        <f>IF(B19="","",VLOOKUP(B19,資料!$B$4:$F$128,5,0))</f>
        <v/>
      </c>
      <c r="E19" s="132" t="str">
        <f>IF(COUNTIF(名冊!$E$3:$E$639,B19)=0,"",COUNTIF(名冊!$E$3:$E$639,B19))</f>
        <v/>
      </c>
      <c r="F19" s="942"/>
      <c r="G19" s="160">
        <v>81</v>
      </c>
      <c r="H19" s="101" t="str">
        <f>IF(G19="","",VLOOKUP(G19,資料!$B$4:$F$128,3,0))</f>
        <v>順北宮</v>
      </c>
      <c r="I19" s="102">
        <f>IF(G19="","",VLOOKUP(G19,資料!$B$4:$F$128,5,0))</f>
        <v>0.28472222222222221</v>
      </c>
      <c r="J19" s="132">
        <f>IF(COUNTIF(名冊!$E$3:$E$639,G19)=0,"",COUNTIF(名冊!$E$3:$E$639,G19))</f>
        <v>10</v>
      </c>
      <c r="K19" s="935"/>
      <c r="L19" s="164"/>
      <c r="M19" s="635" t="s">
        <v>2194</v>
      </c>
      <c r="N19" s="165"/>
      <c r="O19" s="163">
        <f>SUM(O12:O18)</f>
        <v>32</v>
      </c>
    </row>
    <row r="20" spans="1:15" ht="18" customHeight="1">
      <c r="A20" s="964"/>
      <c r="B20" s="250"/>
      <c r="C20" s="670" t="s">
        <v>2285</v>
      </c>
      <c r="D20" s="102" t="str">
        <f>IF(B20="","",VLOOKUP(B20,資料!$B$4:$F$128,5,0))</f>
        <v/>
      </c>
      <c r="E20" s="132" t="str">
        <f>IF(COUNTIF(名冊!$E$3:$E$639,B20)=0,"",COUNTIF(名冊!$E$3:$E$639,B20))</f>
        <v/>
      </c>
      <c r="F20" s="942"/>
      <c r="G20" s="160">
        <v>80</v>
      </c>
      <c r="H20" s="101" t="str">
        <f>IF(G20="","",VLOOKUP(G20,資料!$B$4:$F$128,3,0))</f>
        <v>崎漏全家</v>
      </c>
      <c r="I20" s="102">
        <f>IF(G20="","",VLOOKUP(G20,資料!$B$4:$F$128,5,0))</f>
        <v>0.28958333333333336</v>
      </c>
      <c r="J20" s="132">
        <f>IF(COUNTIF(名冊!$E$3:$E$639,G20)=0,"",COUNTIF(名冊!$E$3:$E$639,G20))</f>
        <v>9</v>
      </c>
      <c r="K20" s="933" t="s">
        <v>1189</v>
      </c>
      <c r="L20" s="160">
        <v>111</v>
      </c>
      <c r="M20" s="101" t="str">
        <f>IF(L20="","",VLOOKUP(L20,資料!$B$4:$F$128,3,0))</f>
        <v>大社文明路口(外省麵)</v>
      </c>
      <c r="N20" s="102">
        <f>IF(L20="","",VLOOKUP(L20,資料!$B$4:$F$128,5,0))</f>
        <v>0.27430555555555552</v>
      </c>
      <c r="O20" s="132">
        <f>IF(COUNTIF(名冊!$E$3:$E$639,L20)=0,"",COUNTIF(名冊!$E$3:$E$639,L20))</f>
        <v>3</v>
      </c>
    </row>
    <row r="21" spans="1:15" ht="18" customHeight="1">
      <c r="A21" s="965"/>
      <c r="B21" s="251"/>
      <c r="C21" s="635" t="s">
        <v>2194</v>
      </c>
      <c r="D21" s="165"/>
      <c r="E21" s="163">
        <f>SUM(E16:E20)</f>
        <v>19</v>
      </c>
      <c r="F21" s="942"/>
      <c r="G21" s="160">
        <v>131</v>
      </c>
      <c r="H21" s="101" t="str">
        <f>IF(G21="","",VLOOKUP(G21,資料!$B$4:$F$128,3,0))</f>
        <v>東方科大(華泰銀行)</v>
      </c>
      <c r="I21" s="102">
        <f>IF(G21="","",VLOOKUP(G21,資料!$B$4:$F$128,5,0))</f>
        <v>0.2951388888888889</v>
      </c>
      <c r="J21" s="132">
        <f>IF(COUNTIF(名冊!$E$3:$E$639,G21)=0,"",COUNTIF(名冊!$E$3:$E$639,G21))</f>
        <v>8</v>
      </c>
      <c r="K21" s="934"/>
      <c r="L21" s="160">
        <v>112</v>
      </c>
      <c r="M21" s="101" t="str">
        <f>IF(L21="","",VLOOKUP(L21,資料!$B$4:$F$128,3,0))</f>
        <v>大社區公所</v>
      </c>
      <c r="N21" s="102">
        <f>IF(L21="","",VLOOKUP(L21,資料!$B$4:$F$128,5,0))</f>
        <v>0.27638888888888885</v>
      </c>
      <c r="O21" s="132">
        <f>IF(COUNTIF(名冊!$E$3:$E$639,L21)=0,"",COUNTIF(名冊!$E$3:$E$639,L21))</f>
        <v>17</v>
      </c>
    </row>
    <row r="22" spans="1:15" ht="18" customHeight="1">
      <c r="A22" s="963" t="s">
        <v>2190</v>
      </c>
      <c r="B22" s="250">
        <v>63</v>
      </c>
      <c r="C22" s="101" t="str">
        <f>IF(B22="","",VLOOKUP(B22,資料!$B$4:$F$128,3,0))</f>
        <v>赤崁</v>
      </c>
      <c r="D22" s="102">
        <f>IF(B22="","",VLOOKUP(B22,資料!$B$4:$F$128,5,0))</f>
        <v>0.28333333333333333</v>
      </c>
      <c r="E22" s="132">
        <f>IF(COUNTIF(名冊!$E$3:$E$639,B22)=0,"",COUNTIF(名冊!$E$3:$E$639,B22))</f>
        <v>8</v>
      </c>
      <c r="F22" s="942"/>
      <c r="G22" s="160"/>
      <c r="H22" s="101" t="str">
        <f>IF(G22="","",VLOOKUP(G22,資料!$B$4:$F$128,3,0))</f>
        <v/>
      </c>
      <c r="I22" s="102" t="str">
        <f>IF(G22="","",VLOOKUP(G22,資料!$B$4:$F$128,5,0))</f>
        <v/>
      </c>
      <c r="J22" s="132" t="str">
        <f>IF(COUNTIF(名冊!$E$3:$E$639,G22)=0,"",COUNTIF(名冊!$E$3:$E$639,G22))</f>
        <v/>
      </c>
      <c r="K22" s="934"/>
      <c r="L22" s="160">
        <v>37</v>
      </c>
      <c r="M22" s="101" t="str">
        <f>IF(L22="","",VLOOKUP(L22,資料!$B$4:$F$128,3,0))</f>
        <v>楠梓路橋(代天府)</v>
      </c>
      <c r="N22" s="102">
        <f>IF(L22="","",VLOOKUP(L22,資料!$B$4:$F$128,5,0))</f>
        <v>0.28819444444444448</v>
      </c>
      <c r="O22" s="132">
        <f>IF(COUNTIF(名冊!$E$3:$E$639,L22)=0,"",COUNTIF(名冊!$E$3:$E$639,L22))</f>
        <v>12</v>
      </c>
    </row>
    <row r="23" spans="1:15" ht="18" customHeight="1">
      <c r="A23" s="964"/>
      <c r="B23" s="250">
        <v>65</v>
      </c>
      <c r="C23" s="101" t="str">
        <f>IF(B23="","",VLOOKUP(B23,資料!$B$4:$F$128,3,0))</f>
        <v>大舍甲</v>
      </c>
      <c r="D23" s="102">
        <f>IF(B23="","",VLOOKUP(B23,資料!$B$4:$F$128,5,0))</f>
        <v>0.28958333333333336</v>
      </c>
      <c r="E23" s="132">
        <f>IF(COUNTIF(名冊!$E$3:$E$639,B23)=0,"",COUNTIF(名冊!$E$3:$E$639,B23))</f>
        <v>11</v>
      </c>
      <c r="F23" s="942"/>
      <c r="G23" s="160"/>
      <c r="H23" s="670" t="s">
        <v>2281</v>
      </c>
      <c r="I23" s="102" t="str">
        <f>IF(G23="","",VLOOKUP(G23,資料!$B$4:$F$128,5,0))</f>
        <v/>
      </c>
      <c r="J23" s="132" t="str">
        <f>IF(COUNTIF(名冊!$E$3:$E$639,G23)=0,"",COUNTIF(名冊!$E$3:$E$639,G23))</f>
        <v/>
      </c>
      <c r="K23" s="934"/>
      <c r="L23" s="221"/>
      <c r="M23" s="670" t="s">
        <v>2259</v>
      </c>
      <c r="N23" s="102" t="str">
        <f>IF(L23="","",VLOOKUP(L23,資料!$B$4:$F$128,5,0))</f>
        <v/>
      </c>
      <c r="O23" s="132" t="str">
        <f>IF(COUNTIF(名冊!$E$3:$E$639,L23)=0,"",COUNTIF(名冊!$E$3:$E$639,L23))</f>
        <v/>
      </c>
    </row>
    <row r="24" spans="1:15" ht="18" customHeight="1">
      <c r="A24" s="964"/>
      <c r="B24" s="250">
        <v>56</v>
      </c>
      <c r="C24" s="101" t="str">
        <f>IF(B24="","",VLOOKUP(B24,資料!$B$4:$F$128,3,0))</f>
        <v>梓官區公所</v>
      </c>
      <c r="D24" s="102">
        <f>IF(B24="","",VLOOKUP(B24,資料!$B$4:$F$128,5,0))</f>
        <v>0.29166666666666669</v>
      </c>
      <c r="E24" s="132">
        <f>IF(COUNTIF(名冊!$E$3:$E$639,B24)=0,"",COUNTIF(名冊!$E$3:$E$639,B24))</f>
        <v>15</v>
      </c>
      <c r="F24" s="942"/>
      <c r="G24" s="164"/>
      <c r="H24" s="635" t="s">
        <v>2194</v>
      </c>
      <c r="I24" s="165"/>
      <c r="J24" s="163">
        <f>SUM(J18:J23)</f>
        <v>34</v>
      </c>
      <c r="K24" s="935"/>
      <c r="L24" s="164"/>
      <c r="M24" s="635" t="s">
        <v>2194</v>
      </c>
      <c r="N24" s="165"/>
      <c r="O24" s="163">
        <f>SUM(O20:O23)</f>
        <v>32</v>
      </c>
    </row>
    <row r="25" spans="1:15" ht="18" customHeight="1">
      <c r="A25" s="964"/>
      <c r="B25" s="250"/>
      <c r="C25" s="670" t="s">
        <v>2264</v>
      </c>
      <c r="D25" s="102" t="str">
        <f>IF(B25="","",VLOOKUP(B25,資料!$B$4:$F$128,5,0))</f>
        <v/>
      </c>
      <c r="E25" s="132" t="str">
        <f>IF(COUNTIF(名冊!$E$3:$E$639,B25)=0,"",COUNTIF(名冊!$E$3:$E$639,B25))</f>
        <v/>
      </c>
      <c r="F25" s="933" t="s">
        <v>2242</v>
      </c>
      <c r="G25" s="160">
        <v>88</v>
      </c>
      <c r="H25" s="656" t="str">
        <f>IF(G25="","",VLOOKUP(G25,資料!$B$4:$F$128,3,0))</f>
        <v>彌陀國小</v>
      </c>
      <c r="I25" s="102">
        <f>IF(G25="","",VLOOKUP(G25,資料!$B$4:$F$128,5,0))</f>
        <v>0.28819444444444448</v>
      </c>
      <c r="J25" s="132">
        <f>IF(COUNTIF(名冊!$E$3:$E$639,G25)=0,"",COUNTIF(名冊!$E$3:$E$639,G25))</f>
        <v>26</v>
      </c>
      <c r="K25" s="933" t="s">
        <v>276</v>
      </c>
      <c r="L25" s="160">
        <v>115</v>
      </c>
      <c r="M25" s="101" t="str">
        <f>IF(L25="","",VLOOKUP(L25,資料!$B$4:$F$128,3,0))</f>
        <v>深水坑(英達超市)</v>
      </c>
      <c r="N25" s="102">
        <f>IF(L25="","",VLOOKUP(L25,資料!$B$4:$F$128,5,0))</f>
        <v>0.28125</v>
      </c>
      <c r="O25" s="132">
        <f>IF(COUNTIF(名冊!$E$3:$E$639,L25)=0,"",COUNTIF(名冊!$E$3:$E$639,L25))</f>
        <v>3</v>
      </c>
    </row>
    <row r="26" spans="1:15" ht="18" customHeight="1">
      <c r="A26" s="965"/>
      <c r="B26" s="251"/>
      <c r="C26" s="635" t="s">
        <v>2194</v>
      </c>
      <c r="D26" s="165"/>
      <c r="E26" s="163">
        <f>SUM(E22:E25)</f>
        <v>34</v>
      </c>
      <c r="F26" s="934"/>
      <c r="G26" s="160">
        <v>139</v>
      </c>
      <c r="H26" s="101" t="str">
        <f>IF(G26="","",VLOOKUP(G26,資料!$B$4:$F$128,3,0))</f>
        <v>彌陀(壽齡國小)</v>
      </c>
      <c r="I26" s="102">
        <f>IF(G26="","",VLOOKUP(G26,資料!$B$4:$F$128,5,0))</f>
        <v>0.29305555555555557</v>
      </c>
      <c r="J26" s="132">
        <f>IF(COUNTIF(名冊!$E$3:$E$639,G26)=0,"",COUNTIF(名冊!$E$3:$E$639,G26))</f>
        <v>7</v>
      </c>
      <c r="K26" s="934"/>
      <c r="L26" s="160">
        <v>120</v>
      </c>
      <c r="M26" s="101" t="str">
        <f>IF(L26="","",VLOOKUP(L26,資料!$B$4:$F$128,3,0))</f>
        <v>角宿</v>
      </c>
      <c r="N26" s="102">
        <f>IF(L26="","",VLOOKUP(L26,資料!$B$4:$F$128,5,0))</f>
        <v>0.28611111111111115</v>
      </c>
      <c r="O26" s="132">
        <f>IF(COUNTIF(名冊!$E$3:$E$639,L26)=0,"",COUNTIF(名冊!$E$3:$E$639,L26))</f>
        <v>1</v>
      </c>
    </row>
    <row r="27" spans="1:15" ht="18" customHeight="1">
      <c r="A27" s="942" t="s">
        <v>2191</v>
      </c>
      <c r="B27" s="250">
        <v>27</v>
      </c>
      <c r="C27" s="101" t="str">
        <f>IF(B27="","",VLOOKUP(B27,資料!$B$4:$F$128,3,0))</f>
        <v>國際商工</v>
      </c>
      <c r="D27" s="102">
        <f>IF(B27="","",VLOOKUP(B27,資料!$B$4:$F$128,5,0))</f>
        <v>0.26041666666666669</v>
      </c>
      <c r="E27" s="132">
        <f>IF(COUNTIF(名冊!$E$3:$E$639,B27)=0,"",COUNTIF(名冊!$E$3:$E$639,B27))</f>
        <v>4</v>
      </c>
      <c r="F27" s="934"/>
      <c r="G27" s="160">
        <v>89</v>
      </c>
      <c r="H27" s="101" t="str">
        <f>IF(G27="","",VLOOKUP(G27,資料!$B$4:$F$128,3,0))</f>
        <v>舊港口</v>
      </c>
      <c r="I27" s="102">
        <f>IF(G27="","",VLOOKUP(G27,資料!$B$4:$F$128,5,0))</f>
        <v>0.2951388888888889</v>
      </c>
      <c r="J27" s="132">
        <f>IF(COUNTIF(名冊!$E$3:$E$639,G27)=0,"",COUNTIF(名冊!$E$3:$E$639,G27))</f>
        <v>6</v>
      </c>
      <c r="K27" s="934"/>
      <c r="L27" s="160">
        <v>121</v>
      </c>
      <c r="M27" s="101" t="str">
        <f>IF(L27="","",VLOOKUP(L27,資料!$B$4:$F$128,3,0))</f>
        <v>燕巢(丹丹漢堡)</v>
      </c>
      <c r="N27" s="102">
        <f>IF(L27="","",VLOOKUP(L27,資料!$B$4:$F$128,5,0))</f>
        <v>0.28958333333333336</v>
      </c>
      <c r="O27" s="132">
        <f>IF(COUNTIF(名冊!$E$3:$E$639,L27)=0,"",COUNTIF(名冊!$E$3:$E$639,L27))</f>
        <v>27</v>
      </c>
    </row>
    <row r="28" spans="1:15" ht="18" customHeight="1">
      <c r="A28" s="942"/>
      <c r="B28" s="250">
        <v>18</v>
      </c>
      <c r="C28" s="101" t="str">
        <f>IF(B28="","",VLOOKUP(B28,資料!$B$4:$F$128,3,0))</f>
        <v>復興青年(青年書局)</v>
      </c>
      <c r="D28" s="102">
        <f>IF(B28="","",VLOOKUP(B28,資料!$B$4:$F$128,5,0))</f>
        <v>0.2673611111111111</v>
      </c>
      <c r="E28" s="132" t="str">
        <f>IF(COUNTIF(名冊!$E$3:$E$639,B28)=0,"",COUNTIF(名冊!$E$3:$E$639,B28))</f>
        <v/>
      </c>
      <c r="F28" s="934"/>
      <c r="G28" s="160">
        <v>58</v>
      </c>
      <c r="H28" s="101" t="str">
        <f>IF(G28="","",VLOOKUP(G28,資料!$B$4:$F$128,3,0))</f>
        <v>維新萊爾富</v>
      </c>
      <c r="I28" s="102">
        <f>IF(G28="","",VLOOKUP(G28,資料!$B$4:$F$128,5,0))</f>
        <v>0.2986111111111111</v>
      </c>
      <c r="J28" s="132">
        <f>IF(COUNTIF(名冊!$E$3:$E$639,G28)=0,"",COUNTIF(名冊!$E$3:$E$639,G28))</f>
        <v>2</v>
      </c>
      <c r="K28" s="934"/>
      <c r="L28" s="160"/>
      <c r="M28" s="670" t="s">
        <v>2283</v>
      </c>
      <c r="N28" s="102" t="str">
        <f>IF(L28="","",VLOOKUP(L28,資料!$B$4:$F$128,5,0))</f>
        <v/>
      </c>
      <c r="O28" s="132" t="str">
        <f>IF(COUNTIF(名冊!$E$3:$E$639,L28)=0,"",COUNTIF(名冊!$E$3:$E$639,L28))</f>
        <v/>
      </c>
    </row>
    <row r="29" spans="1:15" ht="18" customHeight="1">
      <c r="A29" s="942"/>
      <c r="B29" s="250">
        <v>20</v>
      </c>
      <c r="C29" s="101" t="str">
        <f>IF(B29="","",VLOOKUP(B29,資料!$B$4:$F$128,3,0))</f>
        <v>八德復興</v>
      </c>
      <c r="D29" s="102">
        <f>IF(B29="","",VLOOKUP(B29,資料!$B$4:$F$128,5,0))</f>
        <v>0.27083333333333331</v>
      </c>
      <c r="E29" s="132">
        <f>IF(COUNTIF(名冊!$E$3:$E$639,B29)=0,"",COUNTIF(名冊!$E$3:$E$639,B29))</f>
        <v>2</v>
      </c>
      <c r="F29" s="934"/>
      <c r="G29" s="160"/>
      <c r="H29" s="101" t="str">
        <f>IF(G29="","",VLOOKUP(G29,資料!$B$4:$F$128,3,0))</f>
        <v/>
      </c>
      <c r="I29" s="102" t="str">
        <f>IF(G29="","",VLOOKUP(G29,資料!$B$4:$F$128,5,0))</f>
        <v/>
      </c>
      <c r="J29" s="132" t="str">
        <f>IF(COUNTIF(名冊!$E$3:$E$639,G29)=0,"",COUNTIF(名冊!$E$3:$E$639,G29))</f>
        <v/>
      </c>
      <c r="K29" s="935"/>
      <c r="L29" s="164"/>
      <c r="M29" s="635" t="s">
        <v>2194</v>
      </c>
      <c r="N29" s="165"/>
      <c r="O29" s="163">
        <f>SUM(O25:O28)</f>
        <v>31</v>
      </c>
    </row>
    <row r="30" spans="1:15" ht="18" customHeight="1">
      <c r="A30" s="942"/>
      <c r="B30" s="250">
        <v>16</v>
      </c>
      <c r="C30" s="101" t="str">
        <f>IF(B30="","",VLOOKUP(B30,資料!$B$4:$F$128,3,0))</f>
        <v>鼎山街口</v>
      </c>
      <c r="D30" s="102">
        <f>IF(B30="","",VLOOKUP(B30,資料!$B$4:$F$128,5,0))</f>
        <v>0.27569444444444446</v>
      </c>
      <c r="E30" s="132">
        <f>IF(COUNTIF(名冊!$E$3:$E$639,B30)=0,"",COUNTIF(名冊!$E$3:$E$639,B30))</f>
        <v>6</v>
      </c>
      <c r="F30" s="934"/>
      <c r="G30" s="160"/>
      <c r="H30" s="670" t="s">
        <v>2282</v>
      </c>
      <c r="I30" s="102" t="str">
        <f>IF(G30="","",VLOOKUP(G30,資料!$B$4:$F$128,5,0))</f>
        <v/>
      </c>
      <c r="J30" s="132" t="str">
        <f>IF(COUNTIF(名冊!$E$3:$E$639,G30)=0,"",COUNTIF(名冊!$E$3:$E$639,G30))</f>
        <v/>
      </c>
      <c r="K30" s="933" t="s">
        <v>277</v>
      </c>
      <c r="L30" s="160">
        <v>134</v>
      </c>
      <c r="M30" s="101" t="str">
        <f>IF(L30="","",VLOOKUP(L30,資料!$B$4:$F$128,3,0))</f>
        <v>崇德國小</v>
      </c>
      <c r="N30" s="102">
        <f>IF(L30="","",VLOOKUP(L30,資料!$B$4:$F$128,5,0))</f>
        <v>0.28125</v>
      </c>
      <c r="O30" s="132">
        <f>IF(COUNTIF(名冊!$E$3:$E$639,L30)=0,"",COUNTIF(名冊!$E$3:$E$639,L30))</f>
        <v>9</v>
      </c>
    </row>
    <row r="31" spans="1:15" ht="18" customHeight="1">
      <c r="A31" s="942"/>
      <c r="B31" s="250">
        <v>23</v>
      </c>
      <c r="C31" s="101" t="str">
        <f>IF(B31="","",VLOOKUP(B31,資料!$B$4:$F$128,3,0))</f>
        <v>民族明誠(全國)</v>
      </c>
      <c r="D31" s="102">
        <f>IF(B31="","",VLOOKUP(B31,資料!$B$4:$F$128,5,0))</f>
        <v>0.27916666666666667</v>
      </c>
      <c r="E31" s="132">
        <f>IF(COUNTIF(名冊!$E$3:$E$639,B31)=0,"",COUNTIF(名冊!$E$3:$E$639,B31))</f>
        <v>5</v>
      </c>
      <c r="F31" s="935"/>
      <c r="G31" s="164"/>
      <c r="H31" s="635" t="s">
        <v>2194</v>
      </c>
      <c r="I31" s="165"/>
      <c r="J31" s="163">
        <f>SUM(J25:J30)</f>
        <v>41</v>
      </c>
      <c r="K31" s="934"/>
      <c r="L31" s="160">
        <v>135</v>
      </c>
      <c r="M31" s="101" t="str">
        <f>IF(L31="","",VLOOKUP(L31,資料!$B$4:$F$128,3,0))</f>
        <v>明華商店</v>
      </c>
      <c r="N31" s="102">
        <f>IF(L31="","",VLOOKUP(L31,資料!$B$4:$F$128,5,0))</f>
        <v>0.28472222222222221</v>
      </c>
      <c r="O31" s="132">
        <f>IF(COUNTIF(名冊!$E$3:$E$639,L31)=0,"",COUNTIF(名冊!$E$3:$E$639,L31))</f>
        <v>1</v>
      </c>
    </row>
    <row r="32" spans="1:15" ht="18" customHeight="1">
      <c r="A32" s="942"/>
      <c r="B32" s="250">
        <v>24</v>
      </c>
      <c r="C32" s="101" t="str">
        <f>IF(B32="","",VLOOKUP(B32,資料!$B$4:$F$128,3,0))</f>
        <v>民族華夏</v>
      </c>
      <c r="D32" s="102">
        <f>IF(B32="","",VLOOKUP(B32,資料!$B$4:$F$128,5,0))</f>
        <v>0.28472222222222221</v>
      </c>
      <c r="E32" s="132">
        <f>IF(COUNTIF(名冊!$E$3:$E$639,B32)=0,"",COUNTIF(名冊!$E$3:$E$639,B32))</f>
        <v>8</v>
      </c>
      <c r="F32" s="933" t="s">
        <v>2268</v>
      </c>
      <c r="G32" s="160">
        <v>140</v>
      </c>
      <c r="H32" s="101" t="str">
        <f>IF(G32="","",VLOOKUP(G32,資料!$B$4:$F$128,3,0))</f>
        <v>海埔國小</v>
      </c>
      <c r="I32" s="102">
        <f>IF(G32="","",VLOOKUP(G32,資料!$B$4:$F$128,5,0))</f>
        <v>0.29375000000000001</v>
      </c>
      <c r="J32" s="132">
        <f>IF(COUNTIF(名冊!$E$3:$E$639,G32)=0,"",COUNTIF(名冊!$E$3:$E$639,G32))</f>
        <v>8</v>
      </c>
      <c r="K32" s="934"/>
      <c r="L32" s="160">
        <v>136</v>
      </c>
      <c r="M32" s="101" t="str">
        <f>IF(L32="","",VLOOKUP(L32,資料!$B$4:$F$128,3,0))</f>
        <v>蓮華</v>
      </c>
      <c r="N32" s="102">
        <f>IF(L32="","",VLOOKUP(L32,資料!$B$4:$F$128,5,0))</f>
        <v>0.28819444444444448</v>
      </c>
      <c r="O32" s="132">
        <f>IF(COUNTIF(名冊!$E$3:$E$639,L32)=0,"",COUNTIF(名冊!$E$3:$E$639,L32))</f>
        <v>1</v>
      </c>
    </row>
    <row r="33" spans="1:15" ht="18" customHeight="1">
      <c r="A33" s="942"/>
      <c r="B33" s="250">
        <v>28</v>
      </c>
      <c r="C33" s="101" t="str">
        <f>IF(B33="","",VLOOKUP(B33,資料!$B$4:$F$128,3,0))</f>
        <v>橋頭丹丹漢堡</v>
      </c>
      <c r="D33" s="102">
        <f>IF(B33="","",VLOOKUP(B33,資料!$B$4:$F$128,5,0))</f>
        <v>0.29166666666666669</v>
      </c>
      <c r="E33" s="132">
        <f>IF(COUNTIF(名冊!$E$3:$E$639,B33)=0,"",COUNTIF(名冊!$E$3:$E$639,B33))</f>
        <v>9</v>
      </c>
      <c r="F33" s="934"/>
      <c r="G33" s="160">
        <v>130</v>
      </c>
      <c r="H33" s="101" t="str">
        <f>IF(G33="","",VLOOKUP(G33,資料!$B$4:$F$128,3,0))</f>
        <v>長壽宮</v>
      </c>
      <c r="I33" s="102">
        <f>IF(G33="","",VLOOKUP(G33,資料!$B$4:$F$128,5,0))</f>
        <v>0.28819444444444448</v>
      </c>
      <c r="J33" s="132">
        <f>IF(COUNTIF(名冊!$E$3:$E$639,G33)=0,"",COUNTIF(名冊!$E$3:$E$639,G33))</f>
        <v>9</v>
      </c>
      <c r="K33" s="934"/>
      <c r="L33" s="202" t="s">
        <v>1125</v>
      </c>
      <c r="M33" s="678" t="str">
        <f>IF(L33="","",VLOOKUP(L33,資料!$B$4:$F$128,3,0))</f>
        <v>阿蓮派出所-2</v>
      </c>
      <c r="N33" s="102">
        <f>IF(L33="","",VLOOKUP(L33,資料!$B$4:$F$128,5,0))</f>
        <v>0.29166666666666669</v>
      </c>
      <c r="O33" s="132">
        <f>IF(COUNTIF(名冊!$E$3:$E$639,L33)=0,"",COUNTIF(名冊!$E$3:$E$639,L33))</f>
        <v>23</v>
      </c>
    </row>
    <row r="34" spans="1:15" ht="18" customHeight="1">
      <c r="A34" s="942"/>
      <c r="B34" s="250"/>
      <c r="C34" s="670" t="s">
        <v>2265</v>
      </c>
      <c r="D34" s="102" t="str">
        <f>IF(B34="","",VLOOKUP(B34,資料!$B$4:$F$128,5,0))</f>
        <v/>
      </c>
      <c r="E34" s="132" t="str">
        <f>IF(COUNTIF(名冊!$E$3:$E$639,B34)=0,"",COUNTIF(名冊!$E$3:$E$639,B34))</f>
        <v/>
      </c>
      <c r="F34" s="934"/>
      <c r="G34" s="160"/>
      <c r="H34" s="101" t="str">
        <f>IF(G34="","",VLOOKUP(G34,資料!$B$4:$F$128,3,0))</f>
        <v/>
      </c>
      <c r="I34" s="102" t="str">
        <f>IF(G34="","",VLOOKUP(G34,資料!$B$4:$F$128,5,0))</f>
        <v/>
      </c>
      <c r="J34" s="132" t="str">
        <f>IF(COUNTIF(名冊!$E$3:$E$639,G34)=0,"",COUNTIF(名冊!$E$3:$E$639,G34))</f>
        <v/>
      </c>
      <c r="K34" s="934"/>
      <c r="L34" s="160">
        <v>137</v>
      </c>
      <c r="M34" s="101" t="str">
        <f>IF(L34="","",VLOOKUP(L34,資料!$B$4:$F$128,3,0))</f>
        <v>復安國小</v>
      </c>
      <c r="N34" s="102">
        <f>IF(L34="","",VLOOKUP(L34,資料!$B$4:$F$128,5,0))</f>
        <v>0.2951388888888889</v>
      </c>
      <c r="O34" s="132">
        <f>IF(COUNTIF(名冊!$E$3:$E$639,L34)=0,"",COUNTIF(名冊!$E$3:$E$639,L34))</f>
        <v>5</v>
      </c>
    </row>
    <row r="35" spans="1:15" ht="18" customHeight="1">
      <c r="A35" s="942"/>
      <c r="B35" s="251"/>
      <c r="C35" s="635" t="s">
        <v>2194</v>
      </c>
      <c r="D35" s="165"/>
      <c r="E35" s="163">
        <f>SUM(E27:E34)</f>
        <v>34</v>
      </c>
      <c r="F35" s="934"/>
      <c r="G35" s="160"/>
      <c r="H35" s="101" t="str">
        <f>IF(G35="","",VLOOKUP(G35,資料!$B$4:$F$128,3,0))</f>
        <v/>
      </c>
      <c r="I35" s="102" t="str">
        <f>IF(G35="","",VLOOKUP(G35,資料!$B$4:$F$128,5,0))</f>
        <v/>
      </c>
      <c r="J35" s="132" t="str">
        <f>IF(COUNTIF(名冊!$E$3:$E$639,G35)=0,"",COUNTIF(名冊!$E$3:$E$639,G35))</f>
        <v/>
      </c>
      <c r="K35" s="934"/>
      <c r="L35" s="160"/>
      <c r="M35" s="670" t="s">
        <v>2260</v>
      </c>
      <c r="N35" s="102" t="str">
        <f>IF(L35="","",VLOOKUP(L35,資料!$B$4:$F$128,5,0))</f>
        <v/>
      </c>
      <c r="O35" s="132" t="str">
        <f>IF(COUNTIF(名冊!$E$3:$E$639,L35)=0,"",COUNTIF(名冊!$E$3:$E$639,L35))</f>
        <v/>
      </c>
    </row>
    <row r="36" spans="1:15" ht="18" customHeight="1">
      <c r="A36" s="933" t="s">
        <v>2192</v>
      </c>
      <c r="B36" s="250">
        <v>44</v>
      </c>
      <c r="C36" s="101" t="str">
        <f>IF(B36="","",VLOOKUP(B36,資料!$B$4:$F$128,3,0))</f>
        <v>軍校加油站</v>
      </c>
      <c r="D36" s="102">
        <f>IF(B36="","",VLOOKUP(B36,資料!$B$4:$F$128,5,0))</f>
        <v>0.28263888888888888</v>
      </c>
      <c r="E36" s="132">
        <f>IF(COUNTIF(名冊!$E$3:$E$639,B36)=0,"",COUNTIF(名冊!$E$3:$E$639,B36))</f>
        <v>5</v>
      </c>
      <c r="F36" s="934"/>
      <c r="G36" s="160"/>
      <c r="H36" s="670" t="s">
        <v>2739</v>
      </c>
      <c r="I36" s="102" t="str">
        <f>IF(G36="","",VLOOKUP(G36,資料!$B$4:$F$128,5,0))</f>
        <v/>
      </c>
      <c r="J36" s="132" t="str">
        <f>IF(COUNTIF(名冊!$E$3:$E$639,G36)=0,"",COUNTIF(名冊!$E$3:$E$639,G36))</f>
        <v/>
      </c>
      <c r="K36" s="935"/>
      <c r="L36" s="164"/>
      <c r="M36" s="635" t="s">
        <v>2194</v>
      </c>
      <c r="N36" s="165"/>
      <c r="O36" s="163">
        <f>SUM(O30:O35)</f>
        <v>39</v>
      </c>
    </row>
    <row r="37" spans="1:15" ht="18" customHeight="1">
      <c r="A37" s="934"/>
      <c r="B37" s="250">
        <v>47</v>
      </c>
      <c r="C37" s="101" t="str">
        <f>IF(B37="","",VLOOKUP(B37,資料!$B$4:$F$128,3,0))</f>
        <v>後昌/加昌(陽信銀行)</v>
      </c>
      <c r="D37" s="102">
        <f>IF(B37="","",VLOOKUP(B37,資料!$B$4:$F$128,5,0))</f>
        <v>0.27430555555555552</v>
      </c>
      <c r="E37" s="132">
        <f>IF(COUNTIF(名冊!$E$3:$E$639,B37)=0,"",COUNTIF(名冊!$E$3:$E$639,B37))</f>
        <v>5</v>
      </c>
      <c r="F37" s="935"/>
      <c r="G37" s="164"/>
      <c r="H37" s="635" t="s">
        <v>2194</v>
      </c>
      <c r="I37" s="165"/>
      <c r="J37" s="163">
        <f>SUM(J32:J36)</f>
        <v>17</v>
      </c>
      <c r="K37" s="967" t="s">
        <v>2238</v>
      </c>
      <c r="L37" s="160">
        <v>117</v>
      </c>
      <c r="M37" s="663" t="str">
        <f>IF(L37="","",VLOOKUP(L37,資料!$B$4:$F$128,3,0))</f>
        <v>旗楠交流道(豆漿店)</v>
      </c>
      <c r="N37" s="102">
        <f>IF(L37="","",VLOOKUP(L37,資料!$B$4:$F$128,5,0))</f>
        <v>0.28472222222222221</v>
      </c>
      <c r="O37" s="132">
        <f>IF(COUNTIF(名冊!$E$3:$E$639,L37)=0,"",COUNTIF(名冊!$E$3:$E$639,L37))</f>
        <v>6</v>
      </c>
    </row>
    <row r="38" spans="1:15" ht="18" customHeight="1">
      <c r="A38" s="934"/>
      <c r="B38" s="250">
        <v>35</v>
      </c>
      <c r="C38" s="101" t="str">
        <f>IF(B38="","",VLOOKUP(B38,資料!$B$4:$F$128,3,0))</f>
        <v>後勁農會(門口)</v>
      </c>
      <c r="D38" s="102">
        <f>IF(B38="","",VLOOKUP(B38,資料!$B$4:$F$128,5,0))</f>
        <v>0.27986111111111112</v>
      </c>
      <c r="E38" s="132">
        <f>IF(COUNTIF(名冊!$E$3:$E$639,B38)=0,"",COUNTIF(名冊!$E$3:$E$639,B38))</f>
        <v>7</v>
      </c>
      <c r="F38" s="967" t="s">
        <v>2274</v>
      </c>
      <c r="G38" s="160">
        <v>125</v>
      </c>
      <c r="H38" s="101" t="str">
        <f>IF(G38="","",VLOOKUP(G38,資料!$B$4:$F$128,3,0))</f>
        <v>大寮加油站(消防隊對面)</v>
      </c>
      <c r="I38" s="102">
        <f>IF(G38="","",VLOOKUP(G38,資料!$B$4:$F$128,5,0))</f>
        <v>0.26041666666666669</v>
      </c>
      <c r="J38" s="132">
        <f>IF(COUNTIF(名冊!$E$3:$E$639,G38)=0,"",COUNTIF(名冊!$E$3:$E$639,G38))</f>
        <v>1</v>
      </c>
      <c r="K38" s="968"/>
      <c r="L38" s="160">
        <v>116</v>
      </c>
      <c r="M38" s="101" t="str">
        <f>IF(L38="","",VLOOKUP(L38,資料!$B$4:$F$128,3,0))</f>
        <v>鳳山厝廟口(7-11對面)</v>
      </c>
      <c r="N38" s="102">
        <f>IF(L38="","",VLOOKUP(L38,資料!$B$4:$F$128,5,0))</f>
        <v>0.28333333333333333</v>
      </c>
      <c r="O38" s="132">
        <f>IF(COUNTIF(名冊!$E$3:$E$639,L38)=0,"",COUNTIF(名冊!$E$3:$E$639,L38))</f>
        <v>2</v>
      </c>
    </row>
    <row r="39" spans="1:15" ht="18" customHeight="1">
      <c r="A39" s="934"/>
      <c r="B39" s="250">
        <v>36</v>
      </c>
      <c r="C39" s="101" t="str">
        <f>IF(B39="","",VLOOKUP(B39,資料!$B$4:$F$128,3,0))</f>
        <v>高雄海科大(7-11)</v>
      </c>
      <c r="D39" s="102">
        <f>IF(B39="","",VLOOKUP(B39,資料!$B$4:$F$128,5,0))</f>
        <v>0.28333333333333333</v>
      </c>
      <c r="E39" s="132">
        <f>IF(COUNTIF(名冊!$E$3:$E$639,B39)=0,"",COUNTIF(名冊!$E$3:$E$639,B39))</f>
        <v>10</v>
      </c>
      <c r="F39" s="968"/>
      <c r="G39" s="160">
        <v>127</v>
      </c>
      <c r="H39" s="101" t="str">
        <f>IF(G39="","",VLOOKUP(G39,資料!$B$4:$F$128,3,0))</f>
        <v>丁丁藥局</v>
      </c>
      <c r="I39" s="102">
        <f>IF(G39="","",VLOOKUP(G39,資料!$B$4:$F$128,5,0))</f>
        <v>0.2638888888888889</v>
      </c>
      <c r="J39" s="132">
        <f>IF(COUNTIF(名冊!$E$3:$E$639,G39)=0,"",COUNTIF(名冊!$E$3:$E$639,G39))</f>
        <v>5</v>
      </c>
      <c r="K39" s="968"/>
      <c r="L39" s="160">
        <v>122</v>
      </c>
      <c r="M39" s="101" t="str">
        <f>IF(L39="","",VLOOKUP(L39,資料!$B$4:$F$128,3,0))</f>
        <v>安招</v>
      </c>
      <c r="N39" s="102">
        <f>IF(L39="","",VLOOKUP(L39,資料!$B$4:$F$128,5,0))</f>
        <v>0.29375000000000001</v>
      </c>
      <c r="O39" s="132">
        <f>IF(COUNTIF(名冊!$E$3:$E$639,L39)=0,"",COUNTIF(名冊!$E$3:$E$639,L39))</f>
        <v>11</v>
      </c>
    </row>
    <row r="40" spans="1:15" ht="18" customHeight="1">
      <c r="A40" s="934"/>
      <c r="B40" s="250">
        <v>118</v>
      </c>
      <c r="C40" s="101" t="str">
        <f>IF(B40="","",VLOOKUP(B40,資料!$B$4:$F$128,3,0))</f>
        <v>橋頭火車站</v>
      </c>
      <c r="D40" s="102">
        <f>IF(B40="","",VLOOKUP(B40,資料!$B$4:$F$128,5,0))</f>
        <v>0.29166666666666669</v>
      </c>
      <c r="E40" s="132">
        <f>IF(COUNTIF(名冊!$E$3:$E$639,B40)=0,"",COUNTIF(名冊!$E$3:$E$639,B40))</f>
        <v>8</v>
      </c>
      <c r="F40" s="968"/>
      <c r="G40" s="160">
        <v>93</v>
      </c>
      <c r="H40" s="101" t="str">
        <f>IF(G40="","",VLOOKUP(G40,資料!$B$4:$F$128,3,0))</f>
        <v>經武力行</v>
      </c>
      <c r="I40" s="102">
        <f>IF(G40="","",VLOOKUP(G40,資料!$B$4:$F$128,5,0))</f>
        <v>0.2673611111111111</v>
      </c>
      <c r="J40" s="132">
        <f>IF(COUNTIF(名冊!$E$3:$E$639,G40)=0,"",COUNTIF(名冊!$E$3:$E$639,G40))</f>
        <v>4</v>
      </c>
      <c r="K40" s="968"/>
      <c r="L40" s="202"/>
      <c r="M40" s="101" t="str">
        <f>IF(L40="","",VLOOKUP(L40,資料!$B$4:$F$128,3,0))</f>
        <v/>
      </c>
      <c r="N40" s="102" t="str">
        <f>IF(L40="","",VLOOKUP(L40,資料!$B$4:$F$128,5,0))</f>
        <v/>
      </c>
      <c r="O40" s="132" t="str">
        <f>IF(COUNTIF(名冊!$E$3:$E$639,L40)=0,"",COUNTIF(名冊!$E$3:$E$639,L40))</f>
        <v/>
      </c>
    </row>
    <row r="41" spans="1:15" ht="18" customHeight="1">
      <c r="A41" s="934"/>
      <c r="B41" s="250"/>
      <c r="C41" s="670" t="s">
        <v>2263</v>
      </c>
      <c r="D41" s="102" t="str">
        <f>IF(B41="","",VLOOKUP(B41,資料!$B$4:$F$128,5,0))</f>
        <v/>
      </c>
      <c r="E41" s="132" t="str">
        <f>IF(COUNTIF(名冊!$E$3:$E$639,B41)=0,"",COUNTIF(名冊!$E$3:$E$639,B41))</f>
        <v/>
      </c>
      <c r="F41" s="968"/>
      <c r="G41" s="160">
        <v>95</v>
      </c>
      <c r="H41" s="101" t="str">
        <f>IF(G41="","",VLOOKUP(G41,資料!$B$4:$F$128,3,0))</f>
        <v>鳥松區公所</v>
      </c>
      <c r="I41" s="102">
        <f>IF(G41="","",VLOOKUP(G41,資料!$B$4:$F$128,5,0))</f>
        <v>0.27083333333333331</v>
      </c>
      <c r="J41" s="132">
        <f>IF(COUNTIF(名冊!$E$3:$E$639,G41)=0,"",COUNTIF(名冊!$E$3:$E$639,G41))</f>
        <v>3</v>
      </c>
      <c r="K41" s="968"/>
      <c r="L41" s="160"/>
      <c r="M41" s="101" t="str">
        <f>IF(L41="","",VLOOKUP(L41,資料!$B$4:$F$128,3,0))</f>
        <v/>
      </c>
      <c r="N41" s="102" t="str">
        <f>IF(L41="","",VLOOKUP(L41,資料!$B$4:$F$128,5,0))</f>
        <v/>
      </c>
      <c r="O41" s="132" t="str">
        <f>IF(COUNTIF(名冊!$E$3:$E$639,L41)=0,"",COUNTIF(名冊!$E$3:$E$639,L41))</f>
        <v/>
      </c>
    </row>
    <row r="42" spans="1:15" ht="18" customHeight="1">
      <c r="A42" s="935"/>
      <c r="B42" s="251"/>
      <c r="C42" s="635" t="s">
        <v>2194</v>
      </c>
      <c r="D42" s="165"/>
      <c r="E42" s="163">
        <f>SUM(E36:E41)</f>
        <v>35</v>
      </c>
      <c r="F42" s="968"/>
      <c r="G42" s="160">
        <v>96</v>
      </c>
      <c r="H42" s="101" t="str">
        <f>IF(G42="","",VLOOKUP(G42,資料!$B$4:$F$128,3,0))</f>
        <v>灣子內</v>
      </c>
      <c r="I42" s="102">
        <f>IF(G42="","",VLOOKUP(G42,資料!$B$4:$F$128,5,0))</f>
        <v>0.27430555555555552</v>
      </c>
      <c r="J42" s="132">
        <f>IF(COUNTIF(名冊!$E$3:$E$639,G42)=0,"",COUNTIF(名冊!$E$3:$E$639,G42))</f>
        <v>6</v>
      </c>
      <c r="K42" s="968"/>
      <c r="L42" s="160"/>
      <c r="M42" s="670" t="s">
        <v>2261</v>
      </c>
      <c r="N42" s="102" t="str">
        <f>IF(L42="","",VLOOKUP(L42,資料!$B$4:$F$128,5,0))</f>
        <v/>
      </c>
      <c r="O42" s="132" t="str">
        <f>IF(COUNTIF(名冊!$E$3:$E$639,L42)=0,"",COUNTIF(名冊!$E$3:$E$639,L42))</f>
        <v/>
      </c>
    </row>
    <row r="43" spans="1:15" ht="18" customHeight="1">
      <c r="A43" s="933" t="s">
        <v>2193</v>
      </c>
      <c r="B43" s="160">
        <v>13</v>
      </c>
      <c r="C43" s="101" t="str">
        <f>IF(B43="","",VLOOKUP(B43,資料!$B$4:$F$128,3,0))</f>
        <v>家樂福愛河店</v>
      </c>
      <c r="D43" s="102">
        <f>IF(B43="","",VLOOKUP(B43,資料!$B$4:$F$128,5,0))</f>
        <v>0.26041666666666669</v>
      </c>
      <c r="E43" s="132">
        <f>IF(COUNTIF(名冊!$E$3:$E$639,B43)=0,"",COUNTIF(名冊!$E$3:$E$639,B43))</f>
        <v>2</v>
      </c>
      <c r="F43" s="968"/>
      <c r="G43" s="160">
        <v>97</v>
      </c>
      <c r="H43" s="101" t="str">
        <f>IF(G43="","",VLOOKUP(G43,資料!$B$4:$F$128,3,0))</f>
        <v>仁武國小</v>
      </c>
      <c r="I43" s="102">
        <f>IF(G43="","",VLOOKUP(G43,資料!$B$4:$F$128,5,0))</f>
        <v>0.27777777777777779</v>
      </c>
      <c r="J43" s="132">
        <f>IF(COUNTIF(名冊!$E$3:$E$639,G43)=0,"",COUNTIF(名冊!$E$3:$E$639,G43))</f>
        <v>12</v>
      </c>
      <c r="K43" s="969"/>
      <c r="L43" s="164"/>
      <c r="M43" s="635" t="s">
        <v>2194</v>
      </c>
      <c r="N43" s="165"/>
      <c r="O43" s="163">
        <f>SUM(O37:O42)</f>
        <v>19</v>
      </c>
    </row>
    <row r="44" spans="1:15" ht="18" customHeight="1">
      <c r="A44" s="934"/>
      <c r="B44" s="160">
        <v>40</v>
      </c>
      <c r="C44" s="101" t="str">
        <f>IF(B44="","",VLOOKUP(B44,資料!$B$4:$F$128,3,0))</f>
        <v>鼓山全聯</v>
      </c>
      <c r="D44" s="102">
        <f>IF(B44="","",VLOOKUP(B44,資料!$B$4:$F$128,5,0))</f>
        <v>0.2673611111111111</v>
      </c>
      <c r="E44" s="132">
        <f>IF(COUNTIF(名冊!$E$3:$E$639,B44)=0,"",COUNTIF(名冊!$E$3:$E$639,B44))</f>
        <v>2</v>
      </c>
      <c r="F44" s="968"/>
      <c r="G44" s="160"/>
      <c r="H44" s="670" t="s">
        <v>2793</v>
      </c>
      <c r="I44" s="102" t="str">
        <f>IF(G44="","",VLOOKUP(G44,資料!$B$4:$F$128,5,0))</f>
        <v/>
      </c>
      <c r="J44" s="132" t="str">
        <f>IF(COUNTIF(名冊!$E$3:$E$639,G44)=0,"",COUNTIF(名冊!$E$3:$E$639,G44))</f>
        <v/>
      </c>
    </row>
    <row r="45" spans="1:15" ht="18" customHeight="1">
      <c r="A45" s="934"/>
      <c r="B45" s="160">
        <v>41</v>
      </c>
      <c r="C45" s="101" t="str">
        <f>IF(B45="","",VLOOKUP(B45,資料!$B$4:$F$128,3,0))</f>
        <v>果貿新村</v>
      </c>
      <c r="D45" s="102">
        <f>IF(B45="","",VLOOKUP(B45,資料!$B$4:$F$128,5,0))</f>
        <v>0.27083333333333331</v>
      </c>
      <c r="E45" s="132">
        <f>IF(COUNTIF(名冊!$E$3:$E$639,B45)=0,"",COUNTIF(名冊!$E$3:$E$639,B45))</f>
        <v>4</v>
      </c>
      <c r="F45" s="969"/>
      <c r="G45" s="164"/>
      <c r="H45" s="635" t="s">
        <v>2194</v>
      </c>
      <c r="I45" s="165"/>
      <c r="J45" s="163">
        <f>SUM(J38:J44)</f>
        <v>31</v>
      </c>
    </row>
    <row r="46" spans="1:15" ht="18" customHeight="1">
      <c r="A46" s="934"/>
      <c r="B46" s="160">
        <v>43</v>
      </c>
      <c r="C46" s="101" t="str">
        <f>IF(B46="","",VLOOKUP(B46,資料!$B$4:$F$128,3,0))</f>
        <v>左營北站</v>
      </c>
      <c r="D46" s="102">
        <f>IF(B46="","",VLOOKUP(B46,資料!$B$4:$F$128,5,0))</f>
        <v>0.27569444444444446</v>
      </c>
      <c r="E46" s="132">
        <f>IF(COUNTIF(名冊!$E$3:$E$639,B46)=0,"",COUNTIF(名冊!$E$3:$E$639,B46))</f>
        <v>1</v>
      </c>
    </row>
    <row r="47" spans="1:15" ht="18" customHeight="1">
      <c r="A47" s="934"/>
      <c r="B47" s="160">
        <v>50</v>
      </c>
      <c r="C47" s="101" t="str">
        <f>IF(B47="","",VLOOKUP(B47,資料!$B$4:$F$128,3,0))</f>
        <v>裕昌街口</v>
      </c>
      <c r="D47" s="102">
        <f>IF(B47="","",VLOOKUP(B47,資料!$B$4:$F$128,5,0))</f>
        <v>0.28125</v>
      </c>
      <c r="E47" s="132">
        <f>IF(COUNTIF(名冊!$E$3:$E$639,B47)=0,"",COUNTIF(名冊!$E$3:$E$639,B47))</f>
        <v>8</v>
      </c>
      <c r="H47" s="203">
        <f>SUMIF(C3:C52,"小    計",E3:E52)+SUMIF(H3:H45,"小    計",J3:J45)+SUMIF(M3:M43,"小    計",O3:O43)</f>
        <v>616</v>
      </c>
      <c r="I47" s="166" t="s">
        <v>2183</v>
      </c>
    </row>
    <row r="48" spans="1:15" ht="18" customHeight="1">
      <c r="A48" s="934"/>
      <c r="B48" s="160">
        <v>51</v>
      </c>
      <c r="C48" s="101" t="str">
        <f>IF(B48="","",VLOOKUP(B48,資料!$B$4:$F$128,3,0))</f>
        <v>智昌街口</v>
      </c>
      <c r="D48" s="102">
        <f>IF(B48="","",VLOOKUP(B48,資料!$B$4:$F$128,5,0))</f>
        <v>0.28333333333333333</v>
      </c>
      <c r="E48" s="132">
        <f>IF(COUNTIF(名冊!$E$3:$E$639,B48)=0,"",COUNTIF(名冊!$E$3:$E$639,B48))</f>
        <v>11</v>
      </c>
      <c r="H48" s="204">
        <f>COUNTA(A3:A52,F3:F45,K3:K43)</f>
        <v>21</v>
      </c>
      <c r="I48" s="166" t="s">
        <v>2184</v>
      </c>
    </row>
    <row r="49" spans="1:9" ht="18" customHeight="1">
      <c r="A49" s="934"/>
      <c r="B49" s="250">
        <v>53</v>
      </c>
      <c r="C49" s="101" t="str">
        <f>IF(B49="","",VLOOKUP(B49,資料!$B$4:$F$128,3,0))</f>
        <v>典寶橋</v>
      </c>
      <c r="D49" s="102">
        <f>IF(B49="","",VLOOKUP(B49,資料!$B$4:$F$128,5,0))</f>
        <v>0.27777777777777779</v>
      </c>
      <c r="E49" s="132">
        <f>IF(COUNTIF(名冊!$E$3:$E$639,B49)=0,"",COUNTIF(名冊!$E$3:$E$639,B49))</f>
        <v>2</v>
      </c>
      <c r="H49" s="204">
        <f>COUNT(B3:B51,G3:G44,L3:L42)</f>
        <v>77</v>
      </c>
      <c r="I49" s="166" t="s">
        <v>2185</v>
      </c>
    </row>
    <row r="50" spans="1:9" ht="18" customHeight="1">
      <c r="A50" s="934"/>
      <c r="B50" s="250">
        <v>66</v>
      </c>
      <c r="C50" s="101" t="str">
        <f>IF(B50="","",VLOOKUP(B50,資料!$B$4:$F$128,3,0))</f>
        <v>石螺潭</v>
      </c>
      <c r="D50" s="102">
        <f>IF(B50="","",VLOOKUP(B50,資料!$B$4:$F$128,5,0))</f>
        <v>0.29166666666666669</v>
      </c>
      <c r="E50" s="132">
        <f>IF(COUNTIF(名冊!$E$3:$E$639,B50)=0,"",COUNTIF(名冊!$E$3:$E$639,B50))</f>
        <v>5</v>
      </c>
      <c r="H50" s="637">
        <f>INT(H47/44)</f>
        <v>14</v>
      </c>
      <c r="I50" s="447">
        <f>MOD(H47,44)</f>
        <v>0</v>
      </c>
    </row>
    <row r="51" spans="1:9" ht="18" customHeight="1">
      <c r="A51" s="934"/>
      <c r="B51" s="250"/>
      <c r="C51" s="670" t="s">
        <v>2258</v>
      </c>
      <c r="D51" s="102" t="str">
        <f>IF(B51="","",VLOOKUP(B51,資料!$B$4:$F$128,5,0))</f>
        <v/>
      </c>
      <c r="E51" s="132" t="str">
        <f>IF(COUNTIF(名冊!$E$3:$E$639,B51)=0,"",COUNTIF(名冊!$E$3:$E$639,B51))</f>
        <v/>
      </c>
    </row>
    <row r="52" spans="1:9" ht="18" customHeight="1">
      <c r="A52" s="935"/>
      <c r="B52" s="164"/>
      <c r="C52" s="635" t="s">
        <v>2194</v>
      </c>
      <c r="D52" s="165"/>
      <c r="E52" s="163">
        <f>SUM(E43:E51)</f>
        <v>35</v>
      </c>
    </row>
    <row r="53" spans="1:9">
      <c r="C53" s="99"/>
      <c r="E53" s="99"/>
    </row>
    <row r="54" spans="1:9">
      <c r="C54" s="669"/>
      <c r="E54" s="166"/>
    </row>
    <row r="55" spans="1:9">
      <c r="C55" s="669"/>
      <c r="E55" s="166"/>
    </row>
    <row r="56" spans="1:9">
      <c r="C56" s="99"/>
      <c r="E56" s="99"/>
    </row>
    <row r="57" spans="1:9">
      <c r="C57" s="99"/>
      <c r="E57" s="99"/>
    </row>
    <row r="58" spans="1:9">
      <c r="C58" s="99"/>
      <c r="E58" s="99"/>
    </row>
    <row r="59" spans="1:9">
      <c r="C59" s="99"/>
      <c r="E59" s="99"/>
    </row>
    <row r="60" spans="1:9">
      <c r="C60" s="99"/>
      <c r="E60" s="99"/>
    </row>
    <row r="61" spans="1:9">
      <c r="C61" s="99"/>
      <c r="E61" s="99"/>
    </row>
    <row r="62" spans="1:9">
      <c r="C62" s="99"/>
      <c r="E62" s="99"/>
    </row>
  </sheetData>
  <mergeCells count="23">
    <mergeCell ref="K37:K43"/>
    <mergeCell ref="F38:F45"/>
    <mergeCell ref="A43:A52"/>
    <mergeCell ref="A16:A21"/>
    <mergeCell ref="F18:F24"/>
    <mergeCell ref="K20:K24"/>
    <mergeCell ref="A22:A26"/>
    <mergeCell ref="F25:F31"/>
    <mergeCell ref="K25:K29"/>
    <mergeCell ref="A27:A35"/>
    <mergeCell ref="K30:K36"/>
    <mergeCell ref="F32:F37"/>
    <mergeCell ref="A36:A42"/>
    <mergeCell ref="A1:L1"/>
    <mergeCell ref="N1:O1"/>
    <mergeCell ref="A3:A10"/>
    <mergeCell ref="F3:F7"/>
    <mergeCell ref="K3:K7"/>
    <mergeCell ref="F8:F12"/>
    <mergeCell ref="K8:K11"/>
    <mergeCell ref="A11:A15"/>
    <mergeCell ref="K12:K19"/>
    <mergeCell ref="F13:F17"/>
  </mergeCells>
  <phoneticPr fontId="6" type="noConversion"/>
  <conditionalFormatting sqref="D11:D14 D20 D16:D17 D36:D37 D40:D41 D43:D48 D51 I30 I25:I27 G38 I38 I42:I44 G42:G43 N3:N6 L3:L7 N8:N10 N18 N12:N13 N20:N23 N35 N30:N32 K47:L1048576 F53:G1048576 D53:D1048576 D22:D23 D25">
    <cfRule type="containsText" dxfId="564" priority="276" operator="containsText" text="路竹7-11">
      <formula>NOT(ISERROR(SEARCH("路竹7-11",D3)))</formula>
    </cfRule>
    <cfRule type="containsText" dxfId="563" priority="277" operator="containsText" text="梓官區公所">
      <formula>NOT(ISERROR(SEARCH("梓官區公所",D3)))</formula>
    </cfRule>
    <cfRule type="containsText" dxfId="562" priority="278" operator="containsText" text="仁武國小">
      <formula>NOT(ISERROR(SEARCH("仁武國小",D3)))</formula>
    </cfRule>
    <cfRule type="containsText" dxfId="561" priority="279" operator="containsText" text="旗楠交流道">
      <formula>NOT(ISERROR(SEARCH("旗楠交流道",D3)))</formula>
    </cfRule>
  </conditionalFormatting>
  <conditionalFormatting sqref="E11:E14 E20 E16:E17 E36:E37 E40:E41 E43:E48 E51 J30 J25:J27 J38 J42:J44 O3:O6 O8:O10 O18 O12:O13 O20:O23 O35 O30:O32 J53:J59 E22:E23 E25">
    <cfRule type="cellIs" dxfId="560" priority="275" operator="greaterThan">
      <formula>44</formula>
    </cfRule>
  </conditionalFormatting>
  <conditionalFormatting sqref="G24 G30:G31 L18:L19 L35:L36 K44:K46 L42:L46 L24 D15 F2:G2 G5:G10 I7 K2:L2 D52 D42 G36:G37 G3 D2:D10 D21 D26 I12 I17 G12:G17 F46:G52">
    <cfRule type="containsText" dxfId="559" priority="271" operator="containsText" text="路竹7-11">
      <formula>NOT(ISERROR(SEARCH("路竹7-11",D2)))</formula>
    </cfRule>
    <cfRule type="containsText" dxfId="558" priority="272" operator="containsText" text="梓官區公所">
      <formula>NOT(ISERROR(SEARCH("梓官區公所",D2)))</formula>
    </cfRule>
    <cfRule type="containsText" dxfId="557" priority="273" operator="containsText" text="仁武國小">
      <formula>NOT(ISERROR(SEARCH("仁武國小",D2)))</formula>
    </cfRule>
    <cfRule type="containsText" dxfId="556" priority="274" operator="containsText" text="旗楠交流道">
      <formula>NOT(ISERROR(SEARCH("旗楠交流道",D2)))</formula>
    </cfRule>
  </conditionalFormatting>
  <conditionalFormatting sqref="D35">
    <cfRule type="containsText" dxfId="555" priority="267" operator="containsText" text="路竹7-11">
      <formula>NOT(ISERROR(SEARCH("路竹7-11",D35)))</formula>
    </cfRule>
    <cfRule type="containsText" dxfId="554" priority="268" operator="containsText" text="梓官區公所">
      <formula>NOT(ISERROR(SEARCH("梓官區公所",D35)))</formula>
    </cfRule>
    <cfRule type="containsText" dxfId="553" priority="269" operator="containsText" text="仁武國小">
      <formula>NOT(ISERROR(SEARCH("仁武國小",D35)))</formula>
    </cfRule>
    <cfRule type="containsText" dxfId="552" priority="270" operator="containsText" text="旗楠交流道">
      <formula>NOT(ISERROR(SEARCH("旗楠交流道",D35)))</formula>
    </cfRule>
  </conditionalFormatting>
  <conditionalFormatting sqref="F13">
    <cfRule type="containsText" dxfId="551" priority="263" operator="containsText" text="大舍甲">
      <formula>NOT(ISERROR(SEARCH("大舍甲",F13)))</formula>
    </cfRule>
    <cfRule type="containsText" dxfId="550" priority="264" operator="containsText" text="阿蓮派出所">
      <formula>NOT(ISERROR(SEARCH("阿蓮派出所",F13)))</formula>
    </cfRule>
    <cfRule type="containsText" dxfId="549" priority="265" operator="containsText" text="萬福宮">
      <formula>NOT(ISERROR(SEARCH("萬福宮",F13)))</formula>
    </cfRule>
    <cfRule type="containsText" dxfId="548" priority="266" operator="containsText" text="鳳山厝">
      <formula>NOT(ISERROR(SEARCH("鳳山厝",F13)))</formula>
    </cfRule>
  </conditionalFormatting>
  <conditionalFormatting sqref="F18">
    <cfRule type="containsText" dxfId="547" priority="259" operator="containsText" text="路竹7-11">
      <formula>NOT(ISERROR(SEARCH("路竹7-11",F18)))</formula>
    </cfRule>
    <cfRule type="containsText" dxfId="546" priority="260" operator="containsText" text="梓官區公所">
      <formula>NOT(ISERROR(SEARCH("梓官區公所",F18)))</formula>
    </cfRule>
    <cfRule type="containsText" dxfId="545" priority="261" operator="containsText" text="仁武國小">
      <formula>NOT(ISERROR(SEARCH("仁武國小",F18)))</formula>
    </cfRule>
    <cfRule type="containsText" dxfId="544" priority="262" operator="containsText" text="旗楠交流道">
      <formula>NOT(ISERROR(SEARCH("旗楠交流道",F18)))</formula>
    </cfRule>
  </conditionalFormatting>
  <conditionalFormatting sqref="G19:G23">
    <cfRule type="containsText" dxfId="543" priority="255" operator="containsText" text="路竹7-11">
      <formula>NOT(ISERROR(SEARCH("路竹7-11",G19)))</formula>
    </cfRule>
    <cfRule type="containsText" dxfId="542" priority="256" operator="containsText" text="梓官區公所">
      <formula>NOT(ISERROR(SEARCH("梓官區公所",G19)))</formula>
    </cfRule>
    <cfRule type="containsText" dxfId="541" priority="257" operator="containsText" text="仁武國小">
      <formula>NOT(ISERROR(SEARCH("仁武國小",G19)))</formula>
    </cfRule>
    <cfRule type="containsText" dxfId="540" priority="258" operator="containsText" text="旗楠交流道">
      <formula>NOT(ISERROR(SEARCH("旗楠交流道",G19)))</formula>
    </cfRule>
  </conditionalFormatting>
  <conditionalFormatting sqref="G32:G35">
    <cfRule type="containsText" dxfId="539" priority="251" operator="containsText" text="路竹7-11">
      <formula>NOT(ISERROR(SEARCH("路竹7-11",G32)))</formula>
    </cfRule>
    <cfRule type="containsText" dxfId="538" priority="252" operator="containsText" text="梓官區公所">
      <formula>NOT(ISERROR(SEARCH("梓官區公所",G32)))</formula>
    </cfRule>
    <cfRule type="containsText" dxfId="537" priority="253" operator="containsText" text="仁武國小">
      <formula>NOT(ISERROR(SEARCH("仁武國小",G32)))</formula>
    </cfRule>
    <cfRule type="containsText" dxfId="536" priority="254" operator="containsText" text="旗楠交流道">
      <formula>NOT(ISERROR(SEARCH("旗楠交流道",G32)))</formula>
    </cfRule>
  </conditionalFormatting>
  <conditionalFormatting sqref="L13">
    <cfRule type="containsText" dxfId="535" priority="247" operator="containsText" text="路竹7-11">
      <formula>NOT(ISERROR(SEARCH("路竹7-11",L13)))</formula>
    </cfRule>
    <cfRule type="containsText" dxfId="534" priority="248" operator="containsText" text="梓官區公所">
      <formula>NOT(ISERROR(SEARCH("梓官區公所",L13)))</formula>
    </cfRule>
    <cfRule type="containsText" dxfId="533" priority="249" operator="containsText" text="仁武國小">
      <formula>NOT(ISERROR(SEARCH("仁武國小",L13)))</formula>
    </cfRule>
    <cfRule type="containsText" dxfId="532" priority="250" operator="containsText" text="旗楠交流道">
      <formula>NOT(ISERROR(SEARCH("旗楠交流道",L13)))</formula>
    </cfRule>
  </conditionalFormatting>
  <conditionalFormatting sqref="L12">
    <cfRule type="containsText" dxfId="531" priority="243" operator="containsText" text="路竹7-11">
      <formula>NOT(ISERROR(SEARCH("路竹7-11",L12)))</formula>
    </cfRule>
    <cfRule type="containsText" dxfId="530" priority="244" operator="containsText" text="梓官區公所">
      <formula>NOT(ISERROR(SEARCH("梓官區公所",L12)))</formula>
    </cfRule>
    <cfRule type="containsText" dxfId="529" priority="245" operator="containsText" text="仁武國小">
      <formula>NOT(ISERROR(SEARCH("仁武國小",L12)))</formula>
    </cfRule>
    <cfRule type="containsText" dxfId="528" priority="246" operator="containsText" text="旗楠交流道">
      <formula>NOT(ISERROR(SEARCH("旗楠交流道",L12)))</formula>
    </cfRule>
  </conditionalFormatting>
  <conditionalFormatting sqref="K37">
    <cfRule type="containsText" dxfId="527" priority="235" operator="containsText" text="路竹7-11">
      <formula>NOT(ISERROR(SEARCH("路竹7-11",K37)))</formula>
    </cfRule>
    <cfRule type="containsText" dxfId="526" priority="236" operator="containsText" text="梓官區公所">
      <formula>NOT(ISERROR(SEARCH("梓官區公所",K37)))</formula>
    </cfRule>
    <cfRule type="containsText" dxfId="525" priority="237" operator="containsText" text="仁武國小">
      <formula>NOT(ISERROR(SEARCH("仁武國小",K37)))</formula>
    </cfRule>
    <cfRule type="containsText" dxfId="524" priority="238" operator="containsText" text="旗楠交流道">
      <formula>NOT(ISERROR(SEARCH("旗楠交流道",K37)))</formula>
    </cfRule>
  </conditionalFormatting>
  <conditionalFormatting sqref="L20:L22">
    <cfRule type="containsText" dxfId="523" priority="239" operator="containsText" text="路竹7-11">
      <formula>NOT(ISERROR(SEARCH("路竹7-11",L20)))</formula>
    </cfRule>
    <cfRule type="containsText" dxfId="522" priority="240" operator="containsText" text="梓官區公所">
      <formula>NOT(ISERROR(SEARCH("梓官區公所",L20)))</formula>
    </cfRule>
    <cfRule type="containsText" dxfId="521" priority="241" operator="containsText" text="仁武國小">
      <formula>NOT(ISERROR(SEARCH("仁武國小",L20)))</formula>
    </cfRule>
    <cfRule type="containsText" dxfId="520" priority="242" operator="containsText" text="旗楠交流道">
      <formula>NOT(ISERROR(SEARCH("旗楠交流道",L20)))</formula>
    </cfRule>
  </conditionalFormatting>
  <conditionalFormatting sqref="L41 L37:L39">
    <cfRule type="containsText" dxfId="519" priority="231" operator="containsText" text="路竹7-11">
      <formula>NOT(ISERROR(SEARCH("路竹7-11",L37)))</formula>
    </cfRule>
    <cfRule type="containsText" dxfId="518" priority="232" operator="containsText" text="梓官區公所">
      <formula>NOT(ISERROR(SEARCH("梓官區公所",L37)))</formula>
    </cfRule>
    <cfRule type="containsText" dxfId="517" priority="233" operator="containsText" text="仁武國小">
      <formula>NOT(ISERROR(SEARCH("仁武國小",L37)))</formula>
    </cfRule>
    <cfRule type="containsText" dxfId="516" priority="234" operator="containsText" text="旗楠交流道">
      <formula>NOT(ISERROR(SEARCH("旗楠交流道",L37)))</formula>
    </cfRule>
  </conditionalFormatting>
  <conditionalFormatting sqref="L40">
    <cfRule type="containsText" dxfId="515" priority="227" operator="containsText" text="路竹7-11">
      <formula>NOT(ISERROR(SEARCH("路竹7-11",L40)))</formula>
    </cfRule>
    <cfRule type="containsText" dxfId="514" priority="228" operator="containsText" text="梓官區公所">
      <formula>NOT(ISERROR(SEARCH("梓官區公所",L40)))</formula>
    </cfRule>
    <cfRule type="containsText" dxfId="513" priority="229" operator="containsText" text="仁武國小">
      <formula>NOT(ISERROR(SEARCH("仁武國小",L40)))</formula>
    </cfRule>
    <cfRule type="containsText" dxfId="512" priority="230" operator="containsText" text="旗楠交流道">
      <formula>NOT(ISERROR(SEARCH("旗楠交流道",L40)))</formula>
    </cfRule>
  </conditionalFormatting>
  <conditionalFormatting sqref="I48:I49">
    <cfRule type="containsText" dxfId="511" priority="223" operator="containsText" text="路竹7-11">
      <formula>NOT(ISERROR(SEARCH("路竹7-11",I48)))</formula>
    </cfRule>
    <cfRule type="containsText" dxfId="510" priority="224" operator="containsText" text="梓官區公所">
      <formula>NOT(ISERROR(SEARCH("梓官區公所",I48)))</formula>
    </cfRule>
    <cfRule type="containsText" dxfId="509" priority="225" operator="containsText" text="仁武國小">
      <formula>NOT(ISERROR(SEARCH("仁武國小",I48)))</formula>
    </cfRule>
    <cfRule type="containsText" dxfId="508" priority="226" operator="containsText" text="旗楠交流道">
      <formula>NOT(ISERROR(SEARCH("旗楠交流道",I48)))</formula>
    </cfRule>
  </conditionalFormatting>
  <conditionalFormatting sqref="B14">
    <cfRule type="containsText" dxfId="507" priority="219" operator="containsText" text="路竹7-11">
      <formula>NOT(ISERROR(SEARCH("路竹7-11",B14)))</formula>
    </cfRule>
    <cfRule type="containsText" dxfId="506" priority="220" operator="containsText" text="梓官區公所">
      <formula>NOT(ISERROR(SEARCH("梓官區公所",B14)))</formula>
    </cfRule>
    <cfRule type="containsText" dxfId="505" priority="221" operator="containsText" text="仁武國小">
      <formula>NOT(ISERROR(SEARCH("仁武國小",B14)))</formula>
    </cfRule>
    <cfRule type="containsText" dxfId="504" priority="222" operator="containsText" text="旗楠交流道">
      <formula>NOT(ISERROR(SEARCH("旗楠交流道",B14)))</formula>
    </cfRule>
  </conditionalFormatting>
  <conditionalFormatting sqref="L28:L29">
    <cfRule type="containsText" dxfId="503" priority="215" operator="containsText" text="路竹7-11">
      <formula>NOT(ISERROR(SEARCH("路竹7-11",L28)))</formula>
    </cfRule>
    <cfRule type="containsText" dxfId="502" priority="216" operator="containsText" text="梓官區公所">
      <formula>NOT(ISERROR(SEARCH("梓官區公所",L28)))</formula>
    </cfRule>
    <cfRule type="containsText" dxfId="501" priority="217" operator="containsText" text="仁武國小">
      <formula>NOT(ISERROR(SEARCH("仁武國小",L28)))</formula>
    </cfRule>
    <cfRule type="containsText" dxfId="500" priority="218" operator="containsText" text="旗楠交流道">
      <formula>NOT(ISERROR(SEARCH("旗楠交流道",L28)))</formula>
    </cfRule>
  </conditionalFormatting>
  <conditionalFormatting sqref="L25">
    <cfRule type="containsText" dxfId="499" priority="207" operator="containsText" text="路竹7-11">
      <formula>NOT(ISERROR(SEARCH("路竹7-11",L25)))</formula>
    </cfRule>
    <cfRule type="containsText" dxfId="498" priority="208" operator="containsText" text="梓官區公所">
      <formula>NOT(ISERROR(SEARCH("梓官區公所",L25)))</formula>
    </cfRule>
    <cfRule type="containsText" dxfId="497" priority="209" operator="containsText" text="仁武國小">
      <formula>NOT(ISERROR(SEARCH("仁武國小",L25)))</formula>
    </cfRule>
    <cfRule type="containsText" dxfId="496" priority="210" operator="containsText" text="旗楠交流道">
      <formula>NOT(ISERROR(SEARCH("旗楠交流道",L25)))</formula>
    </cfRule>
  </conditionalFormatting>
  <conditionalFormatting sqref="L26">
    <cfRule type="containsText" dxfId="495" priority="211" operator="containsText" text="路竹7-11">
      <formula>NOT(ISERROR(SEARCH("路竹7-11",L26)))</formula>
    </cfRule>
    <cfRule type="containsText" dxfId="494" priority="212" operator="containsText" text="梓官區公所">
      <formula>NOT(ISERROR(SEARCH("梓官區公所",L26)))</formula>
    </cfRule>
    <cfRule type="containsText" dxfId="493" priority="213" operator="containsText" text="仁武國小">
      <formula>NOT(ISERROR(SEARCH("仁武國小",L26)))</formula>
    </cfRule>
    <cfRule type="containsText" dxfId="492" priority="214" operator="containsText" text="旗楠交流道">
      <formula>NOT(ISERROR(SEARCH("旗楠交流道",L26)))</formula>
    </cfRule>
  </conditionalFormatting>
  <conditionalFormatting sqref="L27">
    <cfRule type="containsText" dxfId="491" priority="203" operator="containsText" text="路竹7-11">
      <formula>NOT(ISERROR(SEARCH("路竹7-11",L27)))</formula>
    </cfRule>
    <cfRule type="containsText" dxfId="490" priority="204" operator="containsText" text="梓官區公所">
      <formula>NOT(ISERROR(SEARCH("梓官區公所",L27)))</formula>
    </cfRule>
    <cfRule type="containsText" dxfId="489" priority="205" operator="containsText" text="仁武國小">
      <formula>NOT(ISERROR(SEARCH("仁武國小",L27)))</formula>
    </cfRule>
    <cfRule type="containsText" dxfId="488" priority="206" operator="containsText" text="旗楠交流道">
      <formula>NOT(ISERROR(SEARCH("旗楠交流道",L27)))</formula>
    </cfRule>
  </conditionalFormatting>
  <conditionalFormatting sqref="O7 E52 E42 J7 O19 E3:E10 E15 E21 E35 J12 J17 J24 J31 J37 O24 O29 O36 O43:O46 E26 J46:J52">
    <cfRule type="cellIs" dxfId="487" priority="202" operator="greaterThan">
      <formula>44</formula>
    </cfRule>
  </conditionalFormatting>
  <conditionalFormatting sqref="G4">
    <cfRule type="containsText" dxfId="486" priority="198" operator="containsText" text="路竹7-11">
      <formula>NOT(ISERROR(SEARCH("路竹7-11",G4)))</formula>
    </cfRule>
    <cfRule type="containsText" dxfId="485" priority="199" operator="containsText" text="梓官區公所">
      <formula>NOT(ISERROR(SEARCH("梓官區公所",G4)))</formula>
    </cfRule>
    <cfRule type="containsText" dxfId="484" priority="200" operator="containsText" text="仁武國小">
      <formula>NOT(ISERROR(SEARCH("仁武國小",G4)))</formula>
    </cfRule>
    <cfRule type="containsText" dxfId="483" priority="201" operator="containsText" text="旗楠交流道">
      <formula>NOT(ISERROR(SEARCH("旗楠交流道",G4)))</formula>
    </cfRule>
  </conditionalFormatting>
  <conditionalFormatting sqref="N11">
    <cfRule type="containsText" dxfId="482" priority="194" operator="containsText" text="路竹7-11">
      <formula>NOT(ISERROR(SEARCH("路竹7-11",N11)))</formula>
    </cfRule>
    <cfRule type="containsText" dxfId="481" priority="195" operator="containsText" text="梓官區公所">
      <formula>NOT(ISERROR(SEARCH("梓官區公所",N11)))</formula>
    </cfRule>
    <cfRule type="containsText" dxfId="480" priority="196" operator="containsText" text="仁武國小">
      <formula>NOT(ISERROR(SEARCH("仁武國小",N11)))</formula>
    </cfRule>
    <cfRule type="containsText" dxfId="479" priority="197" operator="containsText" text="旗楠交流道">
      <formula>NOT(ISERROR(SEARCH("旗楠交流道",N11)))</formula>
    </cfRule>
  </conditionalFormatting>
  <conditionalFormatting sqref="O11">
    <cfRule type="cellIs" dxfId="478" priority="193" operator="greaterThan">
      <formula>44</formula>
    </cfRule>
  </conditionalFormatting>
  <conditionalFormatting sqref="B43:B48">
    <cfRule type="containsText" dxfId="477" priority="189" operator="containsText" text="路竹7-11">
      <formula>NOT(ISERROR(SEARCH("路竹7-11",B43)))</formula>
    </cfRule>
    <cfRule type="containsText" dxfId="476" priority="190" operator="containsText" text="梓官區公所">
      <formula>NOT(ISERROR(SEARCH("梓官區公所",B43)))</formula>
    </cfRule>
    <cfRule type="containsText" dxfId="475" priority="191" operator="containsText" text="仁武國小">
      <formula>NOT(ISERROR(SEARCH("仁武國小",B43)))</formula>
    </cfRule>
    <cfRule type="containsText" dxfId="474" priority="192" operator="containsText" text="旗楠交流道">
      <formula>NOT(ISERROR(SEARCH("旗楠交流道",B43)))</formula>
    </cfRule>
  </conditionalFormatting>
  <conditionalFormatting sqref="G44:G45">
    <cfRule type="containsText" dxfId="473" priority="185" operator="containsText" text="路竹7-11">
      <formula>NOT(ISERROR(SEARCH("路竹7-11",G44)))</formula>
    </cfRule>
    <cfRule type="containsText" dxfId="472" priority="186" operator="containsText" text="梓官區公所">
      <formula>NOT(ISERROR(SEARCH("梓官區公所",G44)))</formula>
    </cfRule>
    <cfRule type="containsText" dxfId="471" priority="187" operator="containsText" text="仁武國小">
      <formula>NOT(ISERROR(SEARCH("仁武國小",G44)))</formula>
    </cfRule>
    <cfRule type="containsText" dxfId="470" priority="188" operator="containsText" text="旗楠交流道">
      <formula>NOT(ISERROR(SEARCH("旗楠交流道",G44)))</formula>
    </cfRule>
  </conditionalFormatting>
  <conditionalFormatting sqref="G38">
    <cfRule type="containsText" dxfId="469" priority="181" operator="containsText" text="路竹7-11">
      <formula>NOT(ISERROR(SEARCH("路竹7-11",G38)))</formula>
    </cfRule>
    <cfRule type="containsText" dxfId="468" priority="182" operator="containsText" text="梓官區公所">
      <formula>NOT(ISERROR(SEARCH("梓官區公所",G38)))</formula>
    </cfRule>
    <cfRule type="containsText" dxfId="467" priority="183" operator="containsText" text="仁武國小">
      <formula>NOT(ISERROR(SEARCH("仁武國小",G38)))</formula>
    </cfRule>
    <cfRule type="containsText" dxfId="466" priority="184" operator="containsText" text="旗楠交流道">
      <formula>NOT(ISERROR(SEARCH("旗楠交流道",G38)))</formula>
    </cfRule>
  </conditionalFormatting>
  <conditionalFormatting sqref="J45">
    <cfRule type="cellIs" dxfId="465" priority="180" operator="greaterThan">
      <formula>44</formula>
    </cfRule>
  </conditionalFormatting>
  <conditionalFormatting sqref="D27:D34">
    <cfRule type="containsText" dxfId="464" priority="176" operator="containsText" text="路竹7-11">
      <formula>NOT(ISERROR(SEARCH("路竹7-11",D27)))</formula>
    </cfRule>
    <cfRule type="containsText" dxfId="463" priority="177" operator="containsText" text="梓官區公所">
      <formula>NOT(ISERROR(SEARCH("梓官區公所",D27)))</formula>
    </cfRule>
    <cfRule type="containsText" dxfId="462" priority="178" operator="containsText" text="仁武國小">
      <formula>NOT(ISERROR(SEARCH("仁武國小",D27)))</formula>
    </cfRule>
    <cfRule type="containsText" dxfId="461" priority="179" operator="containsText" text="旗楠交流道">
      <formula>NOT(ISERROR(SEARCH("旗楠交流道",D27)))</formula>
    </cfRule>
  </conditionalFormatting>
  <conditionalFormatting sqref="E27:E34">
    <cfRule type="cellIs" dxfId="460" priority="175" operator="greaterThan">
      <formula>44</formula>
    </cfRule>
  </conditionalFormatting>
  <conditionalFormatting sqref="I3:I6">
    <cfRule type="containsText" dxfId="459" priority="171" operator="containsText" text="路竹7-11">
      <formula>NOT(ISERROR(SEARCH("路竹7-11",I3)))</formula>
    </cfRule>
    <cfRule type="containsText" dxfId="458" priority="172" operator="containsText" text="梓官區公所">
      <formula>NOT(ISERROR(SEARCH("梓官區公所",I3)))</formula>
    </cfRule>
    <cfRule type="containsText" dxfId="457" priority="173" operator="containsText" text="仁武國小">
      <formula>NOT(ISERROR(SEARCH("仁武國小",I3)))</formula>
    </cfRule>
    <cfRule type="containsText" dxfId="456" priority="174" operator="containsText" text="旗楠交流道">
      <formula>NOT(ISERROR(SEARCH("旗楠交流道",I3)))</formula>
    </cfRule>
  </conditionalFormatting>
  <conditionalFormatting sqref="J3:J6">
    <cfRule type="cellIs" dxfId="455" priority="170" operator="greaterThan">
      <formula>44</formula>
    </cfRule>
  </conditionalFormatting>
  <conditionalFormatting sqref="I8:I11">
    <cfRule type="containsText" dxfId="454" priority="166" operator="containsText" text="路竹7-11">
      <formula>NOT(ISERROR(SEARCH("路竹7-11",I8)))</formula>
    </cfRule>
    <cfRule type="containsText" dxfId="453" priority="167" operator="containsText" text="梓官區公所">
      <formula>NOT(ISERROR(SEARCH("梓官區公所",I8)))</formula>
    </cfRule>
    <cfRule type="containsText" dxfId="452" priority="168" operator="containsText" text="仁武國小">
      <formula>NOT(ISERROR(SEARCH("仁武國小",I8)))</formula>
    </cfRule>
    <cfRule type="containsText" dxfId="451" priority="169" operator="containsText" text="旗楠交流道">
      <formula>NOT(ISERROR(SEARCH("旗楠交流道",I8)))</formula>
    </cfRule>
  </conditionalFormatting>
  <conditionalFormatting sqref="J8:J11">
    <cfRule type="cellIs" dxfId="450" priority="165" operator="greaterThan">
      <formula>44</formula>
    </cfRule>
  </conditionalFormatting>
  <conditionalFormatting sqref="I13:I16">
    <cfRule type="containsText" dxfId="449" priority="161" operator="containsText" text="路竹7-11">
      <formula>NOT(ISERROR(SEARCH("路竹7-11",I13)))</formula>
    </cfRule>
    <cfRule type="containsText" dxfId="448" priority="162" operator="containsText" text="梓官區公所">
      <formula>NOT(ISERROR(SEARCH("梓官區公所",I13)))</formula>
    </cfRule>
    <cfRule type="containsText" dxfId="447" priority="163" operator="containsText" text="仁武國小">
      <formula>NOT(ISERROR(SEARCH("仁武國小",I13)))</formula>
    </cfRule>
    <cfRule type="containsText" dxfId="446" priority="164" operator="containsText" text="旗楠交流道">
      <formula>NOT(ISERROR(SEARCH("旗楠交流道",I13)))</formula>
    </cfRule>
  </conditionalFormatting>
  <conditionalFormatting sqref="J13:J16">
    <cfRule type="cellIs" dxfId="445" priority="160" operator="greaterThan">
      <formula>44</formula>
    </cfRule>
  </conditionalFormatting>
  <conditionalFormatting sqref="I18:I23">
    <cfRule type="containsText" dxfId="444" priority="156" operator="containsText" text="路竹7-11">
      <formula>NOT(ISERROR(SEARCH("路竹7-11",I18)))</formula>
    </cfRule>
    <cfRule type="containsText" dxfId="443" priority="157" operator="containsText" text="梓官區公所">
      <formula>NOT(ISERROR(SEARCH("梓官區公所",I18)))</formula>
    </cfRule>
    <cfRule type="containsText" dxfId="442" priority="158" operator="containsText" text="仁武國小">
      <formula>NOT(ISERROR(SEARCH("仁武國小",I18)))</formula>
    </cfRule>
    <cfRule type="containsText" dxfId="441" priority="159" operator="containsText" text="旗楠交流道">
      <formula>NOT(ISERROR(SEARCH("旗楠交流道",I18)))</formula>
    </cfRule>
  </conditionalFormatting>
  <conditionalFormatting sqref="J18:J23">
    <cfRule type="cellIs" dxfId="440" priority="155" operator="greaterThan">
      <formula>44</formula>
    </cfRule>
  </conditionalFormatting>
  <conditionalFormatting sqref="I32:I36">
    <cfRule type="containsText" dxfId="439" priority="151" operator="containsText" text="路竹7-11">
      <formula>NOT(ISERROR(SEARCH("路竹7-11",I32)))</formula>
    </cfRule>
    <cfRule type="containsText" dxfId="438" priority="152" operator="containsText" text="梓官區公所">
      <formula>NOT(ISERROR(SEARCH("梓官區公所",I32)))</formula>
    </cfRule>
    <cfRule type="containsText" dxfId="437" priority="153" operator="containsText" text="仁武國小">
      <formula>NOT(ISERROR(SEARCH("仁武國小",I32)))</formula>
    </cfRule>
    <cfRule type="containsText" dxfId="436" priority="154" operator="containsText" text="旗楠交流道">
      <formula>NOT(ISERROR(SEARCH("旗楠交流道",I32)))</formula>
    </cfRule>
  </conditionalFormatting>
  <conditionalFormatting sqref="J32:J36">
    <cfRule type="cellIs" dxfId="435" priority="150" operator="greaterThan">
      <formula>44</formula>
    </cfRule>
  </conditionalFormatting>
  <conditionalFormatting sqref="N25:N28">
    <cfRule type="containsText" dxfId="434" priority="146" operator="containsText" text="路竹7-11">
      <formula>NOT(ISERROR(SEARCH("路竹7-11",N25)))</formula>
    </cfRule>
    <cfRule type="containsText" dxfId="433" priority="147" operator="containsText" text="梓官區公所">
      <formula>NOT(ISERROR(SEARCH("梓官區公所",N25)))</formula>
    </cfRule>
    <cfRule type="containsText" dxfId="432" priority="148" operator="containsText" text="仁武國小">
      <formula>NOT(ISERROR(SEARCH("仁武國小",N25)))</formula>
    </cfRule>
    <cfRule type="containsText" dxfId="431" priority="149" operator="containsText" text="旗楠交流道">
      <formula>NOT(ISERROR(SEARCH("旗楠交流道",N25)))</formula>
    </cfRule>
  </conditionalFormatting>
  <conditionalFormatting sqref="O25:O28">
    <cfRule type="cellIs" dxfId="430" priority="145" operator="greaterThan">
      <formula>44</formula>
    </cfRule>
  </conditionalFormatting>
  <conditionalFormatting sqref="N37:N42">
    <cfRule type="containsText" dxfId="429" priority="141" operator="containsText" text="路竹7-11">
      <formula>NOT(ISERROR(SEARCH("路竹7-11",N37)))</formula>
    </cfRule>
    <cfRule type="containsText" dxfId="428" priority="142" operator="containsText" text="梓官區公所">
      <formula>NOT(ISERROR(SEARCH("梓官區公所",N37)))</formula>
    </cfRule>
    <cfRule type="containsText" dxfId="427" priority="143" operator="containsText" text="仁武國小">
      <formula>NOT(ISERROR(SEARCH("仁武國小",N37)))</formula>
    </cfRule>
    <cfRule type="containsText" dxfId="426" priority="144" operator="containsText" text="旗楠交流道">
      <formula>NOT(ISERROR(SEARCH("旗楠交流道",N37)))</formula>
    </cfRule>
  </conditionalFormatting>
  <conditionalFormatting sqref="O37:O42">
    <cfRule type="cellIs" dxfId="425" priority="140" operator="greaterThan">
      <formula>44</formula>
    </cfRule>
  </conditionalFormatting>
  <conditionalFormatting sqref="G11">
    <cfRule type="containsText" dxfId="424" priority="136" operator="containsText" text="路竹7-11">
      <formula>NOT(ISERROR(SEARCH("路竹7-11",G11)))</formula>
    </cfRule>
    <cfRule type="containsText" dxfId="423" priority="137" operator="containsText" text="梓官區公所">
      <formula>NOT(ISERROR(SEARCH("梓官區公所",G11)))</formula>
    </cfRule>
    <cfRule type="containsText" dxfId="422" priority="138" operator="containsText" text="仁武國小">
      <formula>NOT(ISERROR(SEARCH("仁武國小",G11)))</formula>
    </cfRule>
    <cfRule type="containsText" dxfId="421" priority="139" operator="containsText" text="旗楠交流道">
      <formula>NOT(ISERROR(SEARCH("旗楠交流道",G11)))</formula>
    </cfRule>
  </conditionalFormatting>
  <conditionalFormatting sqref="D19">
    <cfRule type="containsText" dxfId="420" priority="132" operator="containsText" text="路竹7-11">
      <formula>NOT(ISERROR(SEARCH("路竹7-11",D19)))</formula>
    </cfRule>
    <cfRule type="containsText" dxfId="419" priority="133" operator="containsText" text="梓官區公所">
      <formula>NOT(ISERROR(SEARCH("梓官區公所",D19)))</formula>
    </cfRule>
    <cfRule type="containsText" dxfId="418" priority="134" operator="containsText" text="仁武國小">
      <formula>NOT(ISERROR(SEARCH("仁武國小",D19)))</formula>
    </cfRule>
    <cfRule type="containsText" dxfId="417" priority="135" operator="containsText" text="旗楠交流道">
      <formula>NOT(ISERROR(SEARCH("旗楠交流道",D19)))</formula>
    </cfRule>
  </conditionalFormatting>
  <conditionalFormatting sqref="E19">
    <cfRule type="cellIs" dxfId="416" priority="131" operator="greaterThan">
      <formula>44</formula>
    </cfRule>
  </conditionalFormatting>
  <conditionalFormatting sqref="D18">
    <cfRule type="containsText" dxfId="415" priority="127" operator="containsText" text="路竹7-11">
      <formula>NOT(ISERROR(SEARCH("路竹7-11",D18)))</formula>
    </cfRule>
    <cfRule type="containsText" dxfId="414" priority="128" operator="containsText" text="梓官區公所">
      <formula>NOT(ISERROR(SEARCH("梓官區公所",D18)))</formula>
    </cfRule>
    <cfRule type="containsText" dxfId="413" priority="129" operator="containsText" text="仁武國小">
      <formula>NOT(ISERROR(SEARCH("仁武國小",D18)))</formula>
    </cfRule>
    <cfRule type="containsText" dxfId="412" priority="130" operator="containsText" text="旗楠交流道">
      <formula>NOT(ISERROR(SEARCH("旗楠交流道",D18)))</formula>
    </cfRule>
  </conditionalFormatting>
  <conditionalFormatting sqref="E18">
    <cfRule type="cellIs" dxfId="411" priority="126" operator="greaterThan">
      <formula>44</formula>
    </cfRule>
  </conditionalFormatting>
  <conditionalFormatting sqref="D38:D39">
    <cfRule type="containsText" dxfId="410" priority="122" operator="containsText" text="路竹7-11">
      <formula>NOT(ISERROR(SEARCH("路竹7-11",D38)))</formula>
    </cfRule>
    <cfRule type="containsText" dxfId="409" priority="123" operator="containsText" text="梓官區公所">
      <formula>NOT(ISERROR(SEARCH("梓官區公所",D38)))</formula>
    </cfRule>
    <cfRule type="containsText" dxfId="408" priority="124" operator="containsText" text="仁武國小">
      <formula>NOT(ISERROR(SEARCH("仁武國小",D38)))</formula>
    </cfRule>
    <cfRule type="containsText" dxfId="407" priority="125" operator="containsText" text="旗楠交流道">
      <formula>NOT(ISERROR(SEARCH("旗楠交流道",D38)))</formula>
    </cfRule>
  </conditionalFormatting>
  <conditionalFormatting sqref="E38:E39">
    <cfRule type="cellIs" dxfId="406" priority="121" operator="greaterThan">
      <formula>44</formula>
    </cfRule>
  </conditionalFormatting>
  <conditionalFormatting sqref="D49">
    <cfRule type="containsText" dxfId="405" priority="117" operator="containsText" text="路竹7-11">
      <formula>NOT(ISERROR(SEARCH("路竹7-11",D49)))</formula>
    </cfRule>
    <cfRule type="containsText" dxfId="404" priority="118" operator="containsText" text="梓官區公所">
      <formula>NOT(ISERROR(SEARCH("梓官區公所",D49)))</formula>
    </cfRule>
    <cfRule type="containsText" dxfId="403" priority="119" operator="containsText" text="仁武國小">
      <formula>NOT(ISERROR(SEARCH("仁武國小",D49)))</formula>
    </cfRule>
    <cfRule type="containsText" dxfId="402" priority="120" operator="containsText" text="旗楠交流道">
      <formula>NOT(ISERROR(SEARCH("旗楠交流道",D49)))</formula>
    </cfRule>
  </conditionalFormatting>
  <conditionalFormatting sqref="E49">
    <cfRule type="cellIs" dxfId="401" priority="116" operator="greaterThan">
      <formula>44</formula>
    </cfRule>
  </conditionalFormatting>
  <conditionalFormatting sqref="D50">
    <cfRule type="containsText" dxfId="400" priority="112" operator="containsText" text="路竹7-11">
      <formula>NOT(ISERROR(SEARCH("路竹7-11",D50)))</formula>
    </cfRule>
    <cfRule type="containsText" dxfId="399" priority="113" operator="containsText" text="梓官區公所">
      <formula>NOT(ISERROR(SEARCH("梓官區公所",D50)))</formula>
    </cfRule>
    <cfRule type="containsText" dxfId="398" priority="114" operator="containsText" text="仁武國小">
      <formula>NOT(ISERROR(SEARCH("仁武國小",D50)))</formula>
    </cfRule>
    <cfRule type="containsText" dxfId="397" priority="115" operator="containsText" text="旗楠交流道">
      <formula>NOT(ISERROR(SEARCH("旗楠交流道",D50)))</formula>
    </cfRule>
  </conditionalFormatting>
  <conditionalFormatting sqref="E50">
    <cfRule type="cellIs" dxfId="396" priority="111" operator="greaterThan">
      <formula>44</formula>
    </cfRule>
  </conditionalFormatting>
  <conditionalFormatting sqref="F8">
    <cfRule type="containsText" dxfId="395" priority="107" operator="containsText" text="大舍甲">
      <formula>NOT(ISERROR(SEARCH("大舍甲",F8)))</formula>
    </cfRule>
    <cfRule type="containsText" dxfId="394" priority="108" operator="containsText" text="阿蓮派出所">
      <formula>NOT(ISERROR(SEARCH("阿蓮派出所",F8)))</formula>
    </cfRule>
    <cfRule type="containsText" dxfId="393" priority="109" operator="containsText" text="萬福宮">
      <formula>NOT(ISERROR(SEARCH("萬福宮",F8)))</formula>
    </cfRule>
    <cfRule type="containsText" dxfId="392" priority="110" operator="containsText" text="鳳山厝">
      <formula>NOT(ISERROR(SEARCH("鳳山厝",F8)))</formula>
    </cfRule>
  </conditionalFormatting>
  <conditionalFormatting sqref="G18">
    <cfRule type="containsText" dxfId="391" priority="103" operator="containsText" text="路竹7-11">
      <formula>NOT(ISERROR(SEARCH("路竹7-11",G18)))</formula>
    </cfRule>
    <cfRule type="containsText" dxfId="390" priority="104" operator="containsText" text="梓官區公所">
      <formula>NOT(ISERROR(SEARCH("梓官區公所",G18)))</formula>
    </cfRule>
    <cfRule type="containsText" dxfId="389" priority="105" operator="containsText" text="仁武國小">
      <formula>NOT(ISERROR(SEARCH("仁武國小",G18)))</formula>
    </cfRule>
    <cfRule type="containsText" dxfId="388" priority="106" operator="containsText" text="旗楠交流道">
      <formula>NOT(ISERROR(SEARCH("旗楠交流道",G18)))</formula>
    </cfRule>
  </conditionalFormatting>
  <conditionalFormatting sqref="I29">
    <cfRule type="containsText" dxfId="387" priority="99" operator="containsText" text="路竹7-11">
      <formula>NOT(ISERROR(SEARCH("路竹7-11",I29)))</formula>
    </cfRule>
    <cfRule type="containsText" dxfId="386" priority="100" operator="containsText" text="梓官區公所">
      <formula>NOT(ISERROR(SEARCH("梓官區公所",I29)))</formula>
    </cfRule>
    <cfRule type="containsText" dxfId="385" priority="101" operator="containsText" text="仁武國小">
      <formula>NOT(ISERROR(SEARCH("仁武國小",I29)))</formula>
    </cfRule>
    <cfRule type="containsText" dxfId="384" priority="102" operator="containsText" text="旗楠交流道">
      <formula>NOT(ISERROR(SEARCH("旗楠交流道",I29)))</formula>
    </cfRule>
  </conditionalFormatting>
  <conditionalFormatting sqref="J29">
    <cfRule type="cellIs" dxfId="383" priority="98" operator="greaterThan">
      <formula>44</formula>
    </cfRule>
  </conditionalFormatting>
  <conditionalFormatting sqref="G29">
    <cfRule type="containsText" dxfId="382" priority="94" operator="containsText" text="路竹7-11">
      <formula>NOT(ISERROR(SEARCH("路竹7-11",G29)))</formula>
    </cfRule>
    <cfRule type="containsText" dxfId="381" priority="95" operator="containsText" text="梓官區公所">
      <formula>NOT(ISERROR(SEARCH("梓官區公所",G29)))</formula>
    </cfRule>
    <cfRule type="containsText" dxfId="380" priority="96" operator="containsText" text="仁武國小">
      <formula>NOT(ISERROR(SEARCH("仁武國小",G29)))</formula>
    </cfRule>
    <cfRule type="containsText" dxfId="379" priority="97" operator="containsText" text="旗楠交流道">
      <formula>NOT(ISERROR(SEARCH("旗楠交流道",G29)))</formula>
    </cfRule>
  </conditionalFormatting>
  <conditionalFormatting sqref="I28">
    <cfRule type="containsText" dxfId="378" priority="90" operator="containsText" text="路竹7-11">
      <formula>NOT(ISERROR(SEARCH("路竹7-11",I28)))</formula>
    </cfRule>
    <cfRule type="containsText" dxfId="377" priority="91" operator="containsText" text="梓官區公所">
      <formula>NOT(ISERROR(SEARCH("梓官區公所",I28)))</formula>
    </cfRule>
    <cfRule type="containsText" dxfId="376" priority="92" operator="containsText" text="仁武國小">
      <formula>NOT(ISERROR(SEARCH("仁武國小",I28)))</formula>
    </cfRule>
    <cfRule type="containsText" dxfId="375" priority="93" operator="containsText" text="旗楠交流道">
      <formula>NOT(ISERROR(SEARCH("旗楠交流道",I28)))</formula>
    </cfRule>
  </conditionalFormatting>
  <conditionalFormatting sqref="J28">
    <cfRule type="cellIs" dxfId="374" priority="89" operator="greaterThan">
      <formula>44</formula>
    </cfRule>
  </conditionalFormatting>
  <conditionalFormatting sqref="G25:G28">
    <cfRule type="containsText" dxfId="373" priority="85" operator="containsText" text="路竹7-11">
      <formula>NOT(ISERROR(SEARCH("路竹7-11",G25)))</formula>
    </cfRule>
    <cfRule type="containsText" dxfId="372" priority="86" operator="containsText" text="梓官區公所">
      <formula>NOT(ISERROR(SEARCH("梓官區公所",G25)))</formula>
    </cfRule>
    <cfRule type="containsText" dxfId="371" priority="87" operator="containsText" text="仁武國小">
      <formula>NOT(ISERROR(SEARCH("仁武國小",G25)))</formula>
    </cfRule>
    <cfRule type="containsText" dxfId="370" priority="88" operator="containsText" text="旗楠交流道">
      <formula>NOT(ISERROR(SEARCH("旗楠交流道",G25)))</formula>
    </cfRule>
  </conditionalFormatting>
  <conditionalFormatting sqref="I39:I41 G39:G40">
    <cfRule type="containsText" dxfId="369" priority="81" operator="containsText" text="路竹7-11">
      <formula>NOT(ISERROR(SEARCH("路竹7-11",G39)))</formula>
    </cfRule>
    <cfRule type="containsText" dxfId="368" priority="82" operator="containsText" text="梓官區公所">
      <formula>NOT(ISERROR(SEARCH("梓官區公所",G39)))</formula>
    </cfRule>
    <cfRule type="containsText" dxfId="367" priority="83" operator="containsText" text="仁武國小">
      <formula>NOT(ISERROR(SEARCH("仁武國小",G39)))</formula>
    </cfRule>
    <cfRule type="containsText" dxfId="366" priority="84" operator="containsText" text="旗楠交流道">
      <formula>NOT(ISERROR(SEARCH("旗楠交流道",G39)))</formula>
    </cfRule>
  </conditionalFormatting>
  <conditionalFormatting sqref="J39:J41">
    <cfRule type="cellIs" dxfId="365" priority="80" operator="greaterThan">
      <formula>44</formula>
    </cfRule>
  </conditionalFormatting>
  <conditionalFormatting sqref="G41">
    <cfRule type="containsText" dxfId="364" priority="76" operator="containsText" text="路竹7-11">
      <formula>NOT(ISERROR(SEARCH("路竹7-11",G41)))</formula>
    </cfRule>
    <cfRule type="containsText" dxfId="363" priority="77" operator="containsText" text="梓官區公所">
      <formula>NOT(ISERROR(SEARCH("梓官區公所",G41)))</formula>
    </cfRule>
    <cfRule type="containsText" dxfId="362" priority="78" operator="containsText" text="仁武國小">
      <formula>NOT(ISERROR(SEARCH("仁武國小",G41)))</formula>
    </cfRule>
    <cfRule type="containsText" dxfId="361" priority="79" operator="containsText" text="旗楠交流道">
      <formula>NOT(ISERROR(SEARCH("旗楠交流道",G41)))</formula>
    </cfRule>
  </conditionalFormatting>
  <conditionalFormatting sqref="N17">
    <cfRule type="containsText" dxfId="360" priority="72" operator="containsText" text="路竹7-11">
      <formula>NOT(ISERROR(SEARCH("路竹7-11",N17)))</formula>
    </cfRule>
    <cfRule type="containsText" dxfId="359" priority="73" operator="containsText" text="梓官區公所">
      <formula>NOT(ISERROR(SEARCH("梓官區公所",N17)))</formula>
    </cfRule>
    <cfRule type="containsText" dxfId="358" priority="74" operator="containsText" text="仁武國小">
      <formula>NOT(ISERROR(SEARCH("仁武國小",N17)))</formula>
    </cfRule>
    <cfRule type="containsText" dxfId="357" priority="75" operator="containsText" text="旗楠交流道">
      <formula>NOT(ISERROR(SEARCH("旗楠交流道",N17)))</formula>
    </cfRule>
  </conditionalFormatting>
  <conditionalFormatting sqref="O17">
    <cfRule type="cellIs" dxfId="356" priority="71" operator="greaterThan">
      <formula>44</formula>
    </cfRule>
  </conditionalFormatting>
  <conditionalFormatting sqref="L17">
    <cfRule type="containsText" dxfId="355" priority="67" operator="containsText" text="路竹7-11">
      <formula>NOT(ISERROR(SEARCH("路竹7-11",L17)))</formula>
    </cfRule>
    <cfRule type="containsText" dxfId="354" priority="68" operator="containsText" text="梓官區公所">
      <formula>NOT(ISERROR(SEARCH("梓官區公所",L17)))</formula>
    </cfRule>
    <cfRule type="containsText" dxfId="353" priority="69" operator="containsText" text="仁武國小">
      <formula>NOT(ISERROR(SEARCH("仁武國小",L17)))</formula>
    </cfRule>
    <cfRule type="containsText" dxfId="352" priority="70" operator="containsText" text="旗楠交流道">
      <formula>NOT(ISERROR(SEARCH("旗楠交流道",L17)))</formula>
    </cfRule>
  </conditionalFormatting>
  <conditionalFormatting sqref="N16">
    <cfRule type="containsText" dxfId="351" priority="63" operator="containsText" text="路竹7-11">
      <formula>NOT(ISERROR(SEARCH("路竹7-11",N16)))</formula>
    </cfRule>
    <cfRule type="containsText" dxfId="350" priority="64" operator="containsText" text="梓官區公所">
      <formula>NOT(ISERROR(SEARCH("梓官區公所",N16)))</formula>
    </cfRule>
    <cfRule type="containsText" dxfId="349" priority="65" operator="containsText" text="仁武國小">
      <formula>NOT(ISERROR(SEARCH("仁武國小",N16)))</formula>
    </cfRule>
    <cfRule type="containsText" dxfId="348" priority="66" operator="containsText" text="旗楠交流道">
      <formula>NOT(ISERROR(SEARCH("旗楠交流道",N16)))</formula>
    </cfRule>
  </conditionalFormatting>
  <conditionalFormatting sqref="O16">
    <cfRule type="cellIs" dxfId="347" priority="62" operator="greaterThan">
      <formula>44</formula>
    </cfRule>
  </conditionalFormatting>
  <conditionalFormatting sqref="L16">
    <cfRule type="containsText" dxfId="346" priority="58" operator="containsText" text="路竹7-11">
      <formula>NOT(ISERROR(SEARCH("路竹7-11",L16)))</formula>
    </cfRule>
    <cfRule type="containsText" dxfId="345" priority="59" operator="containsText" text="梓官區公所">
      <formula>NOT(ISERROR(SEARCH("梓官區公所",L16)))</formula>
    </cfRule>
    <cfRule type="containsText" dxfId="344" priority="60" operator="containsText" text="仁武國小">
      <formula>NOT(ISERROR(SEARCH("仁武國小",L16)))</formula>
    </cfRule>
    <cfRule type="containsText" dxfId="343" priority="61" operator="containsText" text="旗楠交流道">
      <formula>NOT(ISERROR(SEARCH("旗楠交流道",L16)))</formula>
    </cfRule>
  </conditionalFormatting>
  <conditionalFormatting sqref="N15">
    <cfRule type="containsText" dxfId="342" priority="54" operator="containsText" text="路竹7-11">
      <formula>NOT(ISERROR(SEARCH("路竹7-11",N15)))</formula>
    </cfRule>
    <cfRule type="containsText" dxfId="341" priority="55" operator="containsText" text="梓官區公所">
      <formula>NOT(ISERROR(SEARCH("梓官區公所",N15)))</formula>
    </cfRule>
    <cfRule type="containsText" dxfId="340" priority="56" operator="containsText" text="仁武國小">
      <formula>NOT(ISERROR(SEARCH("仁武國小",N15)))</formula>
    </cfRule>
    <cfRule type="containsText" dxfId="339" priority="57" operator="containsText" text="旗楠交流道">
      <formula>NOT(ISERROR(SEARCH("旗楠交流道",N15)))</formula>
    </cfRule>
  </conditionalFormatting>
  <conditionalFormatting sqref="O15">
    <cfRule type="cellIs" dxfId="338" priority="53" operator="greaterThan">
      <formula>44</formula>
    </cfRule>
  </conditionalFormatting>
  <conditionalFormatting sqref="L15">
    <cfRule type="containsText" dxfId="337" priority="49" operator="containsText" text="路竹7-11">
      <formula>NOT(ISERROR(SEARCH("路竹7-11",L15)))</formula>
    </cfRule>
    <cfRule type="containsText" dxfId="336" priority="50" operator="containsText" text="梓官區公所">
      <formula>NOT(ISERROR(SEARCH("梓官區公所",L15)))</formula>
    </cfRule>
    <cfRule type="containsText" dxfId="335" priority="51" operator="containsText" text="仁武國小">
      <formula>NOT(ISERROR(SEARCH("仁武國小",L15)))</formula>
    </cfRule>
    <cfRule type="containsText" dxfId="334" priority="52" operator="containsText" text="旗楠交流道">
      <formula>NOT(ISERROR(SEARCH("旗楠交流道",L15)))</formula>
    </cfRule>
  </conditionalFormatting>
  <conditionalFormatting sqref="N14">
    <cfRule type="containsText" dxfId="333" priority="45" operator="containsText" text="路竹7-11">
      <formula>NOT(ISERROR(SEARCH("路竹7-11",N14)))</formula>
    </cfRule>
    <cfRule type="containsText" dxfId="332" priority="46" operator="containsText" text="梓官區公所">
      <formula>NOT(ISERROR(SEARCH("梓官區公所",N14)))</formula>
    </cfRule>
    <cfRule type="containsText" dxfId="331" priority="47" operator="containsText" text="仁武國小">
      <formula>NOT(ISERROR(SEARCH("仁武國小",N14)))</formula>
    </cfRule>
    <cfRule type="containsText" dxfId="330" priority="48" operator="containsText" text="旗楠交流道">
      <formula>NOT(ISERROR(SEARCH("旗楠交流道",N14)))</formula>
    </cfRule>
  </conditionalFormatting>
  <conditionalFormatting sqref="O14">
    <cfRule type="cellIs" dxfId="329" priority="44" operator="greaterThan">
      <formula>44</formula>
    </cfRule>
  </conditionalFormatting>
  <conditionalFormatting sqref="L14">
    <cfRule type="containsText" dxfId="328" priority="40" operator="containsText" text="路竹7-11">
      <formula>NOT(ISERROR(SEARCH("路竹7-11",L14)))</formula>
    </cfRule>
    <cfRule type="containsText" dxfId="327" priority="41" operator="containsText" text="梓官區公所">
      <formula>NOT(ISERROR(SEARCH("梓官區公所",L14)))</formula>
    </cfRule>
    <cfRule type="containsText" dxfId="326" priority="42" operator="containsText" text="仁武國小">
      <formula>NOT(ISERROR(SEARCH("仁武國小",L14)))</formula>
    </cfRule>
    <cfRule type="containsText" dxfId="325" priority="43" operator="containsText" text="旗楠交流道">
      <formula>NOT(ISERROR(SEARCH("旗楠交流道",L14)))</formula>
    </cfRule>
  </conditionalFormatting>
  <conditionalFormatting sqref="K12">
    <cfRule type="containsText" dxfId="324" priority="36" operator="containsText" text="路竹7-11">
      <formula>NOT(ISERROR(SEARCH("路竹7-11",K12)))</formula>
    </cfRule>
    <cfRule type="containsText" dxfId="323" priority="37" operator="containsText" text="梓官區公所">
      <formula>NOT(ISERROR(SEARCH("梓官區公所",K12)))</formula>
    </cfRule>
    <cfRule type="containsText" dxfId="322" priority="38" operator="containsText" text="仁武國小">
      <formula>NOT(ISERROR(SEARCH("仁武國小",K12)))</formula>
    </cfRule>
    <cfRule type="containsText" dxfId="321" priority="39" operator="containsText" text="旗楠交流道">
      <formula>NOT(ISERROR(SEARCH("旗楠交流道",K12)))</formula>
    </cfRule>
  </conditionalFormatting>
  <conditionalFormatting sqref="K20">
    <cfRule type="containsText" dxfId="320" priority="32" operator="containsText" text="路竹7-11">
      <formula>NOT(ISERROR(SEARCH("路竹7-11",K20)))</formula>
    </cfRule>
    <cfRule type="containsText" dxfId="319" priority="33" operator="containsText" text="梓官區公所">
      <formula>NOT(ISERROR(SEARCH("梓官區公所",K20)))</formula>
    </cfRule>
    <cfRule type="containsText" dxfId="318" priority="34" operator="containsText" text="仁武國小">
      <formula>NOT(ISERROR(SEARCH("仁武國小",K20)))</formula>
    </cfRule>
    <cfRule type="containsText" dxfId="317" priority="35" operator="containsText" text="旗楠交流道">
      <formula>NOT(ISERROR(SEARCH("旗楠交流道",K20)))</formula>
    </cfRule>
  </conditionalFormatting>
  <conditionalFormatting sqref="K25">
    <cfRule type="containsText" dxfId="316" priority="28" operator="containsText" text="路竹7-11">
      <formula>NOT(ISERROR(SEARCH("路竹7-11",K25)))</formula>
    </cfRule>
    <cfRule type="containsText" dxfId="315" priority="29" operator="containsText" text="梓官區公所">
      <formula>NOT(ISERROR(SEARCH("梓官區公所",K25)))</formula>
    </cfRule>
    <cfRule type="containsText" dxfId="314" priority="30" operator="containsText" text="仁武國小">
      <formula>NOT(ISERROR(SEARCH("仁武國小",K25)))</formula>
    </cfRule>
    <cfRule type="containsText" dxfId="313" priority="31" operator="containsText" text="旗楠交流道">
      <formula>NOT(ISERROR(SEARCH("旗楠交流道",K25)))</formula>
    </cfRule>
  </conditionalFormatting>
  <conditionalFormatting sqref="N34">
    <cfRule type="containsText" dxfId="312" priority="24" operator="containsText" text="路竹7-11">
      <formula>NOT(ISERROR(SEARCH("路竹7-11",N34)))</formula>
    </cfRule>
    <cfRule type="containsText" dxfId="311" priority="25" operator="containsText" text="梓官區公所">
      <formula>NOT(ISERROR(SEARCH("梓官區公所",N34)))</formula>
    </cfRule>
    <cfRule type="containsText" dxfId="310" priority="26" operator="containsText" text="仁武國小">
      <formula>NOT(ISERROR(SEARCH("仁武國小",N34)))</formula>
    </cfRule>
    <cfRule type="containsText" dxfId="309" priority="27" operator="containsText" text="旗楠交流道">
      <formula>NOT(ISERROR(SEARCH("旗楠交流道",N34)))</formula>
    </cfRule>
  </conditionalFormatting>
  <conditionalFormatting sqref="O34">
    <cfRule type="cellIs" dxfId="308" priority="23" operator="greaterThan">
      <formula>44</formula>
    </cfRule>
  </conditionalFormatting>
  <conditionalFormatting sqref="N33">
    <cfRule type="containsText" dxfId="307" priority="19" operator="containsText" text="路竹7-11">
      <formula>NOT(ISERROR(SEARCH("路竹7-11",N33)))</formula>
    </cfRule>
    <cfRule type="containsText" dxfId="306" priority="20" operator="containsText" text="梓官區公所">
      <formula>NOT(ISERROR(SEARCH("梓官區公所",N33)))</formula>
    </cfRule>
    <cfRule type="containsText" dxfId="305" priority="21" operator="containsText" text="仁武國小">
      <formula>NOT(ISERROR(SEARCH("仁武國小",N33)))</formula>
    </cfRule>
    <cfRule type="containsText" dxfId="304" priority="22" operator="containsText" text="旗楠交流道">
      <formula>NOT(ISERROR(SEARCH("旗楠交流道",N33)))</formula>
    </cfRule>
  </conditionalFormatting>
  <conditionalFormatting sqref="O33">
    <cfRule type="cellIs" dxfId="303" priority="18" operator="greaterThan">
      <formula>44</formula>
    </cfRule>
  </conditionalFormatting>
  <conditionalFormatting sqref="L34 L30:L32">
    <cfRule type="containsText" dxfId="302" priority="10" operator="containsText" text="路竹7-11">
      <formula>NOT(ISERROR(SEARCH("路竹7-11",L30)))</formula>
    </cfRule>
    <cfRule type="containsText" dxfId="301" priority="11" operator="containsText" text="梓官區公所">
      <formula>NOT(ISERROR(SEARCH("梓官區公所",L30)))</formula>
    </cfRule>
    <cfRule type="containsText" dxfId="300" priority="12" operator="containsText" text="仁武國小">
      <formula>NOT(ISERROR(SEARCH("仁武國小",L30)))</formula>
    </cfRule>
    <cfRule type="containsText" dxfId="299" priority="13" operator="containsText" text="旗楠交流道">
      <formula>NOT(ISERROR(SEARCH("旗楠交流道",L30)))</formula>
    </cfRule>
  </conditionalFormatting>
  <conditionalFormatting sqref="K30">
    <cfRule type="containsText" dxfId="298" priority="14" operator="containsText" text="路竹7-11">
      <formula>NOT(ISERROR(SEARCH("路竹7-11",K30)))</formula>
    </cfRule>
    <cfRule type="containsText" dxfId="297" priority="15" operator="containsText" text="梓官區公所">
      <formula>NOT(ISERROR(SEARCH("梓官區公所",K30)))</formula>
    </cfRule>
    <cfRule type="containsText" dxfId="296" priority="16" operator="containsText" text="仁武國小">
      <formula>NOT(ISERROR(SEARCH("仁武國小",K30)))</formula>
    </cfRule>
    <cfRule type="containsText" dxfId="295" priority="17" operator="containsText" text="旗楠交流道">
      <formula>NOT(ISERROR(SEARCH("旗楠交流道",K30)))</formula>
    </cfRule>
  </conditionalFormatting>
  <conditionalFormatting sqref="L33">
    <cfRule type="containsText" dxfId="294" priority="6" operator="containsText" text="路竹7-11">
      <formula>NOT(ISERROR(SEARCH("路竹7-11",L33)))</formula>
    </cfRule>
    <cfRule type="containsText" dxfId="293" priority="7" operator="containsText" text="梓官區公所">
      <formula>NOT(ISERROR(SEARCH("梓官區公所",L33)))</formula>
    </cfRule>
    <cfRule type="containsText" dxfId="292" priority="8" operator="containsText" text="仁武國小">
      <formula>NOT(ISERROR(SEARCH("仁武國小",L33)))</formula>
    </cfRule>
    <cfRule type="containsText" dxfId="291" priority="9" operator="containsText" text="旗楠交流道">
      <formula>NOT(ISERROR(SEARCH("旗楠交流道",L33)))</formula>
    </cfRule>
  </conditionalFormatting>
  <conditionalFormatting sqref="D24">
    <cfRule type="containsText" dxfId="290" priority="2" operator="containsText" text="路竹7-11">
      <formula>NOT(ISERROR(SEARCH("路竹7-11",D24)))</formula>
    </cfRule>
    <cfRule type="containsText" dxfId="289" priority="3" operator="containsText" text="梓官區公所">
      <formula>NOT(ISERROR(SEARCH("梓官區公所",D24)))</formula>
    </cfRule>
    <cfRule type="containsText" dxfId="288" priority="4" operator="containsText" text="仁武國小">
      <formula>NOT(ISERROR(SEARCH("仁武國小",D24)))</formula>
    </cfRule>
    <cfRule type="containsText" dxfId="287" priority="5" operator="containsText" text="旗楠交流道">
      <formula>NOT(ISERROR(SEARCH("旗楠交流道",D24)))</formula>
    </cfRule>
  </conditionalFormatting>
  <conditionalFormatting sqref="E24">
    <cfRule type="cellIs" dxfId="286" priority="1" operator="greaterThan">
      <formula>44</formula>
    </cfRule>
  </conditionalFormatting>
  <pageMargins left="0.39370078740157483" right="0.39370078740157483" top="0.39370078740157483" bottom="0.39370078740157483" header="0.31496062992125984" footer="0.31496062992125984"/>
  <pageSetup paperSize="9" scale="71" orientation="portrait" horizontalDpi="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00FF00"/>
    <pageSetUpPr fitToPage="1"/>
  </sheetPr>
  <dimension ref="A1:S58"/>
  <sheetViews>
    <sheetView topLeftCell="A23" zoomScale="90" zoomScaleNormal="90" workbookViewId="0">
      <selection activeCell="S21" sqref="S21"/>
    </sheetView>
  </sheetViews>
  <sheetFormatPr defaultRowHeight="15.6"/>
  <cols>
    <col min="1" max="1" width="4.33203125" style="179" customWidth="1"/>
    <col min="2" max="2" width="3.33203125" style="161" customWidth="1"/>
    <col min="3" max="3" width="17.33203125" style="100" customWidth="1"/>
    <col min="4" max="4" width="5.6640625" style="99" customWidth="1"/>
    <col min="5" max="5" width="5" style="98" customWidth="1"/>
    <col min="6" max="6" width="4.33203125" style="179" customWidth="1"/>
    <col min="7" max="7" width="3.33203125" style="161" customWidth="1"/>
    <col min="8" max="8" width="17.33203125" style="99" customWidth="1"/>
    <col min="9" max="9" width="5.6640625" style="99" customWidth="1"/>
    <col min="10" max="10" width="5" style="99" customWidth="1"/>
    <col min="11" max="11" width="4.33203125" style="179" customWidth="1"/>
    <col min="12" max="12" width="3.33203125" style="161" customWidth="1"/>
    <col min="13" max="13" width="17.33203125" style="99" customWidth="1"/>
    <col min="14" max="14" width="5.6640625" style="99" customWidth="1"/>
    <col min="15" max="15" width="5" style="99" customWidth="1"/>
    <col min="17" max="17" width="4.33203125" customWidth="1"/>
    <col min="18" max="18" width="5.4140625" customWidth="1"/>
  </cols>
  <sheetData>
    <row r="1" spans="1:19" ht="30" customHeight="1">
      <c r="A1" s="939" t="s">
        <v>3312</v>
      </c>
      <c r="B1" s="939"/>
      <c r="C1" s="939"/>
      <c r="D1" s="939"/>
      <c r="E1" s="939"/>
      <c r="F1" s="939"/>
      <c r="G1" s="939"/>
      <c r="H1" s="939"/>
      <c r="I1" s="939"/>
      <c r="J1" s="939"/>
      <c r="K1" s="939"/>
      <c r="L1" s="939"/>
      <c r="M1" s="501" t="s">
        <v>3383</v>
      </c>
      <c r="N1" s="940">
        <f ca="1">NOW()</f>
        <v>45896.454679861112</v>
      </c>
      <c r="O1" s="940"/>
    </row>
    <row r="2" spans="1:19" ht="18" customHeight="1">
      <c r="A2" s="636" t="s">
        <v>2186</v>
      </c>
      <c r="B2" s="57" t="s">
        <v>966</v>
      </c>
      <c r="C2" s="178" t="s">
        <v>49</v>
      </c>
      <c r="D2" s="110" t="s">
        <v>1184</v>
      </c>
      <c r="E2" s="131" t="s">
        <v>55</v>
      </c>
      <c r="F2" s="636" t="s">
        <v>2186</v>
      </c>
      <c r="G2" s="57" t="s">
        <v>966</v>
      </c>
      <c r="H2" s="178" t="s">
        <v>49</v>
      </c>
      <c r="I2" s="110" t="s">
        <v>1184</v>
      </c>
      <c r="J2" s="131" t="s">
        <v>55</v>
      </c>
      <c r="K2" s="636" t="s">
        <v>2186</v>
      </c>
      <c r="L2" s="57" t="s">
        <v>966</v>
      </c>
      <c r="M2" s="178" t="s">
        <v>49</v>
      </c>
      <c r="N2" s="110" t="s">
        <v>1184</v>
      </c>
      <c r="O2" s="131" t="s">
        <v>55</v>
      </c>
    </row>
    <row r="3" spans="1:19" ht="18" customHeight="1">
      <c r="A3" s="930" t="s">
        <v>3366</v>
      </c>
      <c r="B3" s="250">
        <v>1</v>
      </c>
      <c r="C3" s="101" t="str">
        <f>IF(B3="","",VLOOKUP(B3,資料!$B$4:$F$128,3,0))</f>
        <v>林園(麥當勞)</v>
      </c>
      <c r="D3" s="102">
        <f>IF(B3="","",VLOOKUP(B3,資料!$B$4:$F$128,5,0))</f>
        <v>0.25</v>
      </c>
      <c r="E3" s="132">
        <f>IF(COUNTIF(名冊!$E$3:$E$639,B3)=0,"",COUNTIF(名冊!$E$3:$E$639,B3))</f>
        <v>6</v>
      </c>
      <c r="F3" s="933" t="s">
        <v>1185</v>
      </c>
      <c r="G3" s="160">
        <v>53</v>
      </c>
      <c r="H3" s="101" t="str">
        <f>IF(G3="","",VLOOKUP(G3,資料!$B$4:$F$128,3,0))</f>
        <v>典寶橋</v>
      </c>
      <c r="I3" s="102">
        <f>IF(G3="","",VLOOKUP(G3,資料!$B$4:$F$128,5,0))</f>
        <v>0.27777777777777779</v>
      </c>
      <c r="J3" s="132">
        <f>IF(COUNTIF(名冊!$E$3:$E$639,G3)=0,"",COUNTIF(名冊!$E$3:$E$639,G3))</f>
        <v>2</v>
      </c>
      <c r="K3" s="933" t="s">
        <v>3372</v>
      </c>
      <c r="L3" s="160">
        <v>132</v>
      </c>
      <c r="M3" s="101" t="str">
        <f>IF(L3="","",VLOOKUP(L3,資料!$B$4:$F$128,3,0))</f>
        <v>路竹7-11</v>
      </c>
      <c r="N3" s="102">
        <f>IF(L3="","",VLOOKUP(L3,資料!$B$4:$F$128,5,0))</f>
        <v>0.2986111111111111</v>
      </c>
      <c r="O3" s="132">
        <f>IF(COUNTIF(名冊!$E$3:$E$639,L3)=0,"",COUNTIF(名冊!$E$3:$E$639,L3))</f>
        <v>14</v>
      </c>
    </row>
    <row r="4" spans="1:19" ht="18" customHeight="1">
      <c r="A4" s="931"/>
      <c r="B4" s="250">
        <v>2</v>
      </c>
      <c r="C4" s="101" t="str">
        <f>IF(B4="","",VLOOKUP(B4,資料!$B$4:$F$128,3,0))</f>
        <v>港埔國小</v>
      </c>
      <c r="D4" s="102">
        <f>IF(B4="","",VLOOKUP(B4,資料!$B$4:$F$128,5,0))</f>
        <v>0.25208333333333333</v>
      </c>
      <c r="E4" s="132">
        <f>IF(COUNTIF(名冊!$E$3:$E$639,B4)=0,"",COUNTIF(名冊!$E$3:$E$639,B4))</f>
        <v>1</v>
      </c>
      <c r="F4" s="934"/>
      <c r="G4" s="160">
        <v>62</v>
      </c>
      <c r="H4" s="101" t="str">
        <f>IF(G4="","",VLOOKUP(G4,資料!$B$4:$F$128,3,0))</f>
        <v>蚵寮中正</v>
      </c>
      <c r="I4" s="102">
        <f>IF(G4="","",VLOOKUP(G4,資料!$B$4:$F$128,5,0))</f>
        <v>0.28125</v>
      </c>
      <c r="J4" s="132">
        <f>IF(COUNTIF(名冊!$E$3:$E$639,G4)=0,"",COUNTIF(名冊!$E$3:$E$639,G4))</f>
        <v>13</v>
      </c>
      <c r="K4" s="934"/>
      <c r="L4" s="160"/>
      <c r="M4" s="101" t="str">
        <f>IF(L4="","",VLOOKUP(L4,資料!$B$4:$F$128,3,0))</f>
        <v/>
      </c>
      <c r="N4" s="102" t="str">
        <f>IF(L4="","",VLOOKUP(L4,資料!$B$4:$F$128,5,0))</f>
        <v/>
      </c>
      <c r="O4" s="132" t="str">
        <f>IF(COUNTIF(名冊!$E$3:$E$639,L4)=0,"",COUNTIF(名冊!$E$3:$E$639,L4))</f>
        <v/>
      </c>
    </row>
    <row r="5" spans="1:19" ht="18" customHeight="1">
      <c r="A5" s="931"/>
      <c r="B5" s="250">
        <v>3</v>
      </c>
      <c r="C5" s="101" t="str">
        <f>IF(B5="","",VLOOKUP(B5,資料!$B$4:$F$128,3,0))</f>
        <v>大林埔</v>
      </c>
      <c r="D5" s="102">
        <f>IF(B5="","",VLOOKUP(B5,資料!$B$4:$F$128,5,0))</f>
        <v>0.25555555555555559</v>
      </c>
      <c r="E5" s="132">
        <f>IF(COUNTIF(名冊!$E$3:$E$639,B5)=0,"",COUNTIF(名冊!$E$3:$E$639,B5))</f>
        <v>1</v>
      </c>
      <c r="F5" s="934"/>
      <c r="G5" s="160">
        <v>63</v>
      </c>
      <c r="H5" s="101" t="str">
        <f>IF(G5="","",VLOOKUP(G5,資料!$B$4:$F$128,3,0))</f>
        <v>赤崁</v>
      </c>
      <c r="I5" s="102">
        <f>IF(G5="","",VLOOKUP(G5,資料!$B$4:$F$128,5,0))</f>
        <v>0.28333333333333333</v>
      </c>
      <c r="J5" s="132">
        <f>IF(COUNTIF(名冊!$E$3:$E$639,G5)=0,"",COUNTIF(名冊!$E$3:$E$639,G5))</f>
        <v>8</v>
      </c>
      <c r="K5" s="934"/>
      <c r="L5" s="160"/>
      <c r="M5" s="101" t="str">
        <f>IF(L5="","",VLOOKUP(L5,資料!$B$4:$F$128,3,0))</f>
        <v/>
      </c>
      <c r="N5" s="102" t="str">
        <f>IF(L5="","",VLOOKUP(L5,資料!$B$4:$F$128,5,0))</f>
        <v/>
      </c>
      <c r="O5" s="132" t="str">
        <f>IF(COUNTIF(名冊!$E$3:$E$639,L5)=0,"",COUNTIF(名冊!$E$3:$E$639,L5))</f>
        <v/>
      </c>
    </row>
    <row r="6" spans="1:19" ht="18" customHeight="1">
      <c r="A6" s="931"/>
      <c r="B6" s="250">
        <v>4</v>
      </c>
      <c r="C6" s="101" t="str">
        <f>IF(B6="","",VLOOKUP(B6,資料!$B$4:$F$128,3,0))</f>
        <v>小港醫院</v>
      </c>
      <c r="D6" s="102">
        <f>IF(B6="","",VLOOKUP(B6,資料!$B$4:$F$128,5,0))</f>
        <v>0.26041666666666669</v>
      </c>
      <c r="E6" s="132">
        <f>IF(COUNTIF(名冊!$E$3:$E$639,B6)=0,"",COUNTIF(名冊!$E$3:$E$639,B6))</f>
        <v>11</v>
      </c>
      <c r="F6" s="934"/>
      <c r="G6" s="160">
        <v>57</v>
      </c>
      <c r="H6" s="101" t="str">
        <f>IF(G6="","",VLOOKUP(G6,資料!$B$4:$F$128,3,0))</f>
        <v>南安國小</v>
      </c>
      <c r="I6" s="102">
        <f>IF(G6="","",VLOOKUP(G6,資料!$B$4:$F$128,5,0))</f>
        <v>0.28680555555555554</v>
      </c>
      <c r="J6" s="132">
        <f>IF(COUNTIF(名冊!$E$3:$E$639,G6)=0,"",COUNTIF(名冊!$E$3:$E$639,G6))</f>
        <v>10</v>
      </c>
      <c r="K6" s="934"/>
      <c r="L6" s="160"/>
      <c r="M6" s="751">
        <v>2100</v>
      </c>
      <c r="N6" s="102" t="str">
        <f>IF(L6="","",VLOOKUP(L6,資料!$B$4:$F$128,5,0))</f>
        <v/>
      </c>
      <c r="O6" s="132" t="str">
        <f>IF(COUNTIF(名冊!$E$3:$E$639,L6)=0,"",COUNTIF(名冊!$E$3:$E$639,L6))</f>
        <v/>
      </c>
    </row>
    <row r="7" spans="1:19" ht="18" customHeight="1">
      <c r="A7" s="931"/>
      <c r="B7" s="250">
        <v>10</v>
      </c>
      <c r="C7" s="101" t="str">
        <f>IF(B7="","",VLOOKUP(B7,資料!$B$4:$F$128,3,0))</f>
        <v>草衙</v>
      </c>
      <c r="D7" s="102">
        <f>IF(B7="","",VLOOKUP(B7,資料!$B$4:$F$128,5,0))</f>
        <v>0.27083333333333331</v>
      </c>
      <c r="E7" s="132">
        <f>IF(COUNTIF(名冊!$E$3:$E$639,B7)=0,"",COUNTIF(名冊!$E$3:$E$639,B7))</f>
        <v>8</v>
      </c>
      <c r="F7" s="934"/>
      <c r="G7" s="160">
        <v>66</v>
      </c>
      <c r="H7" s="101" t="str">
        <f>IF(G7="","",VLOOKUP(G7,資料!$B$4:$F$128,3,0))</f>
        <v>石螺潭</v>
      </c>
      <c r="I7" s="102">
        <f>IF(G7="","",VLOOKUP(G7,資料!$B$4:$F$128,5,0))</f>
        <v>0.29166666666666669</v>
      </c>
      <c r="J7" s="132">
        <f>IF(COUNTIF(名冊!$E$3:$E$639,G7)=0,"",COUNTIF(名冊!$E$3:$E$639,G7))</f>
        <v>5</v>
      </c>
      <c r="K7" s="935"/>
      <c r="L7" s="164"/>
      <c r="M7" s="635" t="s">
        <v>2194</v>
      </c>
      <c r="N7" s="165"/>
      <c r="O7" s="163">
        <f>SUM(O3:O6)</f>
        <v>14</v>
      </c>
    </row>
    <row r="8" spans="1:19" ht="18" customHeight="1">
      <c r="A8" s="931"/>
      <c r="B8" s="221" t="s">
        <v>62</v>
      </c>
      <c r="C8" s="599" t="str">
        <f>IF(B8="","",VLOOKUP(B8,資料!$B$4:$F$128,3,0))</f>
        <v>旗楠交流道(豆漿店)</v>
      </c>
      <c r="D8" s="102">
        <f>IF(B8="","",VLOOKUP(B8,資料!$B$4:$F$128,5,0))</f>
        <v>0.28125</v>
      </c>
      <c r="E8" s="132">
        <f>IF(COUNTIF(名冊!$E$3:$E$639,B8)=0,"",COUNTIF(名冊!$E$3:$E$639,B8))</f>
        <v>10</v>
      </c>
      <c r="F8" s="934"/>
      <c r="G8" s="160"/>
      <c r="H8" s="101" t="str">
        <f>IF(G8="","",VLOOKUP(G8,資料!$B$4:$F$128,3,0))</f>
        <v/>
      </c>
      <c r="I8" s="102" t="str">
        <f>IF(G8="","",VLOOKUP(G8,資料!$B$4:$F$128,5,0))</f>
        <v/>
      </c>
      <c r="J8" s="132" t="str">
        <f>IF(COUNTIF(名冊!$E$3:$E$639,G8)=0,"",COUNTIF(名冊!$E$3:$E$639,G8))</f>
        <v/>
      </c>
      <c r="K8" s="933" t="s">
        <v>1188</v>
      </c>
      <c r="L8" s="160">
        <v>141</v>
      </c>
      <c r="M8" s="101" t="str">
        <f>IF(L8="","",VLOOKUP(L8,資料!$B$4:$F$128,3,0))</f>
        <v>鳳頂路(麥當勞)</v>
      </c>
      <c r="N8" s="102">
        <f>IF(L8="","",VLOOKUP(L8,資料!$B$4:$F$128,5,0))</f>
        <v>0.25347222222222221</v>
      </c>
      <c r="O8" s="132">
        <f>IF(COUNTIF(名冊!$E$3:$E$639,L8)=0,"",COUNTIF(名冊!$E$3:$E$639,L8))</f>
        <v>2</v>
      </c>
    </row>
    <row r="9" spans="1:19" ht="18" customHeight="1">
      <c r="A9" s="931"/>
      <c r="B9" s="221"/>
      <c r="C9" s="751">
        <v>2900</v>
      </c>
      <c r="D9" s="102" t="str">
        <f>IF(B9="","",VLOOKUP(B9,資料!$B$4:$F$128,5,0))</f>
        <v/>
      </c>
      <c r="E9" s="132" t="str">
        <f>IF(COUNTIF(名冊!$E$3:$E$639,B9)=0,"",COUNTIF(名冊!$E$3:$E$639,B9))</f>
        <v/>
      </c>
      <c r="F9" s="934"/>
      <c r="G9" s="160"/>
      <c r="H9" s="751">
        <v>2300</v>
      </c>
      <c r="I9" s="102" t="str">
        <f>IF(G9="","",VLOOKUP(G9,資料!$B$4:$F$128,5,0))</f>
        <v/>
      </c>
      <c r="J9" s="132" t="str">
        <f>IF(COUNTIF(名冊!$E$3:$E$639,G9)=0,"",COUNTIF(名冊!$E$3:$E$639,G9))</f>
        <v/>
      </c>
      <c r="K9" s="934"/>
      <c r="L9" s="160">
        <v>100</v>
      </c>
      <c r="M9" s="101" t="str">
        <f>IF(L9="","",VLOOKUP(L9,資料!$B$4:$F$128,3,0))</f>
        <v>五甲派出所</v>
      </c>
      <c r="N9" s="102">
        <f>IF(L9="","",VLOOKUP(L9,資料!$B$4:$F$128,5,0))</f>
        <v>0.26250000000000001</v>
      </c>
      <c r="O9" s="132">
        <f>IF(COUNTIF(名冊!$E$3:$E$639,L9)=0,"",COUNTIF(名冊!$E$3:$E$639,L9))</f>
        <v>15</v>
      </c>
      <c r="S9" s="83"/>
    </row>
    <row r="10" spans="1:19" ht="18" customHeight="1">
      <c r="A10" s="932"/>
      <c r="B10" s="251"/>
      <c r="C10" s="635" t="s">
        <v>2194</v>
      </c>
      <c r="D10" s="162"/>
      <c r="E10" s="163">
        <f>SUM(E3:E9)</f>
        <v>37</v>
      </c>
      <c r="F10" s="935"/>
      <c r="G10" s="164"/>
      <c r="H10" s="635" t="s">
        <v>2194</v>
      </c>
      <c r="I10" s="165"/>
      <c r="J10" s="163">
        <f>SUM(J3:J9)</f>
        <v>38</v>
      </c>
      <c r="K10" s="934"/>
      <c r="L10" s="160">
        <v>102</v>
      </c>
      <c r="M10" s="101" t="str">
        <f>IF(L10="","",VLOOKUP(L10,資料!$B$4:$F$128,3,0))</f>
        <v>南京瑞隆東路口</v>
      </c>
      <c r="N10" s="102">
        <f>IF(L10="","",VLOOKUP(L10,資料!$B$4:$F$128,5,0))</f>
        <v>0.26805555555555555</v>
      </c>
      <c r="O10" s="132">
        <f>IF(COUNTIF(名冊!$E$3:$E$639,L10)=0,"",COUNTIF(名冊!$E$3:$E$639,L10))</f>
        <v>6</v>
      </c>
      <c r="S10" s="83"/>
    </row>
    <row r="11" spans="1:19" ht="18" customHeight="1">
      <c r="A11" s="930" t="s">
        <v>3367</v>
      </c>
      <c r="B11" s="750" t="s">
        <v>3373</v>
      </c>
      <c r="C11" s="678" t="str">
        <f>IF(B11="","",VLOOKUP(B11,資料!$B$4:$F$128,3,0))</f>
        <v>軍校加油站-2</v>
      </c>
      <c r="D11" s="102">
        <f>IF(B11="","",VLOOKUP(B11,資料!$B$4:$F$128,5,0))</f>
        <v>0.27083333333333331</v>
      </c>
      <c r="E11" s="132" t="str">
        <f>IF(COUNTIF(名冊!$E$3:$E$639,B11)=0,"",COUNTIF(名冊!$E$3:$E$639,B11))</f>
        <v/>
      </c>
      <c r="F11" s="933" t="s">
        <v>1187</v>
      </c>
      <c r="G11" s="160">
        <v>69</v>
      </c>
      <c r="H11" s="598" t="str">
        <f>IF(G11="","",VLOOKUP(G11,資料!$B$4:$F$128,3,0))</f>
        <v>阿蓮派出所</v>
      </c>
      <c r="I11" s="102">
        <f>IF(G11="","",VLOOKUP(G11,資料!$B$4:$F$128,5,0))</f>
        <v>0.28125</v>
      </c>
      <c r="J11" s="132">
        <f>IF(COUNTIF(名冊!$E$3:$E$639,G11)=0,"",COUNTIF(名冊!$E$3:$E$639,G11))</f>
        <v>7</v>
      </c>
      <c r="K11" s="934"/>
      <c r="L11" s="160">
        <v>107</v>
      </c>
      <c r="M11" s="101" t="str">
        <f>IF(L11="","",VLOOKUP(L11,資料!$B$4:$F$128,3,0))</f>
        <v>光復曹公</v>
      </c>
      <c r="N11" s="102">
        <f>IF(L11="","",VLOOKUP(L11,資料!$B$4:$F$128,5,0))</f>
        <v>0.27430555555555552</v>
      </c>
      <c r="O11" s="132">
        <f>IF(COUNTIF(名冊!$E$3:$E$639,L11)=0,"",COUNTIF(名冊!$E$3:$E$639,L11))</f>
        <v>3</v>
      </c>
      <c r="S11" s="83"/>
    </row>
    <row r="12" spans="1:19" ht="18" customHeight="1">
      <c r="A12" s="931"/>
      <c r="B12" s="250">
        <v>50</v>
      </c>
      <c r="C12" s="101" t="str">
        <f>IF(B12="","",VLOOKUP(B12,資料!$B$4:$F$128,3,0))</f>
        <v>裕昌街口</v>
      </c>
      <c r="D12" s="102">
        <f>IF(B12="","",VLOOKUP(B12,資料!$B$4:$F$128,5,0))</f>
        <v>0.28125</v>
      </c>
      <c r="E12" s="132">
        <f>IF(COUNTIF(名冊!$E$3:$E$639,B12)=0,"",COUNTIF(名冊!$E$3:$E$639,B12))</f>
        <v>8</v>
      </c>
      <c r="F12" s="934"/>
      <c r="G12" s="160">
        <v>70</v>
      </c>
      <c r="H12" s="101" t="str">
        <f>IF(G12="","",VLOOKUP(G12,資料!$B$4:$F$128,3,0))</f>
        <v>下坑國小</v>
      </c>
      <c r="I12" s="102">
        <f>IF(G12="","",VLOOKUP(G12,資料!$B$4:$F$128,5,0))</f>
        <v>0.28819444444444448</v>
      </c>
      <c r="J12" s="132">
        <f>IF(COUNTIF(名冊!$E$3:$E$639,G12)=0,"",COUNTIF(名冊!$E$3:$E$639,G12))</f>
        <v>18</v>
      </c>
      <c r="K12" s="934"/>
      <c r="L12" s="160">
        <v>108</v>
      </c>
      <c r="M12" s="101" t="str">
        <f>IF(L12="","",VLOOKUP(L12,資料!$B$4:$F$128,3,0))</f>
        <v>鳳山高中</v>
      </c>
      <c r="N12" s="102">
        <f>IF(L12="","",VLOOKUP(L12,資料!$B$4:$F$128,5,0))</f>
        <v>0.27777777777777779</v>
      </c>
      <c r="O12" s="132">
        <f>IF(COUNTIF(名冊!$E$3:$E$639,L12)=0,"",COUNTIF(名冊!$E$3:$E$639,L12))</f>
        <v>3</v>
      </c>
      <c r="S12" s="83"/>
    </row>
    <row r="13" spans="1:19" ht="18" customHeight="1">
      <c r="A13" s="931"/>
      <c r="B13" s="250">
        <v>51</v>
      </c>
      <c r="C13" s="101" t="str">
        <f>IF(B13="","",VLOOKUP(B13,資料!$B$4:$F$128,3,0))</f>
        <v>智昌街口</v>
      </c>
      <c r="D13" s="102">
        <f>IF(B13="","",VLOOKUP(B13,資料!$B$4:$F$128,5,0))</f>
        <v>0.28333333333333333</v>
      </c>
      <c r="E13" s="132">
        <f>IF(COUNTIF(名冊!$E$3:$E$639,B13)=0,"",COUNTIF(名冊!$E$3:$E$639,B13))</f>
        <v>11</v>
      </c>
      <c r="F13" s="934"/>
      <c r="G13" s="160">
        <v>75</v>
      </c>
      <c r="H13" s="101" t="str">
        <f>IF(G13="","",VLOOKUP(G13,資料!$B$4:$F$128,3,0))</f>
        <v>一甲</v>
      </c>
      <c r="I13" s="102">
        <f>IF(G13="","",VLOOKUP(G13,資料!$B$4:$F$128,5,0))</f>
        <v>0.29166666666666669</v>
      </c>
      <c r="J13" s="132">
        <f>IF(COUNTIF(名冊!$E$3:$E$639,G13)=0,"",COUNTIF(名冊!$E$3:$E$639,G13))</f>
        <v>16</v>
      </c>
      <c r="K13" s="934"/>
      <c r="L13" s="659">
        <v>109</v>
      </c>
      <c r="M13" s="101" t="str">
        <f>IF(L13="","",VLOOKUP(L13,資料!$B$4:$F$128,3,0))</f>
        <v>九如/陽明7-11</v>
      </c>
      <c r="N13" s="102">
        <f>IF(L13="","",VLOOKUP(L13,資料!$B$4:$F$128,5,0))</f>
        <v>0.28125</v>
      </c>
      <c r="O13" s="132">
        <f>IF(COUNTIF(名冊!$E$3:$E$639,L13)=0,"",COUNTIF(名冊!$E$3:$E$639,L13))</f>
        <v>3</v>
      </c>
      <c r="S13" s="83"/>
    </row>
    <row r="14" spans="1:19" ht="18" customHeight="1">
      <c r="A14" s="931"/>
      <c r="B14" s="250">
        <v>48</v>
      </c>
      <c r="C14" s="101" t="str">
        <f>IF(B14="","",VLOOKUP(B14,資料!$B$4:$F$128,3,0))</f>
        <v>甲圍7-11</v>
      </c>
      <c r="D14" s="102">
        <f>IF(B14="","",VLOOKUP(B14,資料!$B$4:$F$128,5,0))</f>
        <v>0.28819444444444448</v>
      </c>
      <c r="E14" s="132">
        <f>IF(COUNTIF(名冊!$E$3:$E$639,B14)=0,"",COUNTIF(名冊!$E$3:$E$639,B14))</f>
        <v>20</v>
      </c>
      <c r="F14" s="934"/>
      <c r="G14" s="202"/>
      <c r="H14" s="101" t="str">
        <f>IF(G14="","",VLOOKUP(G14,資料!$B$4:$F$128,3,0))</f>
        <v/>
      </c>
      <c r="I14" s="102" t="str">
        <f>IF(G14="","",VLOOKUP(G14,資料!$B$4:$F$128,5,0))</f>
        <v/>
      </c>
      <c r="J14" s="132" t="str">
        <f>IF(COUNTIF(名冊!$E$3:$E$639,G14)=0,"",COUNTIF(名冊!$E$3:$E$639,G14))</f>
        <v/>
      </c>
      <c r="K14" s="934"/>
      <c r="L14" s="160"/>
      <c r="M14" s="101" t="str">
        <f>IF(L14="","",VLOOKUP(L14,資料!$B$4:$F$128,3,0))</f>
        <v/>
      </c>
      <c r="N14" s="102" t="str">
        <f>IF(L14="","",VLOOKUP(L14,資料!$B$4:$F$128,5,0))</f>
        <v/>
      </c>
      <c r="O14" s="132" t="str">
        <f>IF(COUNTIF(名冊!$E$3:$E$639,L14)=0,"",COUNTIF(名冊!$E$3:$E$639,L14))</f>
        <v/>
      </c>
      <c r="S14" s="83"/>
    </row>
    <row r="15" spans="1:19" ht="18" customHeight="1">
      <c r="A15" s="931"/>
      <c r="B15" s="202"/>
      <c r="C15" s="751">
        <v>2400</v>
      </c>
      <c r="D15" s="102" t="str">
        <f>IF(B15="","",VLOOKUP(B15,資料!$B$4:$F$128,5,0))</f>
        <v/>
      </c>
      <c r="E15" s="132" t="str">
        <f>IF(COUNTIF(名冊!$E$3:$E$639,B15)=0,"",COUNTIF(名冊!$E$3:$E$639,B15))</f>
        <v/>
      </c>
      <c r="F15" s="934"/>
      <c r="G15" s="202"/>
      <c r="H15" s="751">
        <v>2300</v>
      </c>
      <c r="I15" s="102" t="str">
        <f>IF(G15="","",VLOOKUP(G15,資料!$B$4:$F$128,5,0))</f>
        <v/>
      </c>
      <c r="J15" s="132" t="str">
        <f>IF(COUNTIF(名冊!$E$3:$E$639,G15)=0,"",COUNTIF(名冊!$E$3:$E$639,G15))</f>
        <v/>
      </c>
      <c r="K15" s="934"/>
      <c r="L15" s="160"/>
      <c r="M15" s="751">
        <v>2600</v>
      </c>
      <c r="N15" s="102" t="str">
        <f>IF(L15="","",VLOOKUP(L15,資料!$B$4:$F$128,5,0))</f>
        <v/>
      </c>
      <c r="O15" s="132" t="str">
        <f>IF(COUNTIF(名冊!$E$3:$E$639,L15)=0,"",COUNTIF(名冊!$E$3:$E$639,L15))</f>
        <v/>
      </c>
    </row>
    <row r="16" spans="1:19" ht="18" customHeight="1">
      <c r="A16" s="932"/>
      <c r="B16" s="251"/>
      <c r="C16" s="635" t="s">
        <v>2194</v>
      </c>
      <c r="D16" s="165"/>
      <c r="E16" s="163">
        <f>SUM(E11:E15)</f>
        <v>39</v>
      </c>
      <c r="F16" s="935"/>
      <c r="G16" s="164"/>
      <c r="H16" s="635" t="s">
        <v>2194</v>
      </c>
      <c r="I16" s="162"/>
      <c r="J16" s="163">
        <f>SUM(J11:J15)</f>
        <v>41</v>
      </c>
      <c r="K16" s="935"/>
      <c r="L16" s="164"/>
      <c r="M16" s="635" t="s">
        <v>2194</v>
      </c>
      <c r="N16" s="165"/>
      <c r="O16" s="163">
        <f>SUM(O8:O15)</f>
        <v>32</v>
      </c>
    </row>
    <row r="17" spans="1:15" ht="18" customHeight="1">
      <c r="A17" s="936" t="s">
        <v>990</v>
      </c>
      <c r="B17" s="250">
        <v>32</v>
      </c>
      <c r="C17" s="101" t="str">
        <f>IF(B17="","",VLOOKUP(B17,資料!$B$4:$F$128,3,0))</f>
        <v>巨蛋(博愛/新莊仔路)</v>
      </c>
      <c r="D17" s="102">
        <f>IF(B17="","",VLOOKUP(B17,資料!$B$4:$F$128,5,0))</f>
        <v>0.27777777777777779</v>
      </c>
      <c r="E17" s="132">
        <f>IF(COUNTIF(名冊!$E$3:$E$639,B17)=0,"",COUNTIF(名冊!$E$3:$E$639,B17))</f>
        <v>12</v>
      </c>
      <c r="F17" s="933" t="s">
        <v>2240</v>
      </c>
      <c r="G17" s="160">
        <v>83</v>
      </c>
      <c r="H17" s="101" t="str">
        <f>IF(G17="","",VLOOKUP(G17,資料!$B$4:$F$128,3,0))</f>
        <v>湖內(慈濟宮)</v>
      </c>
      <c r="I17" s="102">
        <f>IF(G17="","",VLOOKUP(G17,資料!$B$4:$F$128,5,0))</f>
        <v>0.28819444444444448</v>
      </c>
      <c r="J17" s="132">
        <f>IF(COUNTIF(名冊!$E$3:$E$639,G17)=0,"",COUNTIF(名冊!$E$3:$E$639,G17))</f>
        <v>10</v>
      </c>
      <c r="K17" s="933" t="s">
        <v>1189</v>
      </c>
      <c r="L17" s="160">
        <v>111</v>
      </c>
      <c r="M17" s="101" t="str">
        <f>IF(L17="","",VLOOKUP(L17,資料!$B$4:$F$128,3,0))</f>
        <v>大社文明路口(外省麵)</v>
      </c>
      <c r="N17" s="102">
        <f>IF(L17="","",VLOOKUP(L17,資料!$B$4:$F$128,5,0))</f>
        <v>0.27430555555555552</v>
      </c>
      <c r="O17" s="132">
        <f>IF(COUNTIF(名冊!$E$3:$E$639,L17)=0,"",COUNTIF(名冊!$E$3:$E$639,L17))</f>
        <v>3</v>
      </c>
    </row>
    <row r="18" spans="1:15" ht="18" customHeight="1">
      <c r="A18" s="937"/>
      <c r="B18" s="250">
        <v>31</v>
      </c>
      <c r="C18" s="101" t="str">
        <f>IF(B18="","",VLOOKUP(B18,資料!$B$4:$F$128,3,0))</f>
        <v>民族天祥</v>
      </c>
      <c r="D18" s="102">
        <f>IF(B18="","",VLOOKUP(B18,資料!$B$4:$F$128,5,0))</f>
        <v>0.28125</v>
      </c>
      <c r="E18" s="132">
        <f>IF(COUNTIF(名冊!$E$3:$E$639,B18)=0,"",COUNTIF(名冊!$E$3:$E$639,B18))</f>
        <v>7</v>
      </c>
      <c r="F18" s="934"/>
      <c r="G18" s="160">
        <v>84</v>
      </c>
      <c r="H18" s="101" t="str">
        <f>IF(G18="","",VLOOKUP(G18,資料!$B$4:$F$128,3,0))</f>
        <v>湖內圖書館</v>
      </c>
      <c r="I18" s="102">
        <f>IF(G18="","",VLOOKUP(G18,資料!$B$4:$F$128,5,0))</f>
        <v>0.2902777777777778</v>
      </c>
      <c r="J18" s="132">
        <f>IF(COUNTIF(名冊!$E$3:$E$639,G18)=0,"",COUNTIF(名冊!$E$3:$E$639,G18))</f>
        <v>13</v>
      </c>
      <c r="K18" s="934"/>
      <c r="L18" s="160">
        <v>112</v>
      </c>
      <c r="M18" s="101" t="str">
        <f>IF(L18="","",VLOOKUP(L18,資料!$B$4:$F$128,3,0))</f>
        <v>大社區公所</v>
      </c>
      <c r="N18" s="102">
        <f>IF(L18="","",VLOOKUP(L18,資料!$B$4:$F$128,5,0))</f>
        <v>0.27638888888888885</v>
      </c>
      <c r="O18" s="132">
        <f>IF(COUNTIF(名冊!$E$3:$E$639,L18)=0,"",COUNTIF(名冊!$E$3:$E$639,L18))</f>
        <v>17</v>
      </c>
    </row>
    <row r="19" spans="1:15" ht="18" customHeight="1">
      <c r="A19" s="937"/>
      <c r="B19" s="250">
        <v>33</v>
      </c>
      <c r="C19" s="101" t="str">
        <f>IF(B19="","",VLOOKUP(B19,資料!$B$4:$F$128,3,0))</f>
        <v>民族大中(那智傑)</v>
      </c>
      <c r="D19" s="102">
        <f>IF(B19="","",VLOOKUP(B19,資料!$B$4:$F$128,5,0))</f>
        <v>0.28472222222222221</v>
      </c>
      <c r="E19" s="132">
        <f>IF(COUNTIF(名冊!$E$3:$E$639,B19)=0,"",COUNTIF(名冊!$E$3:$E$639,B19))</f>
        <v>9</v>
      </c>
      <c r="F19" s="934"/>
      <c r="G19" s="160">
        <v>140</v>
      </c>
      <c r="H19" s="101" t="str">
        <f>IF(G19="","",VLOOKUP(G19,資料!$B$4:$F$128,3,0))</f>
        <v>海埔國小</v>
      </c>
      <c r="I19" s="102">
        <f>IF(G19="","",VLOOKUP(G19,資料!$B$4:$F$128,5,0))</f>
        <v>0.29375000000000001</v>
      </c>
      <c r="J19" s="132">
        <f>IF(COUNTIF(名冊!$E$3:$E$639,G19)=0,"",COUNTIF(名冊!$E$3:$E$639,G19))</f>
        <v>8</v>
      </c>
      <c r="K19" s="934"/>
      <c r="L19" s="160">
        <v>116</v>
      </c>
      <c r="M19" s="101" t="str">
        <f>IF(L19="","",VLOOKUP(L19,資料!$B$4:$F$128,3,0))</f>
        <v>鳳山厝廟口(7-11對面)</v>
      </c>
      <c r="N19" s="102">
        <f>IF(L19="","",VLOOKUP(L19,資料!$B$4:$F$128,5,0))</f>
        <v>0.28333333333333333</v>
      </c>
      <c r="O19" s="132">
        <f>IF(COUNTIF(名冊!$E$3:$E$639,L19)=0,"",COUNTIF(名冊!$E$3:$E$639,L19))</f>
        <v>2</v>
      </c>
    </row>
    <row r="20" spans="1:15" ht="18" customHeight="1">
      <c r="A20" s="937"/>
      <c r="B20" s="250">
        <v>118</v>
      </c>
      <c r="C20" s="101" t="str">
        <f>IF(B20="","",VLOOKUP(B20,資料!$B$4:$F$128,3,0))</f>
        <v>橋頭火車站</v>
      </c>
      <c r="D20" s="102">
        <f>IF(B20="","",VLOOKUP(B20,資料!$B$4:$F$128,5,0))</f>
        <v>0.29166666666666669</v>
      </c>
      <c r="E20" s="132">
        <f>IF(COUNTIF(名冊!$E$3:$E$639,B20)=0,"",COUNTIF(名冊!$E$3:$E$639,B20))</f>
        <v>8</v>
      </c>
      <c r="F20" s="934"/>
      <c r="G20" s="160"/>
      <c r="H20" s="101" t="str">
        <f>IF(G20="","",VLOOKUP(G20,資料!$B$4:$F$128,3,0))</f>
        <v/>
      </c>
      <c r="I20" s="102" t="str">
        <f>IF(G20="","",VLOOKUP(G20,資料!$B$4:$F$128,5,0))</f>
        <v/>
      </c>
      <c r="J20" s="132" t="str">
        <f>IF(COUNTIF(名冊!$E$3:$E$639,G20)=0,"",COUNTIF(名冊!$E$3:$E$639,G20))</f>
        <v/>
      </c>
      <c r="K20" s="934"/>
      <c r="L20" s="221">
        <v>37</v>
      </c>
      <c r="M20" s="101" t="str">
        <f>IF(L20="","",VLOOKUP(L20,資料!$B$4:$F$128,3,0))</f>
        <v>楠梓路橋(代天府)</v>
      </c>
      <c r="N20" s="102">
        <f>IF(L20="","",VLOOKUP(L20,資料!$B$4:$F$128,5,0))</f>
        <v>0.28819444444444448</v>
      </c>
      <c r="O20" s="132">
        <f>IF(COUNTIF(名冊!$E$3:$E$639,L20)=0,"",COUNTIF(名冊!$E$3:$E$639,L20))</f>
        <v>12</v>
      </c>
    </row>
    <row r="21" spans="1:15" ht="18" customHeight="1">
      <c r="A21" s="937"/>
      <c r="B21" s="250"/>
      <c r="C21" s="751">
        <v>2500</v>
      </c>
      <c r="D21" s="102" t="str">
        <f>IF(B21="","",VLOOKUP(B21,資料!$B$4:$F$128,5,0))</f>
        <v/>
      </c>
      <c r="E21" s="132" t="str">
        <f>IF(COUNTIF(名冊!$E$3:$E$639,B21)=0,"",COUNTIF(名冊!$E$3:$E$639,B21))</f>
        <v/>
      </c>
      <c r="F21" s="934"/>
      <c r="G21" s="160"/>
      <c r="H21" s="751">
        <v>2500</v>
      </c>
      <c r="I21" s="102" t="str">
        <f>IF(G21="","",VLOOKUP(G21,資料!$B$4:$F$128,5,0))</f>
        <v/>
      </c>
      <c r="J21" s="132" t="str">
        <f>IF(COUNTIF(名冊!$E$3:$E$639,G21)=0,"",COUNTIF(名冊!$E$3:$E$639,G21))</f>
        <v/>
      </c>
      <c r="K21" s="934"/>
      <c r="L21" s="221"/>
      <c r="M21" s="751">
        <v>2500</v>
      </c>
      <c r="N21" s="102" t="str">
        <f>IF(L21="","",VLOOKUP(L21,資料!$B$4:$F$128,5,0))</f>
        <v/>
      </c>
      <c r="O21" s="132" t="str">
        <f>IF(COUNTIF(名冊!$E$3:$E$639,L21)=0,"",COUNTIF(名冊!$E$3:$E$639,L21))</f>
        <v/>
      </c>
    </row>
    <row r="22" spans="1:15" ht="18" customHeight="1">
      <c r="A22" s="938"/>
      <c r="B22" s="251"/>
      <c r="C22" s="635" t="s">
        <v>2194</v>
      </c>
      <c r="D22" s="165"/>
      <c r="E22" s="163">
        <f>SUM(E17:E21)</f>
        <v>36</v>
      </c>
      <c r="F22" s="935"/>
      <c r="G22" s="164"/>
      <c r="H22" s="635" t="s">
        <v>2194</v>
      </c>
      <c r="I22" s="165"/>
      <c r="J22" s="163">
        <f>SUM(J17:J21)</f>
        <v>31</v>
      </c>
      <c r="K22" s="935"/>
      <c r="L22" s="164"/>
      <c r="M22" s="635" t="s">
        <v>2194</v>
      </c>
      <c r="N22" s="165"/>
      <c r="O22" s="163">
        <f>SUM(O17:O21)</f>
        <v>34</v>
      </c>
    </row>
    <row r="23" spans="1:15" ht="18" customHeight="1">
      <c r="A23" s="930" t="s">
        <v>992</v>
      </c>
      <c r="B23" s="250">
        <v>27</v>
      </c>
      <c r="C23" s="101" t="str">
        <f>IF(B23="","",VLOOKUP(B23,資料!$B$4:$F$128,3,0))</f>
        <v>國際商工</v>
      </c>
      <c r="D23" s="102">
        <f>IF(B23="","",VLOOKUP(B23,資料!$B$4:$F$128,5,0))</f>
        <v>0.26041666666666669</v>
      </c>
      <c r="E23" s="132">
        <f>IF(COUNTIF(名冊!$E$3:$E$639,B23)=0,"",COUNTIF(名冊!$E$3:$E$639,B23))</f>
        <v>4</v>
      </c>
      <c r="F23" s="942" t="s">
        <v>2241</v>
      </c>
      <c r="G23" s="638" t="s">
        <v>1130</v>
      </c>
      <c r="H23" s="101" t="str">
        <f>IF(G23="","",VLOOKUP(G23,資料!$B$4:$F$128,3,0))</f>
        <v>萬福宮-2(全家門口)</v>
      </c>
      <c r="I23" s="102">
        <f>IF(G23="","",VLOOKUP(G23,資料!$B$4:$F$128,5,0))</f>
        <v>0.28125</v>
      </c>
      <c r="J23" s="132">
        <f>IF(COUNTIF(名冊!$E$3:$E$639,G23)=0,"",COUNTIF(名冊!$E$3:$E$639,G23))</f>
        <v>7</v>
      </c>
      <c r="K23" s="933" t="s">
        <v>276</v>
      </c>
      <c r="L23" s="160">
        <v>115</v>
      </c>
      <c r="M23" s="101" t="str">
        <f>IF(L23="","",VLOOKUP(L23,資料!$B$4:$F$128,3,0))</f>
        <v>深水坑(英達超市)</v>
      </c>
      <c r="N23" s="102">
        <f>IF(L23="","",VLOOKUP(L23,資料!$B$4:$F$128,5,0))</f>
        <v>0.28125</v>
      </c>
      <c r="O23" s="132">
        <f>IF(COUNTIF(名冊!$E$3:$E$639,L23)=0,"",COUNTIF(名冊!$E$3:$E$639,L23))</f>
        <v>3</v>
      </c>
    </row>
    <row r="24" spans="1:15" ht="18" customHeight="1">
      <c r="A24" s="931"/>
      <c r="B24" s="250">
        <v>20</v>
      </c>
      <c r="C24" s="101" t="str">
        <f>IF(B24="","",VLOOKUP(B24,資料!$B$4:$F$128,3,0))</f>
        <v>八德復興</v>
      </c>
      <c r="D24" s="102">
        <f>IF(B24="","",VLOOKUP(B24,資料!$B$4:$F$128,5,0))</f>
        <v>0.27083333333333331</v>
      </c>
      <c r="E24" s="132">
        <f>IF(COUNTIF(名冊!$E$3:$E$639,B24)=0,"",COUNTIF(名冊!$E$3:$E$639,B24))</f>
        <v>2</v>
      </c>
      <c r="F24" s="942"/>
      <c r="G24" s="160">
        <v>81</v>
      </c>
      <c r="H24" s="101" t="str">
        <f>IF(G24="","",VLOOKUP(G24,資料!$B$4:$F$128,3,0))</f>
        <v>順北宮</v>
      </c>
      <c r="I24" s="102">
        <f>IF(G24="","",VLOOKUP(G24,資料!$B$4:$F$128,5,0))</f>
        <v>0.28472222222222221</v>
      </c>
      <c r="J24" s="132">
        <f>IF(COUNTIF(名冊!$E$3:$E$639,G24)=0,"",COUNTIF(名冊!$E$3:$E$639,G24))</f>
        <v>10</v>
      </c>
      <c r="K24" s="934"/>
      <c r="L24" s="160">
        <v>120</v>
      </c>
      <c r="M24" s="101" t="str">
        <f>IF(L24="","",VLOOKUP(L24,資料!$B$4:$F$128,3,0))</f>
        <v>角宿</v>
      </c>
      <c r="N24" s="102">
        <f>IF(L24="","",VLOOKUP(L24,資料!$B$4:$F$128,5,0))</f>
        <v>0.28611111111111115</v>
      </c>
      <c r="O24" s="132">
        <f>IF(COUNTIF(名冊!$E$3:$E$639,L24)=0,"",COUNTIF(名冊!$E$3:$E$639,L24))</f>
        <v>1</v>
      </c>
    </row>
    <row r="25" spans="1:15" ht="18" customHeight="1">
      <c r="A25" s="931"/>
      <c r="B25" s="250">
        <v>16</v>
      </c>
      <c r="C25" s="101" t="str">
        <f>IF(B25="","",VLOOKUP(B25,資料!$B$4:$F$128,3,0))</f>
        <v>鼎山街口</v>
      </c>
      <c r="D25" s="102">
        <f>IF(B25="","",VLOOKUP(B25,資料!$B$4:$F$128,5,0))</f>
        <v>0.27569444444444446</v>
      </c>
      <c r="E25" s="132">
        <f>IF(COUNTIF(名冊!$E$3:$E$639,B25)=0,"",COUNTIF(名冊!$E$3:$E$639,B25))</f>
        <v>6</v>
      </c>
      <c r="F25" s="942"/>
      <c r="G25" s="160">
        <v>80</v>
      </c>
      <c r="H25" s="101" t="str">
        <f>IF(G25="","",VLOOKUP(G25,資料!$B$4:$F$128,3,0))</f>
        <v>崎漏全家</v>
      </c>
      <c r="I25" s="102">
        <f>IF(G25="","",VLOOKUP(G25,資料!$B$4:$F$128,5,0))</f>
        <v>0.28958333333333336</v>
      </c>
      <c r="J25" s="132">
        <f>IF(COUNTIF(名冊!$E$3:$E$639,G25)=0,"",COUNTIF(名冊!$E$3:$E$639,G25))</f>
        <v>9</v>
      </c>
      <c r="K25" s="934"/>
      <c r="L25" s="160">
        <v>121</v>
      </c>
      <c r="M25" s="101" t="str">
        <f>IF(L25="","",VLOOKUP(L25,資料!$B$4:$F$128,3,0))</f>
        <v>燕巢(丹丹漢堡)</v>
      </c>
      <c r="N25" s="102">
        <f>IF(L25="","",VLOOKUP(L25,資料!$B$4:$F$128,5,0))</f>
        <v>0.28958333333333336</v>
      </c>
      <c r="O25" s="132">
        <f>IF(COUNTIF(名冊!$E$3:$E$639,L25)=0,"",COUNTIF(名冊!$E$3:$E$639,L25))</f>
        <v>27</v>
      </c>
    </row>
    <row r="26" spans="1:15" ht="18" customHeight="1">
      <c r="A26" s="931"/>
      <c r="B26" s="250">
        <v>23</v>
      </c>
      <c r="C26" s="101" t="str">
        <f>IF(B26="","",VLOOKUP(B26,資料!$B$4:$F$128,3,0))</f>
        <v>民族明誠(全國)</v>
      </c>
      <c r="D26" s="102">
        <f>IF(B26="","",VLOOKUP(B26,資料!$B$4:$F$128,5,0))</f>
        <v>0.27916666666666667</v>
      </c>
      <c r="E26" s="132">
        <f>IF(COUNTIF(名冊!$E$3:$E$639,B26)=0,"",COUNTIF(名冊!$E$3:$E$639,B26))</f>
        <v>5</v>
      </c>
      <c r="F26" s="942"/>
      <c r="G26" s="160">
        <v>131</v>
      </c>
      <c r="H26" s="101" t="str">
        <f>IF(G26="","",VLOOKUP(G26,資料!$B$4:$F$128,3,0))</f>
        <v>東方科大(華泰銀行)</v>
      </c>
      <c r="I26" s="102">
        <f>IF(G26="","",VLOOKUP(G26,資料!$B$4:$F$128,5,0))</f>
        <v>0.2951388888888889</v>
      </c>
      <c r="J26" s="132">
        <f>IF(COUNTIF(名冊!$E$3:$E$639,G26)=0,"",COUNTIF(名冊!$E$3:$E$639,G26))</f>
        <v>8</v>
      </c>
      <c r="K26" s="934"/>
      <c r="L26" s="160">
        <v>122</v>
      </c>
      <c r="M26" s="101" t="str">
        <f>IF(L26="","",VLOOKUP(L26,資料!$B$4:$F$128,3,0))</f>
        <v>安招</v>
      </c>
      <c r="N26" s="102">
        <f>IF(L26="","",VLOOKUP(L26,資料!$B$4:$F$128,5,0))</f>
        <v>0.29375000000000001</v>
      </c>
      <c r="O26" s="132">
        <f>IF(COUNTIF(名冊!$E$3:$E$639,L26)=0,"",COUNTIF(名冊!$E$3:$E$639,L26))</f>
        <v>11</v>
      </c>
    </row>
    <row r="27" spans="1:15" ht="18" customHeight="1">
      <c r="A27" s="931"/>
      <c r="B27" s="250">
        <v>24</v>
      </c>
      <c r="C27" s="101" t="str">
        <f>IF(B27="","",VLOOKUP(B27,資料!$B$4:$F$128,3,0))</f>
        <v>民族華夏</v>
      </c>
      <c r="D27" s="102">
        <f>IF(B27="","",VLOOKUP(B27,資料!$B$4:$F$128,5,0))</f>
        <v>0.28472222222222221</v>
      </c>
      <c r="E27" s="132">
        <f>IF(COUNTIF(名冊!$E$3:$E$639,B27)=0,"",COUNTIF(名冊!$E$3:$E$639,B27))</f>
        <v>8</v>
      </c>
      <c r="F27" s="942"/>
      <c r="G27" s="160"/>
      <c r="H27" s="101" t="str">
        <f>IF(G27="","",VLOOKUP(G27,資料!$B$4:$F$128,3,0))</f>
        <v/>
      </c>
      <c r="I27" s="102" t="str">
        <f>IF(G27="","",VLOOKUP(G27,資料!$B$4:$F$128,5,0))</f>
        <v/>
      </c>
      <c r="J27" s="132" t="str">
        <f>IF(COUNTIF(名冊!$E$3:$E$639,G27)=0,"",COUNTIF(名冊!$E$3:$E$639,G27))</f>
        <v/>
      </c>
      <c r="K27" s="934"/>
      <c r="L27" s="160"/>
      <c r="M27" s="751">
        <v>2400</v>
      </c>
      <c r="N27" s="102" t="str">
        <f>IF(L27="","",VLOOKUP(L27,資料!$B$4:$F$128,5,0))</f>
        <v/>
      </c>
      <c r="O27" s="132" t="str">
        <f>IF(COUNTIF(名冊!$E$3:$E$639,L27)=0,"",COUNTIF(名冊!$E$3:$E$639,L27))</f>
        <v/>
      </c>
    </row>
    <row r="28" spans="1:15" ht="18" customHeight="1">
      <c r="A28" s="931"/>
      <c r="B28" s="250">
        <v>28</v>
      </c>
      <c r="C28" s="101" t="str">
        <f>IF(B28="","",VLOOKUP(B28,資料!$B$4:$F$128,3,0))</f>
        <v>橋頭丹丹漢堡</v>
      </c>
      <c r="D28" s="102">
        <f>IF(B28="","",VLOOKUP(B28,資料!$B$4:$F$128,5,0))</f>
        <v>0.29166666666666669</v>
      </c>
      <c r="E28" s="132">
        <f>IF(COUNTIF(名冊!$E$3:$E$639,B28)=0,"",COUNTIF(名冊!$E$3:$E$639,B28))</f>
        <v>9</v>
      </c>
      <c r="F28" s="942"/>
      <c r="G28" s="160"/>
      <c r="H28" s="751">
        <v>2500</v>
      </c>
      <c r="I28" s="102" t="str">
        <f>IF(G28="","",VLOOKUP(G28,資料!$B$4:$F$128,5,0))</f>
        <v/>
      </c>
      <c r="J28" s="132" t="str">
        <f>IF(COUNTIF(名冊!$E$3:$E$639,G28)=0,"",COUNTIF(名冊!$E$3:$E$639,G28))</f>
        <v/>
      </c>
      <c r="K28" s="935"/>
      <c r="L28" s="164"/>
      <c r="M28" s="635" t="s">
        <v>2194</v>
      </c>
      <c r="N28" s="165"/>
      <c r="O28" s="163">
        <f>SUM(O23:O27)</f>
        <v>42</v>
      </c>
    </row>
    <row r="29" spans="1:15" ht="18" customHeight="1">
      <c r="A29" s="931"/>
      <c r="B29" s="250"/>
      <c r="C29" s="101" t="str">
        <f>IF(B29="","",VLOOKUP(B29,資料!$B$4:$F$128,3,0))</f>
        <v/>
      </c>
      <c r="D29" s="102" t="str">
        <f>IF(B29="","",VLOOKUP(B29,資料!$B$4:$F$128,5,0))</f>
        <v/>
      </c>
      <c r="E29" s="132" t="str">
        <f>IF(COUNTIF(名冊!$E$3:$E$639,B29)=0,"",COUNTIF(名冊!$E$3:$E$639,B29))</f>
        <v/>
      </c>
      <c r="F29" s="942"/>
      <c r="G29" s="164"/>
      <c r="H29" s="635" t="s">
        <v>2194</v>
      </c>
      <c r="I29" s="165"/>
      <c r="J29" s="163">
        <f>SUM(J23:J28)</f>
        <v>34</v>
      </c>
      <c r="K29" s="933" t="s">
        <v>277</v>
      </c>
      <c r="L29" s="160">
        <v>134</v>
      </c>
      <c r="M29" s="101" t="str">
        <f>IF(L29="","",VLOOKUP(L29,資料!$B$4:$F$128,3,0))</f>
        <v>崇德國小</v>
      </c>
      <c r="N29" s="102">
        <f>IF(L29="","",VLOOKUP(L29,資料!$B$4:$F$128,5,0))</f>
        <v>0.28125</v>
      </c>
      <c r="O29" s="132">
        <f>IF(COUNTIF(名冊!$E$3:$E$639,L29)=0,"",COUNTIF(名冊!$E$3:$E$639,L29))</f>
        <v>9</v>
      </c>
    </row>
    <row r="30" spans="1:15" ht="18" customHeight="1">
      <c r="A30" s="931"/>
      <c r="B30" s="250"/>
      <c r="C30" s="751">
        <v>2600</v>
      </c>
      <c r="D30" s="102" t="str">
        <f>IF(B30="","",VLOOKUP(B30,資料!$B$4:$F$128,5,0))</f>
        <v/>
      </c>
      <c r="E30" s="132" t="str">
        <f>IF(COUNTIF(名冊!$E$3:$E$639,B30)=0,"",COUNTIF(名冊!$E$3:$E$639,B30))</f>
        <v/>
      </c>
      <c r="F30" s="933" t="s">
        <v>2242</v>
      </c>
      <c r="G30" s="160">
        <v>88</v>
      </c>
      <c r="H30" s="101" t="str">
        <f>IF(G30="","",VLOOKUP(G30,資料!$B$4:$F$128,3,0))</f>
        <v>彌陀國小</v>
      </c>
      <c r="I30" s="102">
        <f>IF(G30="","",VLOOKUP(G30,資料!$B$4:$F$128,5,0))</f>
        <v>0.28819444444444448</v>
      </c>
      <c r="J30" s="132">
        <f>IF(COUNTIF(名冊!$E$3:$E$639,G30)=0,"",COUNTIF(名冊!$E$3:$E$639,G30))</f>
        <v>26</v>
      </c>
      <c r="K30" s="934"/>
      <c r="L30" s="160">
        <v>135</v>
      </c>
      <c r="M30" s="101" t="str">
        <f>IF(L30="","",VLOOKUP(L30,資料!$B$4:$F$128,3,0))</f>
        <v>明華商店</v>
      </c>
      <c r="N30" s="102">
        <f>IF(L30="","",VLOOKUP(L30,資料!$B$4:$F$128,5,0))</f>
        <v>0.28472222222222221</v>
      </c>
      <c r="O30" s="132">
        <f>IF(COUNTIF(名冊!$E$3:$E$639,L30)=0,"",COUNTIF(名冊!$E$3:$E$639,L30))</f>
        <v>1</v>
      </c>
    </row>
    <row r="31" spans="1:15" ht="18" customHeight="1">
      <c r="A31" s="932"/>
      <c r="B31" s="251"/>
      <c r="C31" s="635" t="s">
        <v>2194</v>
      </c>
      <c r="D31" s="165"/>
      <c r="E31" s="163">
        <f>SUM(E23:E30)</f>
        <v>34</v>
      </c>
      <c r="F31" s="934"/>
      <c r="G31" s="160">
        <v>139</v>
      </c>
      <c r="H31" s="101" t="str">
        <f>IF(G31="","",VLOOKUP(G31,資料!$B$4:$F$128,3,0))</f>
        <v>彌陀(壽齡國小)</v>
      </c>
      <c r="I31" s="102">
        <f>IF(G31="","",VLOOKUP(G31,資料!$B$4:$F$128,5,0))</f>
        <v>0.29305555555555557</v>
      </c>
      <c r="J31" s="132">
        <f>IF(COUNTIF(名冊!$E$3:$E$639,G31)=0,"",COUNTIF(名冊!$E$3:$E$639,G31))</f>
        <v>7</v>
      </c>
      <c r="K31" s="934"/>
      <c r="L31" s="160">
        <v>136</v>
      </c>
      <c r="M31" s="101" t="str">
        <f>IF(L31="","",VLOOKUP(L31,資料!$B$4:$F$128,3,0))</f>
        <v>蓮華</v>
      </c>
      <c r="N31" s="102">
        <f>IF(L31="","",VLOOKUP(L31,資料!$B$4:$F$128,5,0))</f>
        <v>0.28819444444444448</v>
      </c>
      <c r="O31" s="132">
        <f>IF(COUNTIF(名冊!$E$3:$E$639,L31)=0,"",COUNTIF(名冊!$E$3:$E$639,L31))</f>
        <v>1</v>
      </c>
    </row>
    <row r="32" spans="1:15" ht="18" customHeight="1">
      <c r="A32" s="930" t="s">
        <v>3389</v>
      </c>
      <c r="B32" s="250">
        <v>47</v>
      </c>
      <c r="C32" s="101" t="str">
        <f>IF(B32="","",VLOOKUP(B32,資料!$B$4:$F$128,3,0))</f>
        <v>後昌/加昌(陽信銀行)</v>
      </c>
      <c r="D32" s="102">
        <f>IF(B32="","",VLOOKUP(B32,資料!$B$4:$F$128,5,0))</f>
        <v>0.27430555555555552</v>
      </c>
      <c r="E32" s="132">
        <f>IF(COUNTIF(名冊!$E$3:$E$639,B32)=0,"",COUNTIF(名冊!$E$3:$E$639,B32))</f>
        <v>5</v>
      </c>
      <c r="F32" s="934"/>
      <c r="G32" s="160">
        <v>89</v>
      </c>
      <c r="H32" s="101" t="str">
        <f>IF(G32="","",VLOOKUP(G32,資料!$B$4:$F$128,3,0))</f>
        <v>舊港口</v>
      </c>
      <c r="I32" s="102">
        <f>IF(G32="","",VLOOKUP(G32,資料!$B$4:$F$128,5,0))</f>
        <v>0.2951388888888889</v>
      </c>
      <c r="J32" s="132">
        <f>IF(COUNTIF(名冊!$E$3:$E$639,G32)=0,"",COUNTIF(名冊!$E$3:$E$639,G32))</f>
        <v>6</v>
      </c>
      <c r="K32" s="934"/>
      <c r="L32" s="202" t="s">
        <v>1125</v>
      </c>
      <c r="M32" s="598" t="str">
        <f>IF(L32="","",VLOOKUP(L32,資料!$B$4:$F$128,3,0))</f>
        <v>阿蓮派出所-2</v>
      </c>
      <c r="N32" s="102">
        <f>IF(L32="","",VLOOKUP(L32,資料!$B$4:$F$128,5,0))</f>
        <v>0.29166666666666669</v>
      </c>
      <c r="O32" s="132">
        <f>IF(COUNTIF(名冊!$E$3:$E$639,L32)=0,"",COUNTIF(名冊!$E$3:$E$639,L32))</f>
        <v>23</v>
      </c>
    </row>
    <row r="33" spans="1:15" ht="18" customHeight="1">
      <c r="A33" s="931"/>
      <c r="B33" s="250">
        <v>46</v>
      </c>
      <c r="C33" s="101" t="str">
        <f>IF(B33="","",VLOOKUP(B33,資料!$B$4:$F$128,3,0))</f>
        <v>加昌國小</v>
      </c>
      <c r="D33" s="102">
        <f>IF(B33="","",VLOOKUP(B33,資料!$B$4:$F$128,5,0))</f>
        <v>0.27638888888888885</v>
      </c>
      <c r="E33" s="132">
        <f>IF(COUNTIF(名冊!$E$3:$E$639,B33)=0,"",COUNTIF(名冊!$E$3:$E$639,B33))</f>
        <v>11</v>
      </c>
      <c r="F33" s="934"/>
      <c r="G33" s="160">
        <v>58</v>
      </c>
      <c r="H33" s="101" t="str">
        <f>IF(G33="","",VLOOKUP(G33,資料!$B$4:$F$128,3,0))</f>
        <v>維新萊爾富</v>
      </c>
      <c r="I33" s="102">
        <f>IF(G33="","",VLOOKUP(G33,資料!$B$4:$F$128,5,0))</f>
        <v>0.2986111111111111</v>
      </c>
      <c r="J33" s="132">
        <f>IF(COUNTIF(名冊!$E$3:$E$639,G33)=0,"",COUNTIF(名冊!$E$3:$E$639,G33))</f>
        <v>2</v>
      </c>
      <c r="K33" s="934"/>
      <c r="L33" s="160">
        <v>137</v>
      </c>
      <c r="M33" s="101" t="str">
        <f>IF(L33="","",VLOOKUP(L33,資料!$B$4:$F$128,3,0))</f>
        <v>復安國小</v>
      </c>
      <c r="N33" s="102">
        <f>IF(L33="","",VLOOKUP(L33,資料!$B$4:$F$128,5,0))</f>
        <v>0.2951388888888889</v>
      </c>
      <c r="O33" s="132">
        <f>IF(COUNTIF(名冊!$E$3:$E$639,L33)=0,"",COUNTIF(名冊!$E$3:$E$639,L33))</f>
        <v>5</v>
      </c>
    </row>
    <row r="34" spans="1:15" ht="18" customHeight="1">
      <c r="A34" s="931"/>
      <c r="B34" s="250">
        <v>35</v>
      </c>
      <c r="C34" s="101" t="str">
        <f>IF(B34="","",VLOOKUP(B34,資料!$B$4:$F$128,3,0))</f>
        <v>後勁農會(門口)</v>
      </c>
      <c r="D34" s="102">
        <f>IF(B34="","",VLOOKUP(B34,資料!$B$4:$F$128,5,0))</f>
        <v>0.27986111111111112</v>
      </c>
      <c r="E34" s="132">
        <f>IF(COUNTIF(名冊!$E$3:$E$639,B34)=0,"",COUNTIF(名冊!$E$3:$E$639,B34))</f>
        <v>7</v>
      </c>
      <c r="F34" s="934"/>
      <c r="G34" s="160"/>
      <c r="H34" s="751">
        <v>2400</v>
      </c>
      <c r="I34" s="102" t="str">
        <f>IF(G34="","",VLOOKUP(G34,資料!$B$4:$F$128,5,0))</f>
        <v/>
      </c>
      <c r="J34" s="132" t="str">
        <f>IF(COUNTIF(名冊!$E$3:$E$639,G34)=0,"",COUNTIF(名冊!$E$3:$E$639,G34))</f>
        <v/>
      </c>
      <c r="K34" s="934"/>
      <c r="L34" s="160"/>
      <c r="M34" s="751">
        <v>2600</v>
      </c>
      <c r="N34" s="102" t="str">
        <f>IF(L34="","",VLOOKUP(L34,資料!$B$4:$F$128,5,0))</f>
        <v/>
      </c>
      <c r="O34" s="132" t="str">
        <f>IF(COUNTIF(名冊!$E$3:$E$639,L34)=0,"",COUNTIF(名冊!$E$3:$E$639,L34))</f>
        <v/>
      </c>
    </row>
    <row r="35" spans="1:15" ht="18" customHeight="1">
      <c r="A35" s="931"/>
      <c r="B35" s="250">
        <v>36</v>
      </c>
      <c r="C35" s="101" t="str">
        <f>IF(B35="","",VLOOKUP(B35,資料!$B$4:$F$128,3,0))</f>
        <v>高雄海科大(7-11)</v>
      </c>
      <c r="D35" s="102">
        <f>IF(B35="","",VLOOKUP(B35,資料!$B$4:$F$128,5,0))</f>
        <v>0.28333333333333333</v>
      </c>
      <c r="E35" s="132">
        <f>IF(COUNTIF(名冊!$E$3:$E$639,B35)=0,"",COUNTIF(名冊!$E$3:$E$639,B35))</f>
        <v>10</v>
      </c>
      <c r="F35" s="935"/>
      <c r="G35" s="164"/>
      <c r="H35" s="635" t="s">
        <v>2194</v>
      </c>
      <c r="I35" s="165"/>
      <c r="J35" s="163">
        <f>SUM(J30:J34)</f>
        <v>41</v>
      </c>
      <c r="K35" s="935"/>
      <c r="L35" s="164"/>
      <c r="M35" s="635" t="s">
        <v>2194</v>
      </c>
      <c r="N35" s="165"/>
      <c r="O35" s="163">
        <f>SUM(O29:O34)</f>
        <v>39</v>
      </c>
    </row>
    <row r="36" spans="1:15" ht="18" customHeight="1">
      <c r="A36" s="931"/>
      <c r="B36" s="250"/>
      <c r="C36" s="101" t="str">
        <f>IF(B36="","",VLOOKUP(B36,資料!$B$4:$F$128,3,0))</f>
        <v/>
      </c>
      <c r="D36" s="102" t="str">
        <f>IF(B36="","",VLOOKUP(B36,資料!$B$4:$F$128,5,0))</f>
        <v/>
      </c>
      <c r="E36" s="132" t="str">
        <f>IF(COUNTIF(名冊!$E$3:$E$639,B36)=0,"",COUNTIF(名冊!$E$3:$E$639,B36))</f>
        <v/>
      </c>
      <c r="F36" s="933" t="s">
        <v>2268</v>
      </c>
      <c r="G36" s="160">
        <v>130</v>
      </c>
      <c r="H36" s="101" t="str">
        <f>IF(G36="","",VLOOKUP(G36,資料!$B$4:$F$128,3,0))</f>
        <v>長壽宮</v>
      </c>
      <c r="I36" s="102">
        <f>IF(G36="","",VLOOKUP(G36,資料!$B$4:$F$128,5,0))</f>
        <v>0.28819444444444448</v>
      </c>
      <c r="J36" s="132">
        <f>IF(COUNTIF(名冊!$E$3:$E$639,G36)=0,"",COUNTIF(名冊!$E$3:$E$639,G36))</f>
        <v>9</v>
      </c>
    </row>
    <row r="37" spans="1:15" ht="18" customHeight="1">
      <c r="A37" s="931"/>
      <c r="B37" s="250"/>
      <c r="C37" s="751">
        <v>2400</v>
      </c>
      <c r="D37" s="102" t="str">
        <f>IF(B37="","",VLOOKUP(B37,資料!$B$4:$F$128,5,0))</f>
        <v/>
      </c>
      <c r="E37" s="132" t="str">
        <f>IF(COUNTIF(名冊!$E$3:$E$639,B37)=0,"",COUNTIF(名冊!$E$3:$E$639,B37))</f>
        <v/>
      </c>
      <c r="F37" s="934"/>
      <c r="G37" s="160">
        <v>76</v>
      </c>
      <c r="H37" s="101" t="str">
        <f>IF(G37="","",VLOOKUP(G37,資料!$B$4:$F$128,3,0))</f>
        <v>路竹大社國小</v>
      </c>
      <c r="I37" s="102">
        <f>IF(G37="","",VLOOKUP(G37,資料!$B$4:$F$128,5,0))</f>
        <v>0.29375000000000001</v>
      </c>
      <c r="J37" s="132">
        <f>IF(COUNTIF(名冊!$E$3:$E$639,G37)=0,"",COUNTIF(名冊!$E$3:$E$639,G37))</f>
        <v>14</v>
      </c>
      <c r="M37" s="179"/>
    </row>
    <row r="38" spans="1:15" ht="18" customHeight="1">
      <c r="A38" s="932"/>
      <c r="B38" s="251"/>
      <c r="C38" s="635" t="s">
        <v>2194</v>
      </c>
      <c r="D38" s="165"/>
      <c r="E38" s="163">
        <f>SUM(E32:E37)</f>
        <v>33</v>
      </c>
      <c r="F38" s="934"/>
      <c r="G38" s="160"/>
      <c r="H38" s="751">
        <v>2200</v>
      </c>
      <c r="I38" s="102" t="str">
        <f>IF(G38="","",VLOOKUP(G38,資料!$B$4:$F$128,5,0))</f>
        <v/>
      </c>
      <c r="J38" s="132" t="str">
        <f>IF(COUNTIF(名冊!$E$3:$E$639,G38)=0,"",COUNTIF(名冊!$E$3:$E$639,G38))</f>
        <v/>
      </c>
      <c r="M38" s="179"/>
    </row>
    <row r="39" spans="1:15" ht="18" customHeight="1">
      <c r="A39" s="930" t="s">
        <v>993</v>
      </c>
      <c r="B39" s="160">
        <v>13</v>
      </c>
      <c r="C39" s="101" t="str">
        <f>IF(B39="","",VLOOKUP(B39,資料!$B$4:$F$128,3,0))</f>
        <v>家樂福愛河店</v>
      </c>
      <c r="D39" s="102">
        <f>IF(B39="","",VLOOKUP(B39,資料!$B$4:$F$128,5,0))</f>
        <v>0.26041666666666669</v>
      </c>
      <c r="E39" s="132">
        <f>IF(COUNTIF(名冊!$E$3:$E$639,B39)=0,"",COUNTIF(名冊!$E$3:$E$639,B39))</f>
        <v>2</v>
      </c>
      <c r="F39" s="935"/>
      <c r="G39" s="164"/>
      <c r="H39" s="635" t="s">
        <v>2194</v>
      </c>
      <c r="I39" s="165"/>
      <c r="J39" s="163">
        <f>SUM(J36:J38)</f>
        <v>23</v>
      </c>
      <c r="M39" s="179"/>
    </row>
    <row r="40" spans="1:15" ht="18" customHeight="1">
      <c r="A40" s="931"/>
      <c r="B40" s="160">
        <v>40</v>
      </c>
      <c r="C40" s="101" t="str">
        <f>IF(B40="","",VLOOKUP(B40,資料!$B$4:$F$128,3,0))</f>
        <v>鼓山全聯</v>
      </c>
      <c r="D40" s="102">
        <f>IF(B40="","",VLOOKUP(B40,資料!$B$4:$F$128,5,0))</f>
        <v>0.2673611111111111</v>
      </c>
      <c r="E40" s="132">
        <f>IF(COUNTIF(名冊!$E$3:$E$639,B40)=0,"",COUNTIF(名冊!$E$3:$E$639,B40))</f>
        <v>2</v>
      </c>
      <c r="F40" s="933" t="s">
        <v>1186</v>
      </c>
      <c r="G40" s="160">
        <v>125</v>
      </c>
      <c r="H40" s="101" t="str">
        <f>IF(G40="","",VLOOKUP(G40,資料!$B$4:$F$128,3,0))</f>
        <v>大寮加油站(消防隊對面)</v>
      </c>
      <c r="I40" s="102">
        <f>IF(G40="","",VLOOKUP(G40,資料!$B$4:$F$128,5,0))</f>
        <v>0.26041666666666669</v>
      </c>
      <c r="J40" s="132">
        <f>IF(COUNTIF(名冊!$E$3:$E$639,G40)=0,"",COUNTIF(名冊!$E$3:$E$639,G40))</f>
        <v>1</v>
      </c>
      <c r="M40" s="179"/>
    </row>
    <row r="41" spans="1:15" ht="18" customHeight="1">
      <c r="A41" s="931"/>
      <c r="B41" s="160">
        <v>41</v>
      </c>
      <c r="C41" s="101" t="str">
        <f>IF(B41="","",VLOOKUP(B41,資料!$B$4:$F$128,3,0))</f>
        <v>果貿新村</v>
      </c>
      <c r="D41" s="102">
        <f>IF(B41="","",VLOOKUP(B41,資料!$B$4:$F$128,5,0))</f>
        <v>0.27083333333333331</v>
      </c>
      <c r="E41" s="132">
        <f>IF(COUNTIF(名冊!$E$3:$E$639,B41)=0,"",COUNTIF(名冊!$E$3:$E$639,B41))</f>
        <v>4</v>
      </c>
      <c r="F41" s="934"/>
      <c r="G41" s="160">
        <v>127</v>
      </c>
      <c r="H41" s="101" t="str">
        <f>IF(G41="","",VLOOKUP(G41,資料!$B$4:$F$128,3,0))</f>
        <v>丁丁藥局</v>
      </c>
      <c r="I41" s="102">
        <f>IF(G41="","",VLOOKUP(G41,資料!$B$4:$F$128,5,0))</f>
        <v>0.2638888888888889</v>
      </c>
      <c r="J41" s="132">
        <f>IF(COUNTIF(名冊!$E$3:$E$639,G41)=0,"",COUNTIF(名冊!$E$3:$E$639,G41))</f>
        <v>5</v>
      </c>
      <c r="M41" s="179"/>
    </row>
    <row r="42" spans="1:15" ht="18" customHeight="1">
      <c r="A42" s="931"/>
      <c r="B42" s="160">
        <v>43</v>
      </c>
      <c r="C42" s="101" t="str">
        <f>IF(B42="","",VLOOKUP(B42,資料!$B$4:$F$128,3,0))</f>
        <v>左營北站</v>
      </c>
      <c r="D42" s="102">
        <f>IF(B42="","",VLOOKUP(B42,資料!$B$4:$F$128,5,0))</f>
        <v>0.27569444444444446</v>
      </c>
      <c r="E42" s="132">
        <f>IF(COUNTIF(名冊!$E$3:$E$639,B42)=0,"",COUNTIF(名冊!$E$3:$E$639,B42))</f>
        <v>1</v>
      </c>
      <c r="F42" s="934"/>
      <c r="G42" s="160">
        <v>93</v>
      </c>
      <c r="H42" s="101" t="str">
        <f>IF(G42="","",VLOOKUP(G42,資料!$B$4:$F$128,3,0))</f>
        <v>經武力行</v>
      </c>
      <c r="I42" s="102">
        <f>IF(G42="","",VLOOKUP(G42,資料!$B$4:$F$128,5,0))</f>
        <v>0.2673611111111111</v>
      </c>
      <c r="J42" s="132">
        <f>IF(COUNTIF(名冊!$E$3:$E$639,G42)=0,"",COUNTIF(名冊!$E$3:$E$639,G42))</f>
        <v>4</v>
      </c>
      <c r="M42" s="179"/>
    </row>
    <row r="43" spans="1:15" ht="18" customHeight="1">
      <c r="A43" s="931"/>
      <c r="B43" s="160">
        <v>44</v>
      </c>
      <c r="C43" s="678" t="str">
        <f>IF(B43="","",VLOOKUP(B43,資料!$B$4:$F$128,3,0))</f>
        <v>軍校加油站</v>
      </c>
      <c r="D43" s="102">
        <f>IF(B43="","",VLOOKUP(B43,資料!$B$4:$F$128,5,0))</f>
        <v>0.28263888888888888</v>
      </c>
      <c r="E43" s="132">
        <f>IF(COUNTIF(名冊!$E$3:$E$639,B43)=0,"",COUNTIF(名冊!$E$3:$E$639,B43))</f>
        <v>5</v>
      </c>
      <c r="F43" s="934"/>
      <c r="G43" s="160">
        <v>95</v>
      </c>
      <c r="H43" s="101" t="str">
        <f>IF(G43="","",VLOOKUP(G43,資料!$B$4:$F$128,3,0))</f>
        <v>鳥松區公所</v>
      </c>
      <c r="I43" s="102">
        <f>IF(G43="","",VLOOKUP(G43,資料!$B$4:$F$128,5,0))</f>
        <v>0.27083333333333331</v>
      </c>
      <c r="J43" s="132">
        <f>IF(COUNTIF(名冊!$E$3:$E$639,G43)=0,"",COUNTIF(名冊!$E$3:$E$639,G43))</f>
        <v>3</v>
      </c>
      <c r="M43" s="179"/>
    </row>
    <row r="44" spans="1:15" ht="18" customHeight="1">
      <c r="A44" s="931"/>
      <c r="B44" s="160">
        <v>65</v>
      </c>
      <c r="C44" s="101" t="str">
        <f>IF(B44="","",VLOOKUP(B44,資料!$B$4:$F$128,3,0))</f>
        <v>大舍甲</v>
      </c>
      <c r="D44" s="102">
        <f>IF(B44="","",VLOOKUP(B44,資料!$B$4:$F$128,5,0))</f>
        <v>0.28958333333333336</v>
      </c>
      <c r="E44" s="132">
        <f>IF(COUNTIF(名冊!$E$3:$E$639,B44)=0,"",COUNTIF(名冊!$E$3:$E$639,B44))</f>
        <v>11</v>
      </c>
      <c r="F44" s="934"/>
      <c r="G44" s="160">
        <v>96</v>
      </c>
      <c r="H44" s="101" t="str">
        <f>IF(G44="","",VLOOKUP(G44,資料!$B$4:$F$128,3,0))</f>
        <v>灣子內</v>
      </c>
      <c r="I44" s="102">
        <f>IF(G44="","",VLOOKUP(G44,資料!$B$4:$F$128,5,0))</f>
        <v>0.27430555555555552</v>
      </c>
      <c r="J44" s="132">
        <f>IF(COUNTIF(名冊!$E$3:$E$639,G44)=0,"",COUNTIF(名冊!$E$3:$E$639,G44))</f>
        <v>6</v>
      </c>
    </row>
    <row r="45" spans="1:15" ht="18" customHeight="1">
      <c r="A45" s="931"/>
      <c r="B45" s="250">
        <v>56</v>
      </c>
      <c r="C45" s="101" t="str">
        <f>IF(B45="","",VLOOKUP(B45,資料!$B$4:$F$128,3,0))</f>
        <v>梓官區公所</v>
      </c>
      <c r="D45" s="102">
        <f>IF(B45="","",VLOOKUP(B45,資料!$B$4:$F$128,5,0))</f>
        <v>0.29166666666666669</v>
      </c>
      <c r="E45" s="132">
        <f>IF(COUNTIF(名冊!$E$3:$E$639,B45)=0,"",COUNTIF(名冊!$E$3:$E$639,B45))</f>
        <v>15</v>
      </c>
      <c r="F45" s="934"/>
      <c r="G45" s="160">
        <v>97</v>
      </c>
      <c r="H45" s="101" t="str">
        <f>IF(G45="","",VLOOKUP(G45,資料!$B$4:$F$128,3,0))</f>
        <v>仁武國小</v>
      </c>
      <c r="I45" s="102">
        <f>IF(G45="","",VLOOKUP(G45,資料!$B$4:$F$128,5,0))</f>
        <v>0.27777777777777779</v>
      </c>
      <c r="J45" s="132">
        <f>IF(COUNTIF(名冊!$E$3:$E$639,G45)=0,"",COUNTIF(名冊!$E$3:$E$639,G45))</f>
        <v>12</v>
      </c>
    </row>
    <row r="46" spans="1:15" ht="18" customHeight="1">
      <c r="A46" s="931"/>
      <c r="B46" s="250"/>
      <c r="C46" s="101" t="str">
        <f>IF(B46="","",VLOOKUP(B46,資料!$B$4:$F$128,3,0))</f>
        <v/>
      </c>
      <c r="D46" s="102" t="str">
        <f>IF(B46="","",VLOOKUP(B46,資料!$B$4:$F$128,5,0))</f>
        <v/>
      </c>
      <c r="E46" s="132" t="str">
        <f>IF(COUNTIF(名冊!$E$3:$E$639,B46)=0,"",COUNTIF(名冊!$E$3:$E$639,B46))</f>
        <v/>
      </c>
      <c r="F46" s="934"/>
      <c r="G46" s="160">
        <v>117</v>
      </c>
      <c r="H46" s="599" t="str">
        <f>IF(G46="","",VLOOKUP(G46,資料!$B$4:$F$128,3,0))</f>
        <v>旗楠交流道(豆漿店)</v>
      </c>
      <c r="I46" s="102">
        <f>IF(G46="","",VLOOKUP(G46,資料!$B$4:$F$128,5,0))</f>
        <v>0.28472222222222221</v>
      </c>
      <c r="J46" s="132">
        <f>IF(COUNTIF(名冊!$E$3:$E$639,G46)=0,"",COUNTIF(名冊!$E$3:$E$639,G46))</f>
        <v>6</v>
      </c>
    </row>
    <row r="47" spans="1:15" ht="18" customHeight="1">
      <c r="A47" s="931"/>
      <c r="B47" s="250"/>
      <c r="C47" s="751">
        <v>2600</v>
      </c>
      <c r="D47" s="102" t="str">
        <f>IF(B47="","",VLOOKUP(B47,資料!$B$4:$F$128,5,0))</f>
        <v/>
      </c>
      <c r="E47" s="132" t="str">
        <f>IF(COUNTIF(名冊!$E$3:$E$639,B47)=0,"",COUNTIF(名冊!$E$3:$E$639,B47))</f>
        <v/>
      </c>
      <c r="F47" s="934"/>
      <c r="G47" s="160"/>
      <c r="H47" s="751">
        <v>2700</v>
      </c>
      <c r="I47" s="102" t="str">
        <f>IF(G47="","",VLOOKUP(G47,資料!$B$4:$F$128,5,0))</f>
        <v/>
      </c>
      <c r="J47" s="132" t="str">
        <f>IF(COUNTIF(名冊!$E$3:$E$639,G47)=0,"",COUNTIF(名冊!$E$3:$E$639,G47))</f>
        <v/>
      </c>
    </row>
    <row r="48" spans="1:15" ht="18" customHeight="1">
      <c r="A48" s="932"/>
      <c r="B48" s="164"/>
      <c r="C48" s="635" t="s">
        <v>2194</v>
      </c>
      <c r="D48" s="165"/>
      <c r="E48" s="163">
        <f>SUM(E39:E47)</f>
        <v>40</v>
      </c>
      <c r="F48" s="935"/>
      <c r="G48" s="164"/>
      <c r="H48" s="635" t="s">
        <v>2194</v>
      </c>
      <c r="I48" s="165"/>
      <c r="J48" s="163">
        <f>SUM(J40:J47)</f>
        <v>37</v>
      </c>
    </row>
    <row r="49" spans="3:5" ht="18" customHeight="1">
      <c r="C49" s="99"/>
      <c r="E49" s="99"/>
    </row>
    <row r="50" spans="3:5" ht="18" customHeight="1">
      <c r="C50" s="167"/>
      <c r="E50" s="166"/>
    </row>
    <row r="51" spans="3:5" ht="18" customHeight="1">
      <c r="C51" s="167"/>
      <c r="E51" s="166"/>
    </row>
    <row r="52" spans="3:5" ht="18" customHeight="1">
      <c r="C52" s="99"/>
      <c r="E52" s="99"/>
    </row>
    <row r="53" spans="3:5">
      <c r="C53" s="99"/>
      <c r="E53" s="99"/>
    </row>
    <row r="54" spans="3:5">
      <c r="C54" s="99"/>
      <c r="E54" s="99"/>
    </row>
    <row r="55" spans="3:5">
      <c r="C55" s="99"/>
      <c r="E55" s="99"/>
    </row>
    <row r="56" spans="3:5">
      <c r="C56" s="99"/>
      <c r="E56" s="99"/>
    </row>
    <row r="57" spans="3:5">
      <c r="C57" s="99"/>
      <c r="E57" s="99"/>
    </row>
    <row r="58" spans="3:5">
      <c r="C58" s="99"/>
      <c r="E58" s="99"/>
    </row>
  </sheetData>
  <mergeCells count="20">
    <mergeCell ref="A1:L1"/>
    <mergeCell ref="N1:O1"/>
    <mergeCell ref="A3:A10"/>
    <mergeCell ref="F3:F10"/>
    <mergeCell ref="K3:K7"/>
    <mergeCell ref="K8:K16"/>
    <mergeCell ref="A11:A16"/>
    <mergeCell ref="F11:F16"/>
    <mergeCell ref="A39:A48"/>
    <mergeCell ref="F40:F48"/>
    <mergeCell ref="A17:A22"/>
    <mergeCell ref="F17:F22"/>
    <mergeCell ref="K17:K22"/>
    <mergeCell ref="A23:A31"/>
    <mergeCell ref="F23:F29"/>
    <mergeCell ref="K23:K28"/>
    <mergeCell ref="K29:K35"/>
    <mergeCell ref="F30:F35"/>
    <mergeCell ref="A32:A38"/>
    <mergeCell ref="F36:F39"/>
  </mergeCells>
  <phoneticPr fontId="6" type="noConversion"/>
  <conditionalFormatting sqref="D21 D17:D18 D32:D33 D36:D37 D39:D44 D47 I34 I30:I32 I40 N3:N6 L3:L7 N8:N9 N34 N29:N31 K39:L42 F56:G1048576 D49:D1048576 G16:G19 I17:I19 I21 G21:G22 N15 N17:N19 N21 L36:L38 D11:D12 D14:D15 I3:I5 N23:N25 N27 I9 G9:G13 I11:I13 I15 G39:G40 I44:I45 G44:G45 I47 K49:L1048576">
    <cfRule type="containsText" dxfId="285" priority="286" operator="containsText" text="路竹7-11">
      <formula>NOT(ISERROR(SEARCH("路竹7-11",D3)))</formula>
    </cfRule>
    <cfRule type="containsText" dxfId="284" priority="287" operator="containsText" text="梓官區公所">
      <formula>NOT(ISERROR(SEARCH("梓官區公所",D3)))</formula>
    </cfRule>
    <cfRule type="containsText" dxfId="283" priority="288" operator="containsText" text="仁武國小">
      <formula>NOT(ISERROR(SEARCH("仁武國小",D3)))</formula>
    </cfRule>
    <cfRule type="containsText" dxfId="282" priority="289" operator="containsText" text="旗楠交流道">
      <formula>NOT(ISERROR(SEARCH("旗楠交流道",D3)))</formula>
    </cfRule>
  </conditionalFormatting>
  <conditionalFormatting sqref="E21 E17:E18 E32:E33 E36:E37 E39:E44 E47 J34 J30:J32 J40 O3:O6 O8:O9 O34 O29:O31 J56:J62 J17:J19 J21 O15 O17:O19 O21 E11:E12 E14:E15 J3:J5 O23:O25 O27 J9 J11:J13 J15 J44:J45 J47 O36:O43">
    <cfRule type="cellIs" dxfId="281" priority="285" operator="greaterThan">
      <formula>44</formula>
    </cfRule>
  </conditionalFormatting>
  <conditionalFormatting sqref="G29 G34:G35 L15:L16 L34:L35 K36:K38 L22 D16 F2:G2 I10 K2:L2 D48 D38 G3 D2:D10 D22 I16 I22 F49:G55">
    <cfRule type="containsText" dxfId="280" priority="281" operator="containsText" text="路竹7-11">
      <formula>NOT(ISERROR(SEARCH("路竹7-11",D2)))</formula>
    </cfRule>
    <cfRule type="containsText" dxfId="279" priority="282" operator="containsText" text="梓官區公所">
      <formula>NOT(ISERROR(SEARCH("梓官區公所",D2)))</formula>
    </cfRule>
    <cfRule type="containsText" dxfId="278" priority="283" operator="containsText" text="仁武國小">
      <formula>NOT(ISERROR(SEARCH("仁武國小",D2)))</formula>
    </cfRule>
    <cfRule type="containsText" dxfId="277" priority="284" operator="containsText" text="旗楠交流道">
      <formula>NOT(ISERROR(SEARCH("旗楠交流道",D2)))</formula>
    </cfRule>
  </conditionalFormatting>
  <conditionalFormatting sqref="D31">
    <cfRule type="containsText" dxfId="276" priority="277" operator="containsText" text="路竹7-11">
      <formula>NOT(ISERROR(SEARCH("路竹7-11",D31)))</formula>
    </cfRule>
    <cfRule type="containsText" dxfId="275" priority="278" operator="containsText" text="梓官區公所">
      <formula>NOT(ISERROR(SEARCH("梓官區公所",D31)))</formula>
    </cfRule>
    <cfRule type="containsText" dxfId="274" priority="279" operator="containsText" text="仁武國小">
      <formula>NOT(ISERROR(SEARCH("仁武國小",D31)))</formula>
    </cfRule>
    <cfRule type="containsText" dxfId="273" priority="280" operator="containsText" text="旗楠交流道">
      <formula>NOT(ISERROR(SEARCH("旗楠交流道",D31)))</formula>
    </cfRule>
  </conditionalFormatting>
  <conditionalFormatting sqref="F17">
    <cfRule type="containsText" dxfId="272" priority="273" operator="containsText" text="大舍甲">
      <formula>NOT(ISERROR(SEARCH("大舍甲",F17)))</formula>
    </cfRule>
    <cfRule type="containsText" dxfId="271" priority="274" operator="containsText" text="阿蓮派出所">
      <formula>NOT(ISERROR(SEARCH("阿蓮派出所",F17)))</formula>
    </cfRule>
    <cfRule type="containsText" dxfId="270" priority="275" operator="containsText" text="萬福宮">
      <formula>NOT(ISERROR(SEARCH("萬福宮",F17)))</formula>
    </cfRule>
    <cfRule type="containsText" dxfId="269" priority="276" operator="containsText" text="鳳山厝">
      <formula>NOT(ISERROR(SEARCH("鳳山厝",F17)))</formula>
    </cfRule>
  </conditionalFormatting>
  <conditionalFormatting sqref="F23">
    <cfRule type="containsText" dxfId="268" priority="269" operator="containsText" text="路竹7-11">
      <formula>NOT(ISERROR(SEARCH("路竹7-11",F23)))</formula>
    </cfRule>
    <cfRule type="containsText" dxfId="267" priority="270" operator="containsText" text="梓官區公所">
      <formula>NOT(ISERROR(SEARCH("梓官區公所",F23)))</formula>
    </cfRule>
    <cfRule type="containsText" dxfId="266" priority="271" operator="containsText" text="仁武國小">
      <formula>NOT(ISERROR(SEARCH("仁武國小",F23)))</formula>
    </cfRule>
    <cfRule type="containsText" dxfId="265" priority="272" operator="containsText" text="旗楠交流道">
      <formula>NOT(ISERROR(SEARCH("旗楠交流道",F23)))</formula>
    </cfRule>
  </conditionalFormatting>
  <conditionalFormatting sqref="G24:G28">
    <cfRule type="containsText" dxfId="264" priority="265" operator="containsText" text="路竹7-11">
      <formula>NOT(ISERROR(SEARCH("路竹7-11",G24)))</formula>
    </cfRule>
    <cfRule type="containsText" dxfId="263" priority="266" operator="containsText" text="梓官區公所">
      <formula>NOT(ISERROR(SEARCH("梓官區公所",G24)))</formula>
    </cfRule>
    <cfRule type="containsText" dxfId="262" priority="267" operator="containsText" text="仁武國小">
      <formula>NOT(ISERROR(SEARCH("仁武國小",G24)))</formula>
    </cfRule>
    <cfRule type="containsText" dxfId="261" priority="268" operator="containsText" text="旗楠交流道">
      <formula>NOT(ISERROR(SEARCH("旗楠交流道",G24)))</formula>
    </cfRule>
  </conditionalFormatting>
  <conditionalFormatting sqref="G36:G38">
    <cfRule type="containsText" dxfId="260" priority="261" operator="containsText" text="路竹7-11">
      <formula>NOT(ISERROR(SEARCH("路竹7-11",G36)))</formula>
    </cfRule>
    <cfRule type="containsText" dxfId="259" priority="262" operator="containsText" text="梓官區公所">
      <formula>NOT(ISERROR(SEARCH("梓官區公所",G36)))</formula>
    </cfRule>
    <cfRule type="containsText" dxfId="258" priority="263" operator="containsText" text="仁武國小">
      <formula>NOT(ISERROR(SEARCH("仁武國小",G36)))</formula>
    </cfRule>
    <cfRule type="containsText" dxfId="257" priority="264" operator="containsText" text="旗楠交流道">
      <formula>NOT(ISERROR(SEARCH("旗楠交流道",G36)))</formula>
    </cfRule>
  </conditionalFormatting>
  <conditionalFormatting sqref="L9">
    <cfRule type="containsText" dxfId="256" priority="257" operator="containsText" text="路竹7-11">
      <formula>NOT(ISERROR(SEARCH("路竹7-11",L9)))</formula>
    </cfRule>
    <cfRule type="containsText" dxfId="255" priority="258" operator="containsText" text="梓官區公所">
      <formula>NOT(ISERROR(SEARCH("梓官區公所",L9)))</formula>
    </cfRule>
    <cfRule type="containsText" dxfId="254" priority="259" operator="containsText" text="仁武國小">
      <formula>NOT(ISERROR(SEARCH("仁武國小",L9)))</formula>
    </cfRule>
    <cfRule type="containsText" dxfId="253" priority="260" operator="containsText" text="旗楠交流道">
      <formula>NOT(ISERROR(SEARCH("旗楠交流道",L9)))</formula>
    </cfRule>
  </conditionalFormatting>
  <conditionalFormatting sqref="L8">
    <cfRule type="containsText" dxfId="252" priority="253" operator="containsText" text="路竹7-11">
      <formula>NOT(ISERROR(SEARCH("路竹7-11",L8)))</formula>
    </cfRule>
    <cfRule type="containsText" dxfId="251" priority="254" operator="containsText" text="梓官區公所">
      <formula>NOT(ISERROR(SEARCH("梓官區公所",L8)))</formula>
    </cfRule>
    <cfRule type="containsText" dxfId="250" priority="255" operator="containsText" text="仁武國小">
      <formula>NOT(ISERROR(SEARCH("仁武國小",L8)))</formula>
    </cfRule>
    <cfRule type="containsText" dxfId="249" priority="256" operator="containsText" text="旗楠交流道">
      <formula>NOT(ISERROR(SEARCH("旗楠交流道",L8)))</formula>
    </cfRule>
  </conditionalFormatting>
  <conditionalFormatting sqref="L17:L19">
    <cfRule type="containsText" dxfId="248" priority="249" operator="containsText" text="路竹7-11">
      <formula>NOT(ISERROR(SEARCH("路竹7-11",L17)))</formula>
    </cfRule>
    <cfRule type="containsText" dxfId="247" priority="250" operator="containsText" text="梓官區公所">
      <formula>NOT(ISERROR(SEARCH("梓官區公所",L17)))</formula>
    </cfRule>
    <cfRule type="containsText" dxfId="246" priority="251" operator="containsText" text="仁武國小">
      <formula>NOT(ISERROR(SEARCH("仁武國小",L17)))</formula>
    </cfRule>
    <cfRule type="containsText" dxfId="245" priority="252" operator="containsText" text="旗楠交流道">
      <formula>NOT(ISERROR(SEARCH("旗楠交流道",L17)))</formula>
    </cfRule>
  </conditionalFormatting>
  <conditionalFormatting sqref="B15">
    <cfRule type="containsText" dxfId="244" priority="241" operator="containsText" text="路竹7-11">
      <formula>NOT(ISERROR(SEARCH("路竹7-11",B15)))</formula>
    </cfRule>
    <cfRule type="containsText" dxfId="243" priority="242" operator="containsText" text="梓官區公所">
      <formula>NOT(ISERROR(SEARCH("梓官區公所",B15)))</formula>
    </cfRule>
    <cfRule type="containsText" dxfId="242" priority="243" operator="containsText" text="仁武國小">
      <formula>NOT(ISERROR(SEARCH("仁武國小",B15)))</formula>
    </cfRule>
    <cfRule type="containsText" dxfId="241" priority="244" operator="containsText" text="旗楠交流道">
      <formula>NOT(ISERROR(SEARCH("旗楠交流道",B15)))</formula>
    </cfRule>
  </conditionalFormatting>
  <conditionalFormatting sqref="L27:L28">
    <cfRule type="containsText" dxfId="240" priority="237" operator="containsText" text="路竹7-11">
      <formula>NOT(ISERROR(SEARCH("路竹7-11",L27)))</formula>
    </cfRule>
    <cfRule type="containsText" dxfId="239" priority="238" operator="containsText" text="梓官區公所">
      <formula>NOT(ISERROR(SEARCH("梓官區公所",L27)))</formula>
    </cfRule>
    <cfRule type="containsText" dxfId="238" priority="239" operator="containsText" text="仁武國小">
      <formula>NOT(ISERROR(SEARCH("仁武國小",L27)))</formula>
    </cfRule>
    <cfRule type="containsText" dxfId="237" priority="240" operator="containsText" text="旗楠交流道">
      <formula>NOT(ISERROR(SEARCH("旗楠交流道",L27)))</formula>
    </cfRule>
  </conditionalFormatting>
  <conditionalFormatting sqref="L23">
    <cfRule type="containsText" dxfId="236" priority="229" operator="containsText" text="路竹7-11">
      <formula>NOT(ISERROR(SEARCH("路竹7-11",L23)))</formula>
    </cfRule>
    <cfRule type="containsText" dxfId="235" priority="230" operator="containsText" text="梓官區公所">
      <formula>NOT(ISERROR(SEARCH("梓官區公所",L23)))</formula>
    </cfRule>
    <cfRule type="containsText" dxfId="234" priority="231" operator="containsText" text="仁武國小">
      <formula>NOT(ISERROR(SEARCH("仁武國小",L23)))</formula>
    </cfRule>
    <cfRule type="containsText" dxfId="233" priority="232" operator="containsText" text="旗楠交流道">
      <formula>NOT(ISERROR(SEARCH("旗楠交流道",L23)))</formula>
    </cfRule>
  </conditionalFormatting>
  <conditionalFormatting sqref="L24">
    <cfRule type="containsText" dxfId="232" priority="233" operator="containsText" text="路竹7-11">
      <formula>NOT(ISERROR(SEARCH("路竹7-11",L24)))</formula>
    </cfRule>
    <cfRule type="containsText" dxfId="231" priority="234" operator="containsText" text="梓官區公所">
      <formula>NOT(ISERROR(SEARCH("梓官區公所",L24)))</formula>
    </cfRule>
    <cfRule type="containsText" dxfId="230" priority="235" operator="containsText" text="仁武國小">
      <formula>NOT(ISERROR(SEARCH("仁武國小",L24)))</formula>
    </cfRule>
    <cfRule type="containsText" dxfId="229" priority="236" operator="containsText" text="旗楠交流道">
      <formula>NOT(ISERROR(SEARCH("旗楠交流道",L24)))</formula>
    </cfRule>
  </conditionalFormatting>
  <conditionalFormatting sqref="L25">
    <cfRule type="containsText" dxfId="228" priority="225" operator="containsText" text="路竹7-11">
      <formula>NOT(ISERROR(SEARCH("路竹7-11",L25)))</formula>
    </cfRule>
    <cfRule type="containsText" dxfId="227" priority="226" operator="containsText" text="梓官區公所">
      <formula>NOT(ISERROR(SEARCH("梓官區公所",L25)))</formula>
    </cfRule>
    <cfRule type="containsText" dxfId="226" priority="227" operator="containsText" text="仁武國小">
      <formula>NOT(ISERROR(SEARCH("仁武國小",L25)))</formula>
    </cfRule>
    <cfRule type="containsText" dxfId="225" priority="228" operator="containsText" text="旗楠交流道">
      <formula>NOT(ISERROR(SEARCH("旗楠交流道",L25)))</formula>
    </cfRule>
  </conditionalFormatting>
  <conditionalFormatting sqref="O7 E48 E38 J10 O16 E3:E10 E22 E31 J16 J22 J29 J35 J39 O22 O28 O35 J49:J55 E16">
    <cfRule type="cellIs" dxfId="224" priority="224" operator="greaterThan">
      <formula>44</formula>
    </cfRule>
  </conditionalFormatting>
  <conditionalFormatting sqref="G4:G5">
    <cfRule type="containsText" dxfId="223" priority="220" operator="containsText" text="路竹7-11">
      <formula>NOT(ISERROR(SEARCH("路竹7-11",G4)))</formula>
    </cfRule>
    <cfRule type="containsText" dxfId="222" priority="221" operator="containsText" text="梓官區公所">
      <formula>NOT(ISERROR(SEARCH("梓官區公所",G4)))</formula>
    </cfRule>
    <cfRule type="containsText" dxfId="221" priority="222" operator="containsText" text="仁武國小">
      <formula>NOT(ISERROR(SEARCH("仁武國小",G4)))</formula>
    </cfRule>
    <cfRule type="containsText" dxfId="220" priority="223" operator="containsText" text="旗楠交流道">
      <formula>NOT(ISERROR(SEARCH("旗楠交流道",G4)))</formula>
    </cfRule>
  </conditionalFormatting>
  <conditionalFormatting sqref="B39:B44">
    <cfRule type="containsText" dxfId="219" priority="216" operator="containsText" text="路竹7-11">
      <formula>NOT(ISERROR(SEARCH("路竹7-11",B39)))</formula>
    </cfRule>
    <cfRule type="containsText" dxfId="218" priority="217" operator="containsText" text="梓官區公所">
      <formula>NOT(ISERROR(SEARCH("梓官區公所",B39)))</formula>
    </cfRule>
    <cfRule type="containsText" dxfId="217" priority="218" operator="containsText" text="仁武國小">
      <formula>NOT(ISERROR(SEARCH("仁武國小",B39)))</formula>
    </cfRule>
    <cfRule type="containsText" dxfId="216" priority="219" operator="containsText" text="旗楠交流道">
      <formula>NOT(ISERROR(SEARCH("旗楠交流道",B39)))</formula>
    </cfRule>
  </conditionalFormatting>
  <conditionalFormatting sqref="G47:G48">
    <cfRule type="containsText" dxfId="215" priority="212" operator="containsText" text="路竹7-11">
      <formula>NOT(ISERROR(SEARCH("路竹7-11",G47)))</formula>
    </cfRule>
    <cfRule type="containsText" dxfId="214" priority="213" operator="containsText" text="梓官區公所">
      <formula>NOT(ISERROR(SEARCH("梓官區公所",G47)))</formula>
    </cfRule>
    <cfRule type="containsText" dxfId="213" priority="214" operator="containsText" text="仁武國小">
      <formula>NOT(ISERROR(SEARCH("仁武國小",G47)))</formula>
    </cfRule>
    <cfRule type="containsText" dxfId="212" priority="215" operator="containsText" text="旗楠交流道">
      <formula>NOT(ISERROR(SEARCH("旗楠交流道",G47)))</formula>
    </cfRule>
  </conditionalFormatting>
  <conditionalFormatting sqref="G40">
    <cfRule type="containsText" dxfId="211" priority="208" operator="containsText" text="路竹7-11">
      <formula>NOT(ISERROR(SEARCH("路竹7-11",G40)))</formula>
    </cfRule>
    <cfRule type="containsText" dxfId="210" priority="209" operator="containsText" text="梓官區公所">
      <formula>NOT(ISERROR(SEARCH("梓官區公所",G40)))</formula>
    </cfRule>
    <cfRule type="containsText" dxfId="209" priority="210" operator="containsText" text="仁武國小">
      <formula>NOT(ISERROR(SEARCH("仁武國小",G40)))</formula>
    </cfRule>
    <cfRule type="containsText" dxfId="208" priority="211" operator="containsText" text="旗楠交流道">
      <formula>NOT(ISERROR(SEARCH("旗楠交流道",G40)))</formula>
    </cfRule>
  </conditionalFormatting>
  <conditionalFormatting sqref="J48">
    <cfRule type="cellIs" dxfId="207" priority="207" operator="greaterThan">
      <formula>44</formula>
    </cfRule>
  </conditionalFormatting>
  <conditionalFormatting sqref="D23:D30">
    <cfRule type="containsText" dxfId="206" priority="203" operator="containsText" text="路竹7-11">
      <formula>NOT(ISERROR(SEARCH("路竹7-11",D23)))</formula>
    </cfRule>
    <cfRule type="containsText" dxfId="205" priority="204" operator="containsText" text="梓官區公所">
      <formula>NOT(ISERROR(SEARCH("梓官區公所",D23)))</formula>
    </cfRule>
    <cfRule type="containsText" dxfId="204" priority="205" operator="containsText" text="仁武國小">
      <formula>NOT(ISERROR(SEARCH("仁武國小",D23)))</formula>
    </cfRule>
    <cfRule type="containsText" dxfId="203" priority="206" operator="containsText" text="旗楠交流道">
      <formula>NOT(ISERROR(SEARCH("旗楠交流道",D23)))</formula>
    </cfRule>
  </conditionalFormatting>
  <conditionalFormatting sqref="E23:E30">
    <cfRule type="cellIs" dxfId="202" priority="202" operator="greaterThan">
      <formula>44</formula>
    </cfRule>
  </conditionalFormatting>
  <conditionalFormatting sqref="I23:I28">
    <cfRule type="containsText" dxfId="201" priority="198" operator="containsText" text="路竹7-11">
      <formula>NOT(ISERROR(SEARCH("路竹7-11",I23)))</formula>
    </cfRule>
    <cfRule type="containsText" dxfId="200" priority="199" operator="containsText" text="梓官區公所">
      <formula>NOT(ISERROR(SEARCH("梓官區公所",I23)))</formula>
    </cfRule>
    <cfRule type="containsText" dxfId="199" priority="200" operator="containsText" text="仁武國小">
      <formula>NOT(ISERROR(SEARCH("仁武國小",I23)))</formula>
    </cfRule>
    <cfRule type="containsText" dxfId="198" priority="201" operator="containsText" text="旗楠交流道">
      <formula>NOT(ISERROR(SEARCH("旗楠交流道",I23)))</formula>
    </cfRule>
  </conditionalFormatting>
  <conditionalFormatting sqref="J23:J28">
    <cfRule type="cellIs" dxfId="197" priority="197" operator="greaterThan">
      <formula>44</formula>
    </cfRule>
  </conditionalFormatting>
  <conditionalFormatting sqref="I36:I38">
    <cfRule type="containsText" dxfId="196" priority="193" operator="containsText" text="路竹7-11">
      <formula>NOT(ISERROR(SEARCH("路竹7-11",I36)))</formula>
    </cfRule>
    <cfRule type="containsText" dxfId="195" priority="194" operator="containsText" text="梓官區公所">
      <formula>NOT(ISERROR(SEARCH("梓官區公所",I36)))</formula>
    </cfRule>
    <cfRule type="containsText" dxfId="194" priority="195" operator="containsText" text="仁武國小">
      <formula>NOT(ISERROR(SEARCH("仁武國小",I36)))</formula>
    </cfRule>
    <cfRule type="containsText" dxfId="193" priority="196" operator="containsText" text="旗楠交流道">
      <formula>NOT(ISERROR(SEARCH("旗楠交流道",I36)))</formula>
    </cfRule>
  </conditionalFormatting>
  <conditionalFormatting sqref="J36:J38">
    <cfRule type="cellIs" dxfId="192" priority="192" operator="greaterThan">
      <formula>44</formula>
    </cfRule>
  </conditionalFormatting>
  <conditionalFormatting sqref="G15">
    <cfRule type="containsText" dxfId="191" priority="188" operator="containsText" text="路竹7-11">
      <formula>NOT(ISERROR(SEARCH("路竹7-11",G15)))</formula>
    </cfRule>
    <cfRule type="containsText" dxfId="190" priority="189" operator="containsText" text="梓官區公所">
      <formula>NOT(ISERROR(SEARCH("梓官區公所",G15)))</formula>
    </cfRule>
    <cfRule type="containsText" dxfId="189" priority="190" operator="containsText" text="仁武國小">
      <formula>NOT(ISERROR(SEARCH("仁武國小",G15)))</formula>
    </cfRule>
    <cfRule type="containsText" dxfId="188" priority="191" operator="containsText" text="旗楠交流道">
      <formula>NOT(ISERROR(SEARCH("旗楠交流道",G15)))</formula>
    </cfRule>
  </conditionalFormatting>
  <conditionalFormatting sqref="D20">
    <cfRule type="containsText" dxfId="187" priority="184" operator="containsText" text="路竹7-11">
      <formula>NOT(ISERROR(SEARCH("路竹7-11",D20)))</formula>
    </cfRule>
    <cfRule type="containsText" dxfId="186" priority="185" operator="containsText" text="梓官區公所">
      <formula>NOT(ISERROR(SEARCH("梓官區公所",D20)))</formula>
    </cfRule>
    <cfRule type="containsText" dxfId="185" priority="186" operator="containsText" text="仁武國小">
      <formula>NOT(ISERROR(SEARCH("仁武國小",D20)))</formula>
    </cfRule>
    <cfRule type="containsText" dxfId="184" priority="187" operator="containsText" text="旗楠交流道">
      <formula>NOT(ISERROR(SEARCH("旗楠交流道",D20)))</formula>
    </cfRule>
  </conditionalFormatting>
  <conditionalFormatting sqref="E20">
    <cfRule type="cellIs" dxfId="183" priority="183" operator="greaterThan">
      <formula>44</formula>
    </cfRule>
  </conditionalFormatting>
  <conditionalFormatting sqref="D19">
    <cfRule type="containsText" dxfId="182" priority="179" operator="containsText" text="路竹7-11">
      <formula>NOT(ISERROR(SEARCH("路竹7-11",D19)))</formula>
    </cfRule>
    <cfRule type="containsText" dxfId="181" priority="180" operator="containsText" text="梓官區公所">
      <formula>NOT(ISERROR(SEARCH("梓官區公所",D19)))</formula>
    </cfRule>
    <cfRule type="containsText" dxfId="180" priority="181" operator="containsText" text="仁武國小">
      <formula>NOT(ISERROR(SEARCH("仁武國小",D19)))</formula>
    </cfRule>
    <cfRule type="containsText" dxfId="179" priority="182" operator="containsText" text="旗楠交流道">
      <formula>NOT(ISERROR(SEARCH("旗楠交流道",D19)))</formula>
    </cfRule>
  </conditionalFormatting>
  <conditionalFormatting sqref="E19">
    <cfRule type="cellIs" dxfId="178" priority="178" operator="greaterThan">
      <formula>44</formula>
    </cfRule>
  </conditionalFormatting>
  <conditionalFormatting sqref="D34:D35">
    <cfRule type="containsText" dxfId="177" priority="174" operator="containsText" text="路竹7-11">
      <formula>NOT(ISERROR(SEARCH("路竹7-11",D34)))</formula>
    </cfRule>
    <cfRule type="containsText" dxfId="176" priority="175" operator="containsText" text="梓官區公所">
      <formula>NOT(ISERROR(SEARCH("梓官區公所",D34)))</formula>
    </cfRule>
    <cfRule type="containsText" dxfId="175" priority="176" operator="containsText" text="仁武國小">
      <formula>NOT(ISERROR(SEARCH("仁武國小",D34)))</formula>
    </cfRule>
    <cfRule type="containsText" dxfId="174" priority="177" operator="containsText" text="旗楠交流道">
      <formula>NOT(ISERROR(SEARCH("旗楠交流道",D34)))</formula>
    </cfRule>
  </conditionalFormatting>
  <conditionalFormatting sqref="E34:E35">
    <cfRule type="cellIs" dxfId="173" priority="173" operator="greaterThan">
      <formula>44</formula>
    </cfRule>
  </conditionalFormatting>
  <conditionalFormatting sqref="D45">
    <cfRule type="containsText" dxfId="172" priority="169" operator="containsText" text="路竹7-11">
      <formula>NOT(ISERROR(SEARCH("路竹7-11",D45)))</formula>
    </cfRule>
    <cfRule type="containsText" dxfId="171" priority="170" operator="containsText" text="梓官區公所">
      <formula>NOT(ISERROR(SEARCH("梓官區公所",D45)))</formula>
    </cfRule>
    <cfRule type="containsText" dxfId="170" priority="171" operator="containsText" text="仁武國小">
      <formula>NOT(ISERROR(SEARCH("仁武國小",D45)))</formula>
    </cfRule>
    <cfRule type="containsText" dxfId="169" priority="172" operator="containsText" text="旗楠交流道">
      <formula>NOT(ISERROR(SEARCH("旗楠交流道",D45)))</formula>
    </cfRule>
  </conditionalFormatting>
  <conditionalFormatting sqref="E45">
    <cfRule type="cellIs" dxfId="168" priority="168" operator="greaterThan">
      <formula>44</formula>
    </cfRule>
  </conditionalFormatting>
  <conditionalFormatting sqref="D46">
    <cfRule type="containsText" dxfId="167" priority="164" operator="containsText" text="路竹7-11">
      <formula>NOT(ISERROR(SEARCH("路竹7-11",D46)))</formula>
    </cfRule>
    <cfRule type="containsText" dxfId="166" priority="165" operator="containsText" text="梓官區公所">
      <formula>NOT(ISERROR(SEARCH("梓官區公所",D46)))</formula>
    </cfRule>
    <cfRule type="containsText" dxfId="165" priority="166" operator="containsText" text="仁武國小">
      <formula>NOT(ISERROR(SEARCH("仁武國小",D46)))</formula>
    </cfRule>
    <cfRule type="containsText" dxfId="164" priority="167" operator="containsText" text="旗楠交流道">
      <formula>NOT(ISERROR(SEARCH("旗楠交流道",D46)))</formula>
    </cfRule>
  </conditionalFormatting>
  <conditionalFormatting sqref="E46">
    <cfRule type="cellIs" dxfId="163" priority="163" operator="greaterThan">
      <formula>44</formula>
    </cfRule>
  </conditionalFormatting>
  <conditionalFormatting sqref="F11">
    <cfRule type="containsText" dxfId="162" priority="159" operator="containsText" text="大舍甲">
      <formula>NOT(ISERROR(SEARCH("大舍甲",F11)))</formula>
    </cfRule>
    <cfRule type="containsText" dxfId="161" priority="160" operator="containsText" text="阿蓮派出所">
      <formula>NOT(ISERROR(SEARCH("阿蓮派出所",F11)))</formula>
    </cfRule>
    <cfRule type="containsText" dxfId="160" priority="161" operator="containsText" text="萬福宮">
      <formula>NOT(ISERROR(SEARCH("萬福宮",F11)))</formula>
    </cfRule>
    <cfRule type="containsText" dxfId="159" priority="162" operator="containsText" text="鳳山厝">
      <formula>NOT(ISERROR(SEARCH("鳳山厝",F11)))</formula>
    </cfRule>
  </conditionalFormatting>
  <conditionalFormatting sqref="G23">
    <cfRule type="containsText" dxfId="158" priority="155" operator="containsText" text="路竹7-11">
      <formula>NOT(ISERROR(SEARCH("路竹7-11",G23)))</formula>
    </cfRule>
    <cfRule type="containsText" dxfId="157" priority="156" operator="containsText" text="梓官區公所">
      <formula>NOT(ISERROR(SEARCH("梓官區公所",G23)))</formula>
    </cfRule>
    <cfRule type="containsText" dxfId="156" priority="157" operator="containsText" text="仁武國小">
      <formula>NOT(ISERROR(SEARCH("仁武國小",G23)))</formula>
    </cfRule>
    <cfRule type="containsText" dxfId="155" priority="158" operator="containsText" text="旗楠交流道">
      <formula>NOT(ISERROR(SEARCH("旗楠交流道",G23)))</formula>
    </cfRule>
  </conditionalFormatting>
  <conditionalFormatting sqref="I33">
    <cfRule type="containsText" dxfId="154" priority="151" operator="containsText" text="路竹7-11">
      <formula>NOT(ISERROR(SEARCH("路竹7-11",I33)))</formula>
    </cfRule>
    <cfRule type="containsText" dxfId="153" priority="152" operator="containsText" text="梓官區公所">
      <formula>NOT(ISERROR(SEARCH("梓官區公所",I33)))</formula>
    </cfRule>
    <cfRule type="containsText" dxfId="152" priority="153" operator="containsText" text="仁武國小">
      <formula>NOT(ISERROR(SEARCH("仁武國小",I33)))</formula>
    </cfRule>
    <cfRule type="containsText" dxfId="151" priority="154" operator="containsText" text="旗楠交流道">
      <formula>NOT(ISERROR(SEARCH("旗楠交流道",I33)))</formula>
    </cfRule>
  </conditionalFormatting>
  <conditionalFormatting sqref="J33">
    <cfRule type="cellIs" dxfId="150" priority="150" operator="greaterThan">
      <formula>44</formula>
    </cfRule>
  </conditionalFormatting>
  <conditionalFormatting sqref="G30:G33">
    <cfRule type="containsText" dxfId="149" priority="146" operator="containsText" text="路竹7-11">
      <formula>NOT(ISERROR(SEARCH("路竹7-11",G30)))</formula>
    </cfRule>
    <cfRule type="containsText" dxfId="148" priority="147" operator="containsText" text="梓官區公所">
      <formula>NOT(ISERROR(SEARCH("梓官區公所",G30)))</formula>
    </cfRule>
    <cfRule type="containsText" dxfId="147" priority="148" operator="containsText" text="仁武國小">
      <formula>NOT(ISERROR(SEARCH("仁武國小",G30)))</formula>
    </cfRule>
    <cfRule type="containsText" dxfId="146" priority="149" operator="containsText" text="旗楠交流道">
      <formula>NOT(ISERROR(SEARCH("旗楠交流道",G30)))</formula>
    </cfRule>
  </conditionalFormatting>
  <conditionalFormatting sqref="I41:I43 G41:G42">
    <cfRule type="containsText" dxfId="145" priority="142" operator="containsText" text="路竹7-11">
      <formula>NOT(ISERROR(SEARCH("路竹7-11",G41)))</formula>
    </cfRule>
    <cfRule type="containsText" dxfId="144" priority="143" operator="containsText" text="梓官區公所">
      <formula>NOT(ISERROR(SEARCH("梓官區公所",G41)))</formula>
    </cfRule>
    <cfRule type="containsText" dxfId="143" priority="144" operator="containsText" text="仁武國小">
      <formula>NOT(ISERROR(SEARCH("仁武國小",G41)))</formula>
    </cfRule>
    <cfRule type="containsText" dxfId="142" priority="145" operator="containsText" text="旗楠交流道">
      <formula>NOT(ISERROR(SEARCH("旗楠交流道",G41)))</formula>
    </cfRule>
  </conditionalFormatting>
  <conditionalFormatting sqref="J41:J43">
    <cfRule type="cellIs" dxfId="141" priority="141" operator="greaterThan">
      <formula>44</formula>
    </cfRule>
  </conditionalFormatting>
  <conditionalFormatting sqref="G43">
    <cfRule type="containsText" dxfId="140" priority="137" operator="containsText" text="路竹7-11">
      <formula>NOT(ISERROR(SEARCH("路竹7-11",G43)))</formula>
    </cfRule>
    <cfRule type="containsText" dxfId="139" priority="138" operator="containsText" text="梓官區公所">
      <formula>NOT(ISERROR(SEARCH("梓官區公所",G43)))</formula>
    </cfRule>
    <cfRule type="containsText" dxfId="138" priority="139" operator="containsText" text="仁武國小">
      <formula>NOT(ISERROR(SEARCH("仁武國小",G43)))</formula>
    </cfRule>
    <cfRule type="containsText" dxfId="137" priority="140" operator="containsText" text="旗楠交流道">
      <formula>NOT(ISERROR(SEARCH("旗楠交流道",G43)))</formula>
    </cfRule>
  </conditionalFormatting>
  <conditionalFormatting sqref="N13">
    <cfRule type="containsText" dxfId="136" priority="133" operator="containsText" text="路竹7-11">
      <formula>NOT(ISERROR(SEARCH("路竹7-11",N13)))</formula>
    </cfRule>
    <cfRule type="containsText" dxfId="135" priority="134" operator="containsText" text="梓官區公所">
      <formula>NOT(ISERROR(SEARCH("梓官區公所",N13)))</formula>
    </cfRule>
    <cfRule type="containsText" dxfId="134" priority="135" operator="containsText" text="仁武國小">
      <formula>NOT(ISERROR(SEARCH("仁武國小",N13)))</formula>
    </cfRule>
    <cfRule type="containsText" dxfId="133" priority="136" operator="containsText" text="旗楠交流道">
      <formula>NOT(ISERROR(SEARCH("旗楠交流道",N13)))</formula>
    </cfRule>
  </conditionalFormatting>
  <conditionalFormatting sqref="O13">
    <cfRule type="cellIs" dxfId="132" priority="132" operator="greaterThan">
      <formula>44</formula>
    </cfRule>
  </conditionalFormatting>
  <conditionalFormatting sqref="L13">
    <cfRule type="containsText" dxfId="131" priority="128" operator="containsText" text="路竹7-11">
      <formula>NOT(ISERROR(SEARCH("路竹7-11",L13)))</formula>
    </cfRule>
    <cfRule type="containsText" dxfId="130" priority="129" operator="containsText" text="梓官區公所">
      <formula>NOT(ISERROR(SEARCH("梓官區公所",L13)))</formula>
    </cfRule>
    <cfRule type="containsText" dxfId="129" priority="130" operator="containsText" text="仁武國小">
      <formula>NOT(ISERROR(SEARCH("仁武國小",L13)))</formula>
    </cfRule>
    <cfRule type="containsText" dxfId="128" priority="131" operator="containsText" text="旗楠交流道">
      <formula>NOT(ISERROR(SEARCH("旗楠交流道",L13)))</formula>
    </cfRule>
  </conditionalFormatting>
  <conditionalFormatting sqref="N12">
    <cfRule type="containsText" dxfId="127" priority="124" operator="containsText" text="路竹7-11">
      <formula>NOT(ISERROR(SEARCH("路竹7-11",N12)))</formula>
    </cfRule>
    <cfRule type="containsText" dxfId="126" priority="125" operator="containsText" text="梓官區公所">
      <formula>NOT(ISERROR(SEARCH("梓官區公所",N12)))</formula>
    </cfRule>
    <cfRule type="containsText" dxfId="125" priority="126" operator="containsText" text="仁武國小">
      <formula>NOT(ISERROR(SEARCH("仁武國小",N12)))</formula>
    </cfRule>
    <cfRule type="containsText" dxfId="124" priority="127" operator="containsText" text="旗楠交流道">
      <formula>NOT(ISERROR(SEARCH("旗楠交流道",N12)))</formula>
    </cfRule>
  </conditionalFormatting>
  <conditionalFormatting sqref="O12">
    <cfRule type="cellIs" dxfId="123" priority="123" operator="greaterThan">
      <formula>44</formula>
    </cfRule>
  </conditionalFormatting>
  <conditionalFormatting sqref="L12">
    <cfRule type="containsText" dxfId="122" priority="119" operator="containsText" text="路竹7-11">
      <formula>NOT(ISERROR(SEARCH("路竹7-11",L12)))</formula>
    </cfRule>
    <cfRule type="containsText" dxfId="121" priority="120" operator="containsText" text="梓官區公所">
      <formula>NOT(ISERROR(SEARCH("梓官區公所",L12)))</formula>
    </cfRule>
    <cfRule type="containsText" dxfId="120" priority="121" operator="containsText" text="仁武國小">
      <formula>NOT(ISERROR(SEARCH("仁武國小",L12)))</formula>
    </cfRule>
    <cfRule type="containsText" dxfId="119" priority="122" operator="containsText" text="旗楠交流道">
      <formula>NOT(ISERROR(SEARCH("旗楠交流道",L12)))</formula>
    </cfRule>
  </conditionalFormatting>
  <conditionalFormatting sqref="N11">
    <cfRule type="containsText" dxfId="118" priority="115" operator="containsText" text="路竹7-11">
      <formula>NOT(ISERROR(SEARCH("路竹7-11",N11)))</formula>
    </cfRule>
    <cfRule type="containsText" dxfId="117" priority="116" operator="containsText" text="梓官區公所">
      <formula>NOT(ISERROR(SEARCH("梓官區公所",N11)))</formula>
    </cfRule>
    <cfRule type="containsText" dxfId="116" priority="117" operator="containsText" text="仁武國小">
      <formula>NOT(ISERROR(SEARCH("仁武國小",N11)))</formula>
    </cfRule>
    <cfRule type="containsText" dxfId="115" priority="118" operator="containsText" text="旗楠交流道">
      <formula>NOT(ISERROR(SEARCH("旗楠交流道",N11)))</formula>
    </cfRule>
  </conditionalFormatting>
  <conditionalFormatting sqref="O11">
    <cfRule type="cellIs" dxfId="114" priority="114" operator="greaterThan">
      <formula>44</formula>
    </cfRule>
  </conditionalFormatting>
  <conditionalFormatting sqref="L11">
    <cfRule type="containsText" dxfId="113" priority="110" operator="containsText" text="路竹7-11">
      <formula>NOT(ISERROR(SEARCH("路竹7-11",L11)))</formula>
    </cfRule>
    <cfRule type="containsText" dxfId="112" priority="111" operator="containsText" text="梓官區公所">
      <formula>NOT(ISERROR(SEARCH("梓官區公所",L11)))</formula>
    </cfRule>
    <cfRule type="containsText" dxfId="111" priority="112" operator="containsText" text="仁武國小">
      <formula>NOT(ISERROR(SEARCH("仁武國小",L11)))</formula>
    </cfRule>
    <cfRule type="containsText" dxfId="110" priority="113" operator="containsText" text="旗楠交流道">
      <formula>NOT(ISERROR(SEARCH("旗楠交流道",L11)))</formula>
    </cfRule>
  </conditionalFormatting>
  <conditionalFormatting sqref="N10">
    <cfRule type="containsText" dxfId="109" priority="106" operator="containsText" text="路竹7-11">
      <formula>NOT(ISERROR(SEARCH("路竹7-11",N10)))</formula>
    </cfRule>
    <cfRule type="containsText" dxfId="108" priority="107" operator="containsText" text="梓官區公所">
      <formula>NOT(ISERROR(SEARCH("梓官區公所",N10)))</formula>
    </cfRule>
    <cfRule type="containsText" dxfId="107" priority="108" operator="containsText" text="仁武國小">
      <formula>NOT(ISERROR(SEARCH("仁武國小",N10)))</formula>
    </cfRule>
    <cfRule type="containsText" dxfId="106" priority="109" operator="containsText" text="旗楠交流道">
      <formula>NOT(ISERROR(SEARCH("旗楠交流道",N10)))</formula>
    </cfRule>
  </conditionalFormatting>
  <conditionalFormatting sqref="O10">
    <cfRule type="cellIs" dxfId="105" priority="105" operator="greaterThan">
      <formula>44</formula>
    </cfRule>
  </conditionalFormatting>
  <conditionalFormatting sqref="L10">
    <cfRule type="containsText" dxfId="104" priority="101" operator="containsText" text="路竹7-11">
      <formula>NOT(ISERROR(SEARCH("路竹7-11",L10)))</formula>
    </cfRule>
    <cfRule type="containsText" dxfId="103" priority="102" operator="containsText" text="梓官區公所">
      <formula>NOT(ISERROR(SEARCH("梓官區公所",L10)))</formula>
    </cfRule>
    <cfRule type="containsText" dxfId="102" priority="103" operator="containsText" text="仁武國小">
      <formula>NOT(ISERROR(SEARCH("仁武國小",L10)))</formula>
    </cfRule>
    <cfRule type="containsText" dxfId="101" priority="104" operator="containsText" text="旗楠交流道">
      <formula>NOT(ISERROR(SEARCH("旗楠交流道",L10)))</formula>
    </cfRule>
  </conditionalFormatting>
  <conditionalFormatting sqref="K8">
    <cfRule type="containsText" dxfId="100" priority="97" operator="containsText" text="路竹7-11">
      <formula>NOT(ISERROR(SEARCH("路竹7-11",K8)))</formula>
    </cfRule>
    <cfRule type="containsText" dxfId="99" priority="98" operator="containsText" text="梓官區公所">
      <formula>NOT(ISERROR(SEARCH("梓官區公所",K8)))</formula>
    </cfRule>
    <cfRule type="containsText" dxfId="98" priority="99" operator="containsText" text="仁武國小">
      <formula>NOT(ISERROR(SEARCH("仁武國小",K8)))</formula>
    </cfRule>
    <cfRule type="containsText" dxfId="97" priority="100" operator="containsText" text="旗楠交流道">
      <formula>NOT(ISERROR(SEARCH("旗楠交流道",K8)))</formula>
    </cfRule>
  </conditionalFormatting>
  <conditionalFormatting sqref="K17">
    <cfRule type="containsText" dxfId="96" priority="93" operator="containsText" text="路竹7-11">
      <formula>NOT(ISERROR(SEARCH("路竹7-11",K17)))</formula>
    </cfRule>
    <cfRule type="containsText" dxfId="95" priority="94" operator="containsText" text="梓官區公所">
      <formula>NOT(ISERROR(SEARCH("梓官區公所",K17)))</formula>
    </cfRule>
    <cfRule type="containsText" dxfId="94" priority="95" operator="containsText" text="仁武國小">
      <formula>NOT(ISERROR(SEARCH("仁武國小",K17)))</formula>
    </cfRule>
    <cfRule type="containsText" dxfId="93" priority="96" operator="containsText" text="旗楠交流道">
      <formula>NOT(ISERROR(SEARCH("旗楠交流道",K17)))</formula>
    </cfRule>
  </conditionalFormatting>
  <conditionalFormatting sqref="K23">
    <cfRule type="containsText" dxfId="92" priority="89" operator="containsText" text="路竹7-11">
      <formula>NOT(ISERROR(SEARCH("路竹7-11",K23)))</formula>
    </cfRule>
    <cfRule type="containsText" dxfId="91" priority="90" operator="containsText" text="梓官區公所">
      <formula>NOT(ISERROR(SEARCH("梓官區公所",K23)))</formula>
    </cfRule>
    <cfRule type="containsText" dxfId="90" priority="91" operator="containsText" text="仁武國小">
      <formula>NOT(ISERROR(SEARCH("仁武國小",K23)))</formula>
    </cfRule>
    <cfRule type="containsText" dxfId="89" priority="92" operator="containsText" text="旗楠交流道">
      <formula>NOT(ISERROR(SEARCH("旗楠交流道",K23)))</formula>
    </cfRule>
  </conditionalFormatting>
  <conditionalFormatting sqref="N33">
    <cfRule type="containsText" dxfId="88" priority="85" operator="containsText" text="路竹7-11">
      <formula>NOT(ISERROR(SEARCH("路竹7-11",N33)))</formula>
    </cfRule>
    <cfRule type="containsText" dxfId="87" priority="86" operator="containsText" text="梓官區公所">
      <formula>NOT(ISERROR(SEARCH("梓官區公所",N33)))</formula>
    </cfRule>
    <cfRule type="containsText" dxfId="86" priority="87" operator="containsText" text="仁武國小">
      <formula>NOT(ISERROR(SEARCH("仁武國小",N33)))</formula>
    </cfRule>
    <cfRule type="containsText" dxfId="85" priority="88" operator="containsText" text="旗楠交流道">
      <formula>NOT(ISERROR(SEARCH("旗楠交流道",N33)))</formula>
    </cfRule>
  </conditionalFormatting>
  <conditionalFormatting sqref="O33">
    <cfRule type="cellIs" dxfId="84" priority="84" operator="greaterThan">
      <formula>44</formula>
    </cfRule>
  </conditionalFormatting>
  <conditionalFormatting sqref="N32">
    <cfRule type="containsText" dxfId="83" priority="80" operator="containsText" text="路竹7-11">
      <formula>NOT(ISERROR(SEARCH("路竹7-11",N32)))</formula>
    </cfRule>
    <cfRule type="containsText" dxfId="82" priority="81" operator="containsText" text="梓官區公所">
      <formula>NOT(ISERROR(SEARCH("梓官區公所",N32)))</formula>
    </cfRule>
    <cfRule type="containsText" dxfId="81" priority="82" operator="containsText" text="仁武國小">
      <formula>NOT(ISERROR(SEARCH("仁武國小",N32)))</formula>
    </cfRule>
    <cfRule type="containsText" dxfId="80" priority="83" operator="containsText" text="旗楠交流道">
      <formula>NOT(ISERROR(SEARCH("旗楠交流道",N32)))</formula>
    </cfRule>
  </conditionalFormatting>
  <conditionalFormatting sqref="O32">
    <cfRule type="cellIs" dxfId="79" priority="79" operator="greaterThan">
      <formula>44</formula>
    </cfRule>
  </conditionalFormatting>
  <conditionalFormatting sqref="L33 L29:L31">
    <cfRule type="containsText" dxfId="78" priority="71" operator="containsText" text="路竹7-11">
      <formula>NOT(ISERROR(SEARCH("路竹7-11",L29)))</formula>
    </cfRule>
    <cfRule type="containsText" dxfId="77" priority="72" operator="containsText" text="梓官區公所">
      <formula>NOT(ISERROR(SEARCH("梓官區公所",L29)))</formula>
    </cfRule>
    <cfRule type="containsText" dxfId="76" priority="73" operator="containsText" text="仁武國小">
      <formula>NOT(ISERROR(SEARCH("仁武國小",L29)))</formula>
    </cfRule>
    <cfRule type="containsText" dxfId="75" priority="74" operator="containsText" text="旗楠交流道">
      <formula>NOT(ISERROR(SEARCH("旗楠交流道",L29)))</formula>
    </cfRule>
  </conditionalFormatting>
  <conditionalFormatting sqref="K29">
    <cfRule type="containsText" dxfId="74" priority="75" operator="containsText" text="路竹7-11">
      <formula>NOT(ISERROR(SEARCH("路竹7-11",K29)))</formula>
    </cfRule>
    <cfRule type="containsText" dxfId="73" priority="76" operator="containsText" text="梓官區公所">
      <formula>NOT(ISERROR(SEARCH("梓官區公所",K29)))</formula>
    </cfRule>
    <cfRule type="containsText" dxfId="72" priority="77" operator="containsText" text="仁武國小">
      <formula>NOT(ISERROR(SEARCH("仁武國小",K29)))</formula>
    </cfRule>
    <cfRule type="containsText" dxfId="71" priority="78" operator="containsText" text="旗楠交流道">
      <formula>NOT(ISERROR(SEARCH("旗楠交流道",K29)))</formula>
    </cfRule>
  </conditionalFormatting>
  <conditionalFormatting sqref="L32">
    <cfRule type="containsText" dxfId="70" priority="67" operator="containsText" text="路竹7-11">
      <formula>NOT(ISERROR(SEARCH("路竹7-11",L32)))</formula>
    </cfRule>
    <cfRule type="containsText" dxfId="69" priority="68" operator="containsText" text="梓官區公所">
      <formula>NOT(ISERROR(SEARCH("梓官區公所",L32)))</formula>
    </cfRule>
    <cfRule type="containsText" dxfId="68" priority="69" operator="containsText" text="仁武國小">
      <formula>NOT(ISERROR(SEARCH("仁武國小",L32)))</formula>
    </cfRule>
    <cfRule type="containsText" dxfId="67" priority="70" operator="containsText" text="旗楠交流道">
      <formula>NOT(ISERROR(SEARCH("旗楠交流道",L32)))</formula>
    </cfRule>
  </conditionalFormatting>
  <conditionalFormatting sqref="I7 G7">
    <cfRule type="containsText" dxfId="66" priority="63" operator="containsText" text="路竹7-11">
      <formula>NOT(ISERROR(SEARCH("路竹7-11",G7)))</formula>
    </cfRule>
    <cfRule type="containsText" dxfId="65" priority="64" operator="containsText" text="梓官區公所">
      <formula>NOT(ISERROR(SEARCH("梓官區公所",G7)))</formula>
    </cfRule>
    <cfRule type="containsText" dxfId="64" priority="65" operator="containsText" text="仁武國小">
      <formula>NOT(ISERROR(SEARCH("仁武國小",G7)))</formula>
    </cfRule>
    <cfRule type="containsText" dxfId="63" priority="66" operator="containsText" text="旗楠交流道">
      <formula>NOT(ISERROR(SEARCH("旗楠交流道",G7)))</formula>
    </cfRule>
  </conditionalFormatting>
  <conditionalFormatting sqref="J7">
    <cfRule type="cellIs" dxfId="62" priority="62" operator="greaterThan">
      <formula>44</formula>
    </cfRule>
  </conditionalFormatting>
  <conditionalFormatting sqref="I20 G20">
    <cfRule type="containsText" dxfId="61" priority="58" operator="containsText" text="路竹7-11">
      <formula>NOT(ISERROR(SEARCH("路竹7-11",G20)))</formula>
    </cfRule>
    <cfRule type="containsText" dxfId="60" priority="59" operator="containsText" text="梓官區公所">
      <formula>NOT(ISERROR(SEARCH("梓官區公所",G20)))</formula>
    </cfRule>
    <cfRule type="containsText" dxfId="59" priority="60" operator="containsText" text="仁武國小">
      <formula>NOT(ISERROR(SEARCH("仁武國小",G20)))</formula>
    </cfRule>
    <cfRule type="containsText" dxfId="58" priority="61" operator="containsText" text="旗楠交流道">
      <formula>NOT(ISERROR(SEARCH("旗楠交流道",G20)))</formula>
    </cfRule>
  </conditionalFormatting>
  <conditionalFormatting sqref="J20">
    <cfRule type="cellIs" dxfId="57" priority="57" operator="greaterThan">
      <formula>44</formula>
    </cfRule>
  </conditionalFormatting>
  <conditionalFormatting sqref="N14">
    <cfRule type="containsText" dxfId="56" priority="53" operator="containsText" text="路竹7-11">
      <formula>NOT(ISERROR(SEARCH("路竹7-11",N14)))</formula>
    </cfRule>
    <cfRule type="containsText" dxfId="55" priority="54" operator="containsText" text="梓官區公所">
      <formula>NOT(ISERROR(SEARCH("梓官區公所",N14)))</formula>
    </cfRule>
    <cfRule type="containsText" dxfId="54" priority="55" operator="containsText" text="仁武國小">
      <formula>NOT(ISERROR(SEARCH("仁武國小",N14)))</formula>
    </cfRule>
    <cfRule type="containsText" dxfId="53" priority="56" operator="containsText" text="旗楠交流道">
      <formula>NOT(ISERROR(SEARCH("旗楠交流道",N14)))</formula>
    </cfRule>
  </conditionalFormatting>
  <conditionalFormatting sqref="O14">
    <cfRule type="cellIs" dxfId="52" priority="52" operator="greaterThan">
      <formula>44</formula>
    </cfRule>
  </conditionalFormatting>
  <conditionalFormatting sqref="L14">
    <cfRule type="containsText" dxfId="51" priority="48" operator="containsText" text="路竹7-11">
      <formula>NOT(ISERROR(SEARCH("路竹7-11",L14)))</formula>
    </cfRule>
    <cfRule type="containsText" dxfId="50" priority="49" operator="containsText" text="梓官區公所">
      <formula>NOT(ISERROR(SEARCH("梓官區公所",L14)))</formula>
    </cfRule>
    <cfRule type="containsText" dxfId="49" priority="50" operator="containsText" text="仁武國小">
      <formula>NOT(ISERROR(SEARCH("仁武國小",L14)))</formula>
    </cfRule>
    <cfRule type="containsText" dxfId="48" priority="51" operator="containsText" text="旗楠交流道">
      <formula>NOT(ISERROR(SEARCH("旗楠交流道",L14)))</formula>
    </cfRule>
  </conditionalFormatting>
  <conditionalFormatting sqref="N20">
    <cfRule type="containsText" dxfId="47" priority="44" operator="containsText" text="路竹7-11">
      <formula>NOT(ISERROR(SEARCH("路竹7-11",N20)))</formula>
    </cfRule>
    <cfRule type="containsText" dxfId="46" priority="45" operator="containsText" text="梓官區公所">
      <formula>NOT(ISERROR(SEARCH("梓官區公所",N20)))</formula>
    </cfRule>
    <cfRule type="containsText" dxfId="45" priority="46" operator="containsText" text="仁武國小">
      <formula>NOT(ISERROR(SEARCH("仁武國小",N20)))</formula>
    </cfRule>
    <cfRule type="containsText" dxfId="44" priority="47" operator="containsText" text="旗楠交流道">
      <formula>NOT(ISERROR(SEARCH("旗楠交流道",N20)))</formula>
    </cfRule>
  </conditionalFormatting>
  <conditionalFormatting sqref="O20">
    <cfRule type="cellIs" dxfId="43" priority="43" operator="greaterThan">
      <formula>44</formula>
    </cfRule>
  </conditionalFormatting>
  <conditionalFormatting sqref="D13">
    <cfRule type="containsText" dxfId="42" priority="39" operator="containsText" text="路竹7-11">
      <formula>NOT(ISERROR(SEARCH("路竹7-11",D13)))</formula>
    </cfRule>
    <cfRule type="containsText" dxfId="41" priority="40" operator="containsText" text="梓官區公所">
      <formula>NOT(ISERROR(SEARCH("梓官區公所",D13)))</formula>
    </cfRule>
    <cfRule type="containsText" dxfId="40" priority="41" operator="containsText" text="仁武國小">
      <formula>NOT(ISERROR(SEARCH("仁武國小",D13)))</formula>
    </cfRule>
    <cfRule type="containsText" dxfId="39" priority="42" operator="containsText" text="旗楠交流道">
      <formula>NOT(ISERROR(SEARCH("旗楠交流道",D13)))</formula>
    </cfRule>
  </conditionalFormatting>
  <conditionalFormatting sqref="E13">
    <cfRule type="cellIs" dxfId="38" priority="38" operator="greaterThan">
      <formula>44</formula>
    </cfRule>
  </conditionalFormatting>
  <conditionalFormatting sqref="I6 G6">
    <cfRule type="containsText" dxfId="37" priority="34" operator="containsText" text="路竹7-11">
      <formula>NOT(ISERROR(SEARCH("路竹7-11",G6)))</formula>
    </cfRule>
    <cfRule type="containsText" dxfId="36" priority="35" operator="containsText" text="梓官區公所">
      <formula>NOT(ISERROR(SEARCH("梓官區公所",G6)))</formula>
    </cfRule>
    <cfRule type="containsText" dxfId="35" priority="36" operator="containsText" text="仁武國小">
      <formula>NOT(ISERROR(SEARCH("仁武國小",G6)))</formula>
    </cfRule>
    <cfRule type="containsText" dxfId="34" priority="37" operator="containsText" text="旗楠交流道">
      <formula>NOT(ISERROR(SEARCH("旗楠交流道",G6)))</formula>
    </cfRule>
  </conditionalFormatting>
  <conditionalFormatting sqref="J6">
    <cfRule type="cellIs" dxfId="33" priority="33" operator="greaterThan">
      <formula>44</formula>
    </cfRule>
  </conditionalFormatting>
  <conditionalFormatting sqref="N26">
    <cfRule type="containsText" dxfId="32" priority="29" operator="containsText" text="路竹7-11">
      <formula>NOT(ISERROR(SEARCH("路竹7-11",N26)))</formula>
    </cfRule>
    <cfRule type="containsText" dxfId="31" priority="30" operator="containsText" text="梓官區公所">
      <formula>NOT(ISERROR(SEARCH("梓官區公所",N26)))</formula>
    </cfRule>
    <cfRule type="containsText" dxfId="30" priority="31" operator="containsText" text="仁武國小">
      <formula>NOT(ISERROR(SEARCH("仁武國小",N26)))</formula>
    </cfRule>
    <cfRule type="containsText" dxfId="29" priority="32" operator="containsText" text="旗楠交流道">
      <formula>NOT(ISERROR(SEARCH("旗楠交流道",N26)))</formula>
    </cfRule>
  </conditionalFormatting>
  <conditionalFormatting sqref="O26">
    <cfRule type="cellIs" dxfId="28" priority="28" operator="greaterThan">
      <formula>44</formula>
    </cfRule>
  </conditionalFormatting>
  <conditionalFormatting sqref="L26">
    <cfRule type="containsText" dxfId="27" priority="24" operator="containsText" text="路竹7-11">
      <formula>NOT(ISERROR(SEARCH("路竹7-11",L26)))</formula>
    </cfRule>
    <cfRule type="containsText" dxfId="26" priority="25" operator="containsText" text="梓官區公所">
      <formula>NOT(ISERROR(SEARCH("梓官區公所",L26)))</formula>
    </cfRule>
    <cfRule type="containsText" dxfId="25" priority="26" operator="containsText" text="仁武國小">
      <formula>NOT(ISERROR(SEARCH("仁武國小",L26)))</formula>
    </cfRule>
    <cfRule type="containsText" dxfId="24" priority="27" operator="containsText" text="旗楠交流道">
      <formula>NOT(ISERROR(SEARCH("旗楠交流道",L26)))</formula>
    </cfRule>
  </conditionalFormatting>
  <conditionalFormatting sqref="I8 G8">
    <cfRule type="containsText" dxfId="23" priority="20" operator="containsText" text="路竹7-11">
      <formula>NOT(ISERROR(SEARCH("路竹7-11",G8)))</formula>
    </cfRule>
    <cfRule type="containsText" dxfId="22" priority="21" operator="containsText" text="梓官區公所">
      <formula>NOT(ISERROR(SEARCH("梓官區公所",G8)))</formula>
    </cfRule>
    <cfRule type="containsText" dxfId="21" priority="22" operator="containsText" text="仁武國小">
      <formula>NOT(ISERROR(SEARCH("仁武國小",G8)))</formula>
    </cfRule>
    <cfRule type="containsText" dxfId="20" priority="23" operator="containsText" text="旗楠交流道">
      <formula>NOT(ISERROR(SEARCH("旗楠交流道",G8)))</formula>
    </cfRule>
  </conditionalFormatting>
  <conditionalFormatting sqref="J8">
    <cfRule type="cellIs" dxfId="19" priority="19" operator="greaterThan">
      <formula>44</formula>
    </cfRule>
  </conditionalFormatting>
  <conditionalFormatting sqref="I14">
    <cfRule type="containsText" dxfId="18" priority="15" operator="containsText" text="路竹7-11">
      <formula>NOT(ISERROR(SEARCH("路竹7-11",I14)))</formula>
    </cfRule>
    <cfRule type="containsText" dxfId="17" priority="16" operator="containsText" text="梓官區公所">
      <formula>NOT(ISERROR(SEARCH("梓官區公所",I14)))</formula>
    </cfRule>
    <cfRule type="containsText" dxfId="16" priority="17" operator="containsText" text="仁武國小">
      <formula>NOT(ISERROR(SEARCH("仁武國小",I14)))</formula>
    </cfRule>
    <cfRule type="containsText" dxfId="15" priority="18" operator="containsText" text="旗楠交流道">
      <formula>NOT(ISERROR(SEARCH("旗楠交流道",I14)))</formula>
    </cfRule>
  </conditionalFormatting>
  <conditionalFormatting sqref="J14">
    <cfRule type="cellIs" dxfId="14" priority="14" operator="greaterThan">
      <formula>44</formula>
    </cfRule>
  </conditionalFormatting>
  <conditionalFormatting sqref="G14">
    <cfRule type="containsText" dxfId="13" priority="10" operator="containsText" text="路竹7-11">
      <formula>NOT(ISERROR(SEARCH("路竹7-11",G14)))</formula>
    </cfRule>
    <cfRule type="containsText" dxfId="12" priority="11" operator="containsText" text="梓官區公所">
      <formula>NOT(ISERROR(SEARCH("梓官區公所",G14)))</formula>
    </cfRule>
    <cfRule type="containsText" dxfId="11" priority="12" operator="containsText" text="仁武國小">
      <formula>NOT(ISERROR(SEARCH("仁武國小",G14)))</formula>
    </cfRule>
    <cfRule type="containsText" dxfId="10" priority="13" operator="containsText" text="旗楠交流道">
      <formula>NOT(ISERROR(SEARCH("旗楠交流道",G14)))</formula>
    </cfRule>
  </conditionalFormatting>
  <conditionalFormatting sqref="I46">
    <cfRule type="containsText" dxfId="9" priority="6" operator="containsText" text="路竹7-11">
      <formula>NOT(ISERROR(SEARCH("路竹7-11",I46)))</formula>
    </cfRule>
    <cfRule type="containsText" dxfId="8" priority="7" operator="containsText" text="梓官區公所">
      <formula>NOT(ISERROR(SEARCH("梓官區公所",I46)))</formula>
    </cfRule>
    <cfRule type="containsText" dxfId="7" priority="8" operator="containsText" text="仁武國小">
      <formula>NOT(ISERROR(SEARCH("仁武國小",I46)))</formula>
    </cfRule>
    <cfRule type="containsText" dxfId="6" priority="9" operator="containsText" text="旗楠交流道">
      <formula>NOT(ISERROR(SEARCH("旗楠交流道",I46)))</formula>
    </cfRule>
  </conditionalFormatting>
  <conditionalFormatting sqref="J46">
    <cfRule type="cellIs" dxfId="5" priority="5" operator="greaterThan">
      <formula>44</formula>
    </cfRule>
  </conditionalFormatting>
  <conditionalFormatting sqref="G46">
    <cfRule type="containsText" dxfId="4" priority="1" operator="containsText" text="路竹7-11">
      <formula>NOT(ISERROR(SEARCH("路竹7-11",G46)))</formula>
    </cfRule>
    <cfRule type="containsText" dxfId="3" priority="2" operator="containsText" text="梓官區公所">
      <formula>NOT(ISERROR(SEARCH("梓官區公所",G46)))</formula>
    </cfRule>
    <cfRule type="containsText" dxfId="2" priority="3" operator="containsText" text="仁武國小">
      <formula>NOT(ISERROR(SEARCH("仁武國小",G46)))</formula>
    </cfRule>
    <cfRule type="containsText" dxfId="1" priority="4" operator="containsText" text="旗楠交流道">
      <formula>NOT(ISERROR(SEARCH("旗楠交流道",G46)))</formula>
    </cfRule>
  </conditionalFormatting>
  <pageMargins left="0.39370078740157483" right="0.39370078740157483" top="0.39370078740157483" bottom="0.39370078740157483" header="0.31496062992125984" footer="0.31496062992125984"/>
  <pageSetup paperSize="9" scale="71" orientation="portrait" horizontalDpi="360" verticalDpi="36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filterMode="1"/>
  <dimension ref="A1:U511"/>
  <sheetViews>
    <sheetView workbookViewId="0"/>
  </sheetViews>
  <sheetFormatPr defaultRowHeight="15.6"/>
  <cols>
    <col min="1" max="1" width="8.6640625" style="550"/>
    <col min="2" max="3" width="6.4140625" style="184" customWidth="1"/>
    <col min="4" max="4" width="8.6640625" style="550"/>
    <col min="5" max="5" width="6.4140625" style="184" customWidth="1"/>
    <col min="6" max="6" width="8.6640625" style="550"/>
    <col min="7" max="7" width="6" style="432" customWidth="1"/>
    <col min="8" max="8" width="8.6640625" style="143"/>
    <col min="9" max="9" width="8.6640625" style="590"/>
    <col min="10" max="10" width="8.6640625" style="550"/>
    <col min="11" max="11" width="8.08203125" style="434" customWidth="1"/>
    <col min="12" max="12" width="15.9140625" style="175" customWidth="1"/>
    <col min="22" max="16384" width="8.6640625" style="550"/>
  </cols>
  <sheetData>
    <row r="1" spans="1:21" ht="18">
      <c r="A1" s="549" t="s">
        <v>1346</v>
      </c>
      <c r="B1" s="554" t="s">
        <v>1913</v>
      </c>
      <c r="C1" s="555" t="s">
        <v>1347</v>
      </c>
      <c r="D1" s="549" t="s">
        <v>16</v>
      </c>
      <c r="E1" s="549" t="s">
        <v>1347</v>
      </c>
      <c r="F1" s="549" t="s">
        <v>2005</v>
      </c>
      <c r="G1" s="634" t="s">
        <v>2157</v>
      </c>
      <c r="H1" s="143" t="s">
        <v>1965</v>
      </c>
      <c r="I1" s="590" t="s">
        <v>1966</v>
      </c>
      <c r="J1" s="571" t="s">
        <v>1967</v>
      </c>
      <c r="K1" s="571" t="s">
        <v>16</v>
      </c>
      <c r="L1" s="624" t="s">
        <v>1968</v>
      </c>
      <c r="M1" s="572">
        <v>44769</v>
      </c>
      <c r="N1" s="573">
        <v>44764</v>
      </c>
      <c r="O1" s="574">
        <v>44775</v>
      </c>
      <c r="P1" s="575">
        <v>44784</v>
      </c>
      <c r="Q1" s="614">
        <v>44791</v>
      </c>
      <c r="R1" s="644">
        <v>44792</v>
      </c>
    </row>
    <row r="2" spans="1:21" ht="18" hidden="1">
      <c r="A2" s="551" t="s">
        <v>1348</v>
      </c>
      <c r="B2" s="556" t="s">
        <v>1349</v>
      </c>
      <c r="C2" s="557">
        <v>111401</v>
      </c>
      <c r="D2" s="551" t="s">
        <v>1350</v>
      </c>
      <c r="E2" s="557">
        <v>111401</v>
      </c>
      <c r="F2" s="551" t="s">
        <v>1348</v>
      </c>
      <c r="G2" s="432">
        <f>VLOOKUP(L2,資料!$D$4:$H$128,5,0)</f>
        <v>75</v>
      </c>
      <c r="H2" s="143">
        <f t="shared" ref="H2:H65" si="0">VLOOKUP(K2,$D$2:$F$520,2,0)</f>
        <v>110801</v>
      </c>
      <c r="I2" s="590" t="str">
        <f t="shared" ref="I2:I65" si="1">VLOOKUP(K2,$D$2:$F$520,3,0)</f>
        <v>汽車一乙</v>
      </c>
      <c r="J2" s="576" t="s">
        <v>1976</v>
      </c>
      <c r="K2" s="576" t="s">
        <v>1401</v>
      </c>
      <c r="L2" s="625" t="s">
        <v>1982</v>
      </c>
      <c r="R2" s="970" t="s">
        <v>1970</v>
      </c>
      <c r="S2" s="578" t="s">
        <v>1971</v>
      </c>
      <c r="T2" s="578" t="s">
        <v>1552</v>
      </c>
      <c r="U2" s="579" t="s">
        <v>1972</v>
      </c>
    </row>
    <row r="3" spans="1:21" ht="18" hidden="1">
      <c r="A3" s="551" t="s">
        <v>1348</v>
      </c>
      <c r="B3" s="556" t="s">
        <v>1351</v>
      </c>
      <c r="C3" s="557">
        <v>111402</v>
      </c>
      <c r="D3" s="551" t="s">
        <v>1352</v>
      </c>
      <c r="E3" s="557">
        <v>111402</v>
      </c>
      <c r="F3" s="551" t="s">
        <v>1348</v>
      </c>
      <c r="G3" s="432">
        <f>VLOOKUP(L3,資料!$D$4:$H$128,5,0)</f>
        <v>75</v>
      </c>
      <c r="H3" s="143">
        <f t="shared" si="0"/>
        <v>110602</v>
      </c>
      <c r="I3" s="590" t="str">
        <f t="shared" si="1"/>
        <v>機械一乙</v>
      </c>
      <c r="J3" s="610" t="s">
        <v>2051</v>
      </c>
      <c r="K3" s="610" t="s">
        <v>2052</v>
      </c>
      <c r="L3" s="616" t="s">
        <v>1982</v>
      </c>
      <c r="R3" s="971"/>
      <c r="S3" s="578" t="s">
        <v>1973</v>
      </c>
      <c r="T3" s="580" t="s">
        <v>1482</v>
      </c>
      <c r="U3" s="581" t="s">
        <v>601</v>
      </c>
    </row>
    <row r="4" spans="1:21" ht="18" hidden="1">
      <c r="A4" s="551" t="s">
        <v>1348</v>
      </c>
      <c r="B4" s="556" t="s">
        <v>41</v>
      </c>
      <c r="C4" s="557">
        <v>111403</v>
      </c>
      <c r="D4" s="551" t="s">
        <v>1353</v>
      </c>
      <c r="E4" s="557">
        <v>111403</v>
      </c>
      <c r="F4" s="551" t="s">
        <v>1348</v>
      </c>
      <c r="G4" s="432">
        <f>VLOOKUP(L4,資料!$D$4:$H$128,5,0)</f>
        <v>75</v>
      </c>
      <c r="H4" s="143">
        <f t="shared" si="0"/>
        <v>110610</v>
      </c>
      <c r="I4" s="590" t="str">
        <f t="shared" si="1"/>
        <v>機械一乙</v>
      </c>
      <c r="J4" s="610" t="s">
        <v>2051</v>
      </c>
      <c r="K4" s="610" t="s">
        <v>2069</v>
      </c>
      <c r="L4" s="616" t="s">
        <v>1982</v>
      </c>
      <c r="R4" s="971"/>
      <c r="S4" s="576" t="s">
        <v>1976</v>
      </c>
      <c r="T4" s="576" t="s">
        <v>1411</v>
      </c>
      <c r="U4" s="577" t="s">
        <v>1086</v>
      </c>
    </row>
    <row r="5" spans="1:21" ht="18" hidden="1">
      <c r="A5" s="551" t="s">
        <v>1348</v>
      </c>
      <c r="B5" s="556" t="s">
        <v>42</v>
      </c>
      <c r="C5" s="557">
        <v>111404</v>
      </c>
      <c r="D5" s="551" t="s">
        <v>1354</v>
      </c>
      <c r="E5" s="557">
        <v>111404</v>
      </c>
      <c r="F5" s="551" t="s">
        <v>1348</v>
      </c>
      <c r="G5" s="432">
        <f>VLOOKUP(L5,資料!$D$4:$H$128,5,0)</f>
        <v>75</v>
      </c>
      <c r="H5" s="143">
        <f t="shared" si="0"/>
        <v>110520</v>
      </c>
      <c r="I5" s="590" t="str">
        <f t="shared" si="1"/>
        <v>機械一甲</v>
      </c>
      <c r="J5" s="576" t="s">
        <v>1979</v>
      </c>
      <c r="K5" s="576" t="s">
        <v>1950</v>
      </c>
      <c r="L5" s="625" t="s">
        <v>1982</v>
      </c>
      <c r="R5" s="971"/>
      <c r="S5" s="578" t="s">
        <v>1978</v>
      </c>
      <c r="T5" s="578" t="s">
        <v>1764</v>
      </c>
      <c r="U5" s="579" t="s">
        <v>1974</v>
      </c>
    </row>
    <row r="6" spans="1:21" ht="18" hidden="1">
      <c r="A6" s="552" t="s">
        <v>1348</v>
      </c>
      <c r="B6" s="556" t="s">
        <v>43</v>
      </c>
      <c r="C6" s="557">
        <v>111405</v>
      </c>
      <c r="D6" s="552" t="s">
        <v>1355</v>
      </c>
      <c r="E6" s="557">
        <v>111405</v>
      </c>
      <c r="F6" s="552" t="s">
        <v>1348</v>
      </c>
      <c r="G6" s="432">
        <f>VLOOKUP(L6,資料!$D$4:$H$128,5,0)</f>
        <v>75</v>
      </c>
      <c r="H6" s="143">
        <f t="shared" si="0"/>
        <v>111629</v>
      </c>
      <c r="I6" s="590" t="str">
        <f t="shared" si="1"/>
        <v>室設一</v>
      </c>
      <c r="J6" s="610" t="s">
        <v>2057</v>
      </c>
      <c r="K6" s="610" t="s">
        <v>2114</v>
      </c>
      <c r="L6" s="616" t="s">
        <v>1982</v>
      </c>
      <c r="R6" s="971"/>
      <c r="S6" s="576" t="s">
        <v>1980</v>
      </c>
      <c r="T6" s="576" t="s">
        <v>1379</v>
      </c>
      <c r="U6" s="577" t="s">
        <v>1981</v>
      </c>
    </row>
    <row r="7" spans="1:21" ht="18" hidden="1">
      <c r="A7" s="551" t="s">
        <v>1348</v>
      </c>
      <c r="B7" s="556" t="s">
        <v>44</v>
      </c>
      <c r="C7" s="557">
        <v>111406</v>
      </c>
      <c r="D7" s="551" t="s">
        <v>1356</v>
      </c>
      <c r="E7" s="557">
        <v>111406</v>
      </c>
      <c r="F7" s="551" t="s">
        <v>1348</v>
      </c>
      <c r="G7" s="432">
        <f>VLOOKUP(L7,資料!$D$4:$H$128,5,0)</f>
        <v>75</v>
      </c>
      <c r="H7" s="143">
        <f t="shared" si="0"/>
        <v>110938</v>
      </c>
      <c r="I7" s="590" t="str">
        <f t="shared" si="1"/>
        <v>電機一</v>
      </c>
      <c r="J7" s="587" t="s">
        <v>1978</v>
      </c>
      <c r="K7" s="588" t="s">
        <v>1793</v>
      </c>
      <c r="L7" s="629" t="s">
        <v>1982</v>
      </c>
      <c r="R7" s="971"/>
      <c r="S7" s="571" t="s">
        <v>1978</v>
      </c>
      <c r="T7" s="230" t="s">
        <v>1767</v>
      </c>
      <c r="U7" s="231" t="s">
        <v>1972</v>
      </c>
    </row>
    <row r="8" spans="1:21" ht="18" hidden="1">
      <c r="A8" s="551" t="s">
        <v>1348</v>
      </c>
      <c r="B8" s="556" t="s">
        <v>45</v>
      </c>
      <c r="C8" s="557">
        <v>111407</v>
      </c>
      <c r="D8" s="551" t="s">
        <v>1357</v>
      </c>
      <c r="E8" s="557">
        <v>111407</v>
      </c>
      <c r="F8" s="551" t="s">
        <v>1348</v>
      </c>
      <c r="G8" s="432">
        <f>VLOOKUP(L8,資料!$D$4:$H$128,5,0)</f>
        <v>127</v>
      </c>
      <c r="H8" s="143">
        <f t="shared" si="0"/>
        <v>110607</v>
      </c>
      <c r="I8" s="590" t="str">
        <f t="shared" si="1"/>
        <v>機械一乙</v>
      </c>
      <c r="J8" s="610" t="s">
        <v>2051</v>
      </c>
      <c r="K8" s="610" t="s">
        <v>2056</v>
      </c>
      <c r="L8" s="616" t="s">
        <v>1079</v>
      </c>
      <c r="R8" s="971"/>
      <c r="S8" s="576" t="s">
        <v>1980</v>
      </c>
      <c r="T8" s="576" t="s">
        <v>1359</v>
      </c>
      <c r="U8" s="577" t="s">
        <v>24</v>
      </c>
    </row>
    <row r="9" spans="1:21" ht="18" hidden="1">
      <c r="A9" s="551" t="s">
        <v>1348</v>
      </c>
      <c r="B9" s="556" t="s">
        <v>46</v>
      </c>
      <c r="C9" s="557">
        <v>111408</v>
      </c>
      <c r="D9" s="551" t="s">
        <v>1358</v>
      </c>
      <c r="E9" s="557">
        <v>111408</v>
      </c>
      <c r="F9" s="551" t="s">
        <v>1348</v>
      </c>
      <c r="G9" s="432">
        <f>VLOOKUP(L9,資料!$D$4:$H$128,5,0)</f>
        <v>127</v>
      </c>
      <c r="H9" s="143">
        <f t="shared" si="0"/>
        <v>110704</v>
      </c>
      <c r="I9" s="590" t="str">
        <f t="shared" si="1"/>
        <v>汽車一甲</v>
      </c>
      <c r="J9" s="576" t="s">
        <v>1976</v>
      </c>
      <c r="K9" s="582" t="s">
        <v>1409</v>
      </c>
      <c r="L9" s="626" t="s">
        <v>1079</v>
      </c>
      <c r="R9" s="971"/>
      <c r="S9" s="576" t="s">
        <v>1985</v>
      </c>
      <c r="T9" s="576" t="s">
        <v>1602</v>
      </c>
      <c r="U9" s="577" t="s">
        <v>1986</v>
      </c>
    </row>
    <row r="10" spans="1:21" ht="18" hidden="1">
      <c r="A10" s="551" t="s">
        <v>1348</v>
      </c>
      <c r="B10" s="556" t="s">
        <v>47</v>
      </c>
      <c r="C10" s="557">
        <v>111409</v>
      </c>
      <c r="D10" s="551" t="s">
        <v>1359</v>
      </c>
      <c r="E10" s="557">
        <v>111409</v>
      </c>
      <c r="F10" s="551" t="s">
        <v>1348</v>
      </c>
      <c r="G10" s="432">
        <f>VLOOKUP(L10,資料!$D$4:$H$128,5,0)</f>
        <v>127</v>
      </c>
      <c r="H10" s="143">
        <f t="shared" si="0"/>
        <v>111514</v>
      </c>
      <c r="I10" s="590" t="str">
        <f t="shared" si="1"/>
        <v>建築一</v>
      </c>
      <c r="J10" s="587" t="s">
        <v>1973</v>
      </c>
      <c r="K10" s="588" t="s">
        <v>1506</v>
      </c>
      <c r="L10" s="629" t="s">
        <v>1079</v>
      </c>
      <c r="R10" s="971"/>
      <c r="S10" s="576" t="s">
        <v>1987</v>
      </c>
      <c r="T10" s="576" t="s">
        <v>1675</v>
      </c>
      <c r="U10" s="577" t="s">
        <v>607</v>
      </c>
    </row>
    <row r="11" spans="1:21" ht="18" hidden="1">
      <c r="A11" s="551" t="s">
        <v>1348</v>
      </c>
      <c r="B11" s="556" t="s">
        <v>1360</v>
      </c>
      <c r="C11" s="557">
        <v>111410</v>
      </c>
      <c r="D11" s="551" t="s">
        <v>1361</v>
      </c>
      <c r="E11" s="557">
        <v>111410</v>
      </c>
      <c r="F11" s="551" t="s">
        <v>1348</v>
      </c>
      <c r="G11" s="432">
        <f>VLOOKUP(L11,資料!$D$4:$H$128,5,0)</f>
        <v>127</v>
      </c>
      <c r="H11" s="143">
        <f t="shared" si="0"/>
        <v>111406</v>
      </c>
      <c r="I11" s="590" t="str">
        <f t="shared" si="1"/>
        <v>化工一</v>
      </c>
      <c r="J11" s="576" t="s">
        <v>1980</v>
      </c>
      <c r="K11" s="576" t="s">
        <v>1356</v>
      </c>
      <c r="L11" s="625" t="s">
        <v>1079</v>
      </c>
      <c r="R11" s="971"/>
      <c r="S11" s="576" t="s">
        <v>1989</v>
      </c>
      <c r="T11" s="576" t="s">
        <v>1627</v>
      </c>
      <c r="U11" s="577" t="s">
        <v>602</v>
      </c>
    </row>
    <row r="12" spans="1:21" ht="18" hidden="1">
      <c r="A12" s="551" t="s">
        <v>1348</v>
      </c>
      <c r="B12" s="556" t="s">
        <v>1362</v>
      </c>
      <c r="C12" s="557">
        <v>111411</v>
      </c>
      <c r="D12" s="551" t="s">
        <v>1363</v>
      </c>
      <c r="E12" s="557">
        <v>111411</v>
      </c>
      <c r="F12" s="551" t="s">
        <v>1348</v>
      </c>
      <c r="G12" s="432">
        <f>VLOOKUP(L12,資料!$D$4:$H$128,5,0)</f>
        <v>109</v>
      </c>
      <c r="H12" s="143">
        <f t="shared" si="0"/>
        <v>111130</v>
      </c>
      <c r="I12" s="590" t="str">
        <f t="shared" si="1"/>
        <v>電子一甲</v>
      </c>
      <c r="J12" s="576" t="s">
        <v>1987</v>
      </c>
      <c r="K12" s="576" t="s">
        <v>1746</v>
      </c>
      <c r="L12" s="625" t="s">
        <v>2158</v>
      </c>
      <c r="R12" s="971"/>
      <c r="S12" s="576" t="s">
        <v>1987</v>
      </c>
      <c r="T12" s="582" t="s">
        <v>1712</v>
      </c>
      <c r="U12" s="583" t="s">
        <v>1972</v>
      </c>
    </row>
    <row r="13" spans="1:21" ht="18" hidden="1">
      <c r="A13" s="551" t="s">
        <v>1348</v>
      </c>
      <c r="B13" s="556" t="s">
        <v>1364</v>
      </c>
      <c r="C13" s="557">
        <v>111412</v>
      </c>
      <c r="D13" s="551" t="s">
        <v>1365</v>
      </c>
      <c r="E13" s="557">
        <v>111412</v>
      </c>
      <c r="F13" s="551" t="s">
        <v>1348</v>
      </c>
      <c r="G13" s="432">
        <f>VLOOKUP(L13,資料!$D$4:$H$128,5,0)</f>
        <v>70</v>
      </c>
      <c r="H13" s="143">
        <f t="shared" si="0"/>
        <v>110503</v>
      </c>
      <c r="I13" s="590" t="str">
        <f t="shared" si="1"/>
        <v>機械一甲</v>
      </c>
      <c r="J13" s="576" t="s">
        <v>1979</v>
      </c>
      <c r="K13" s="576" t="s">
        <v>1811</v>
      </c>
      <c r="L13" s="625" t="s">
        <v>1073</v>
      </c>
    </row>
    <row r="14" spans="1:21" ht="18" hidden="1">
      <c r="A14" s="551" t="s">
        <v>1348</v>
      </c>
      <c r="B14" s="556" t="s">
        <v>1366</v>
      </c>
      <c r="C14" s="557">
        <v>111413</v>
      </c>
      <c r="D14" s="551" t="s">
        <v>1367</v>
      </c>
      <c r="E14" s="557">
        <v>111413</v>
      </c>
      <c r="F14" s="551" t="s">
        <v>1348</v>
      </c>
      <c r="G14" s="432">
        <f>VLOOKUP(L14,資料!$D$4:$H$128,5,0)</f>
        <v>70</v>
      </c>
      <c r="H14" s="143">
        <f t="shared" si="0"/>
        <v>110603</v>
      </c>
      <c r="I14" s="590" t="str">
        <f t="shared" si="1"/>
        <v>機械一乙</v>
      </c>
      <c r="J14" s="576" t="s">
        <v>1979</v>
      </c>
      <c r="K14" s="576" t="s">
        <v>1847</v>
      </c>
      <c r="L14" s="625" t="s">
        <v>1073</v>
      </c>
      <c r="R14" s="970" t="s">
        <v>1990</v>
      </c>
      <c r="S14" s="576" t="s">
        <v>1987</v>
      </c>
      <c r="T14" s="582" t="s">
        <v>1991</v>
      </c>
      <c r="U14" s="583" t="s">
        <v>1093</v>
      </c>
    </row>
    <row r="15" spans="1:21" ht="18" hidden="1">
      <c r="A15" s="551" t="s">
        <v>1348</v>
      </c>
      <c r="B15" s="556" t="s">
        <v>1368</v>
      </c>
      <c r="C15" s="557">
        <v>111414</v>
      </c>
      <c r="D15" s="551" t="s">
        <v>1369</v>
      </c>
      <c r="E15" s="557">
        <v>111414</v>
      </c>
      <c r="F15" s="551" t="s">
        <v>1348</v>
      </c>
      <c r="G15" s="432">
        <f>VLOOKUP(L15,資料!$D$4:$H$128,5,0)</f>
        <v>70</v>
      </c>
      <c r="H15" s="143">
        <f t="shared" si="0"/>
        <v>110303</v>
      </c>
      <c r="I15" s="590" t="str">
        <f t="shared" si="1"/>
        <v>家政一</v>
      </c>
      <c r="J15" s="576" t="s">
        <v>1971</v>
      </c>
      <c r="K15" s="576" t="s">
        <v>1550</v>
      </c>
      <c r="L15" s="625" t="s">
        <v>1073</v>
      </c>
      <c r="R15" s="970"/>
      <c r="S15" s="576" t="s">
        <v>1988</v>
      </c>
      <c r="T15" s="576" t="s">
        <v>1992</v>
      </c>
      <c r="U15" s="577" t="s">
        <v>1059</v>
      </c>
    </row>
    <row r="16" spans="1:21" ht="18" hidden="1">
      <c r="A16" s="551" t="s">
        <v>1348</v>
      </c>
      <c r="B16" s="556" t="s">
        <v>1370</v>
      </c>
      <c r="C16" s="557">
        <v>111415</v>
      </c>
      <c r="D16" s="551" t="s">
        <v>1371</v>
      </c>
      <c r="E16" s="557">
        <v>111415</v>
      </c>
      <c r="F16" s="551" t="s">
        <v>1348</v>
      </c>
      <c r="G16" s="432">
        <f>VLOOKUP(L16,資料!$D$4:$H$128,5,0)</f>
        <v>70</v>
      </c>
      <c r="H16" s="143">
        <f t="shared" si="0"/>
        <v>110906</v>
      </c>
      <c r="I16" s="590" t="str">
        <f t="shared" si="1"/>
        <v>電機一</v>
      </c>
      <c r="J16" s="576" t="s">
        <v>1978</v>
      </c>
      <c r="K16" s="576" t="s">
        <v>1758</v>
      </c>
      <c r="L16" s="625" t="s">
        <v>1073</v>
      </c>
      <c r="R16" s="970"/>
      <c r="S16" s="576" t="s">
        <v>1977</v>
      </c>
      <c r="T16" s="582" t="s">
        <v>1993</v>
      </c>
      <c r="U16" s="583" t="s">
        <v>1045</v>
      </c>
    </row>
    <row r="17" spans="1:21" ht="18" hidden="1">
      <c r="A17" s="551" t="s">
        <v>1348</v>
      </c>
      <c r="B17" s="556" t="s">
        <v>1372</v>
      </c>
      <c r="C17" s="557">
        <v>111416</v>
      </c>
      <c r="D17" s="551" t="s">
        <v>1373</v>
      </c>
      <c r="E17" s="557">
        <v>111416</v>
      </c>
      <c r="F17" s="551" t="s">
        <v>1348</v>
      </c>
      <c r="G17" s="432">
        <f>VLOOKUP(L17,資料!$D$4:$H$128,5,0)</f>
        <v>70</v>
      </c>
      <c r="H17" s="143">
        <f t="shared" si="0"/>
        <v>110514</v>
      </c>
      <c r="I17" s="590" t="str">
        <f t="shared" si="1"/>
        <v>機械一甲</v>
      </c>
      <c r="J17" s="576" t="s">
        <v>1979</v>
      </c>
      <c r="K17" s="582" t="s">
        <v>1822</v>
      </c>
      <c r="L17" s="626" t="s">
        <v>1073</v>
      </c>
      <c r="R17" s="970"/>
      <c r="S17" s="571" t="s">
        <v>1987</v>
      </c>
      <c r="T17" s="571" t="s">
        <v>486</v>
      </c>
      <c r="U17" s="278" t="s">
        <v>1071</v>
      </c>
    </row>
    <row r="18" spans="1:21" ht="18" hidden="1">
      <c r="A18" s="551" t="s">
        <v>1348</v>
      </c>
      <c r="B18" s="556" t="s">
        <v>1374</v>
      </c>
      <c r="C18" s="557">
        <v>111417</v>
      </c>
      <c r="D18" s="551" t="s">
        <v>1375</v>
      </c>
      <c r="E18" s="557">
        <v>111417</v>
      </c>
      <c r="F18" s="551" t="s">
        <v>1348</v>
      </c>
      <c r="G18" s="432">
        <f>VLOOKUP(L18,資料!$D$4:$H$128,5,0)</f>
        <v>70</v>
      </c>
      <c r="H18" s="143">
        <f t="shared" si="0"/>
        <v>110531</v>
      </c>
      <c r="I18" s="590" t="str">
        <f t="shared" si="1"/>
        <v>機械一甲</v>
      </c>
      <c r="J18" s="586" t="s">
        <v>1989</v>
      </c>
      <c r="K18" s="586" t="s">
        <v>1839</v>
      </c>
      <c r="L18" s="633" t="s">
        <v>1073</v>
      </c>
      <c r="R18" s="970"/>
      <c r="S18" s="582" t="s">
        <v>1973</v>
      </c>
      <c r="T18" s="582" t="s">
        <v>1994</v>
      </c>
      <c r="U18" s="583" t="s">
        <v>1995</v>
      </c>
    </row>
    <row r="19" spans="1:21" ht="18" hidden="1">
      <c r="A19" s="551" t="s">
        <v>1348</v>
      </c>
      <c r="B19" s="556" t="s">
        <v>1376</v>
      </c>
      <c r="C19" s="557">
        <v>111418</v>
      </c>
      <c r="D19" s="551" t="s">
        <v>1377</v>
      </c>
      <c r="E19" s="557">
        <v>111418</v>
      </c>
      <c r="F19" s="551" t="s">
        <v>1348</v>
      </c>
      <c r="G19" s="432">
        <f>VLOOKUP(L19,資料!$D$4:$H$128,5,0)</f>
        <v>70</v>
      </c>
      <c r="H19" s="143">
        <f t="shared" si="0"/>
        <v>111311</v>
      </c>
      <c r="I19" s="590" t="str">
        <f t="shared" si="1"/>
        <v>資訊一</v>
      </c>
      <c r="J19" s="576" t="s">
        <v>1988</v>
      </c>
      <c r="K19" s="582" t="s">
        <v>1659</v>
      </c>
      <c r="L19" s="626" t="s">
        <v>1073</v>
      </c>
      <c r="R19" s="970"/>
      <c r="S19" s="571" t="s">
        <v>1979</v>
      </c>
      <c r="T19" s="571" t="s">
        <v>1997</v>
      </c>
      <c r="U19" s="278" t="s">
        <v>610</v>
      </c>
    </row>
    <row r="20" spans="1:21" ht="18" hidden="1">
      <c r="A20" s="551" t="s">
        <v>1348</v>
      </c>
      <c r="B20" s="556" t="s">
        <v>1378</v>
      </c>
      <c r="C20" s="557">
        <v>111419</v>
      </c>
      <c r="D20" s="551" t="s">
        <v>1379</v>
      </c>
      <c r="E20" s="557">
        <v>111419</v>
      </c>
      <c r="F20" s="551" t="s">
        <v>1348</v>
      </c>
      <c r="G20" s="432">
        <f>VLOOKUP(L20,資料!$D$4:$H$128,5,0)</f>
        <v>112</v>
      </c>
      <c r="H20" s="143">
        <f t="shared" si="0"/>
        <v>111103</v>
      </c>
      <c r="I20" s="590" t="str">
        <f t="shared" si="1"/>
        <v>電子一甲</v>
      </c>
      <c r="J20" s="587" t="s">
        <v>1987</v>
      </c>
      <c r="K20" s="588" t="s">
        <v>1717</v>
      </c>
      <c r="L20" s="629" t="s">
        <v>600</v>
      </c>
    </row>
    <row r="21" spans="1:21" ht="18" hidden="1">
      <c r="A21" s="551" t="s">
        <v>1348</v>
      </c>
      <c r="B21" s="556" t="s">
        <v>1380</v>
      </c>
      <c r="C21" s="557">
        <v>111420</v>
      </c>
      <c r="D21" s="551" t="s">
        <v>1381</v>
      </c>
      <c r="E21" s="557">
        <v>111420</v>
      </c>
      <c r="F21" s="551" t="s">
        <v>1348</v>
      </c>
      <c r="G21" s="432">
        <f>VLOOKUP(L21,資料!$D$4:$H$128,5,0)</f>
        <v>112</v>
      </c>
      <c r="H21" s="143">
        <f t="shared" si="0"/>
        <v>111701</v>
      </c>
      <c r="I21" s="590" t="str">
        <f t="shared" si="1"/>
        <v>綜職一</v>
      </c>
      <c r="J21" s="576" t="s">
        <v>1989</v>
      </c>
      <c r="K21" s="576" t="s">
        <v>1795</v>
      </c>
      <c r="L21" s="625" t="s">
        <v>600</v>
      </c>
    </row>
    <row r="22" spans="1:21" ht="18" hidden="1">
      <c r="A22" s="551" t="s">
        <v>1348</v>
      </c>
      <c r="B22" s="556" t="s">
        <v>1382</v>
      </c>
      <c r="C22" s="557">
        <v>111421</v>
      </c>
      <c r="D22" s="551" t="s">
        <v>1383</v>
      </c>
      <c r="E22" s="557">
        <v>111421</v>
      </c>
      <c r="F22" s="551" t="s">
        <v>1348</v>
      </c>
      <c r="G22" s="432">
        <f>VLOOKUP(L22,資料!$D$4:$H$128,5,0)</f>
        <v>112</v>
      </c>
      <c r="H22" s="143">
        <f t="shared" si="0"/>
        <v>110901</v>
      </c>
      <c r="I22" s="590" t="str">
        <f t="shared" si="1"/>
        <v>電機一</v>
      </c>
      <c r="J22" s="576" t="s">
        <v>1978</v>
      </c>
      <c r="K22" s="576" t="s">
        <v>1752</v>
      </c>
      <c r="L22" s="625" t="s">
        <v>600</v>
      </c>
    </row>
    <row r="23" spans="1:21" ht="18" hidden="1">
      <c r="A23" s="551" t="s">
        <v>1348</v>
      </c>
      <c r="B23" s="556" t="s">
        <v>1384</v>
      </c>
      <c r="C23" s="557">
        <v>111422</v>
      </c>
      <c r="D23" s="551" t="s">
        <v>1385</v>
      </c>
      <c r="E23" s="557">
        <v>111422</v>
      </c>
      <c r="F23" s="551" t="s">
        <v>1348</v>
      </c>
      <c r="G23" s="432">
        <f>VLOOKUP(L23,資料!$D$4:$H$128,5,0)</f>
        <v>112</v>
      </c>
      <c r="H23" s="143">
        <f t="shared" si="0"/>
        <v>110912</v>
      </c>
      <c r="I23" s="590" t="str">
        <f t="shared" si="1"/>
        <v>電機一</v>
      </c>
      <c r="J23" s="571" t="s">
        <v>1978</v>
      </c>
      <c r="K23" s="571" t="s">
        <v>1764</v>
      </c>
      <c r="L23" s="624" t="s">
        <v>600</v>
      </c>
    </row>
    <row r="24" spans="1:21" ht="18" hidden="1">
      <c r="A24" s="551" t="s">
        <v>1348</v>
      </c>
      <c r="B24" s="556" t="s">
        <v>1386</v>
      </c>
      <c r="C24" s="557">
        <v>111423</v>
      </c>
      <c r="D24" s="551" t="s">
        <v>1387</v>
      </c>
      <c r="E24" s="557">
        <v>111423</v>
      </c>
      <c r="F24" s="551" t="s">
        <v>1348</v>
      </c>
      <c r="G24" s="432">
        <f>VLOOKUP(L24,資料!$D$4:$H$128,5,0)</f>
        <v>112</v>
      </c>
      <c r="H24" s="143">
        <f t="shared" si="0"/>
        <v>111112</v>
      </c>
      <c r="I24" s="590" t="str">
        <f t="shared" si="1"/>
        <v>電子一甲</v>
      </c>
      <c r="J24" s="587" t="s">
        <v>1987</v>
      </c>
      <c r="K24" s="588" t="s">
        <v>1728</v>
      </c>
      <c r="L24" s="629" t="s">
        <v>600</v>
      </c>
    </row>
    <row r="25" spans="1:21" ht="18" hidden="1">
      <c r="A25" s="551" t="s">
        <v>1348</v>
      </c>
      <c r="B25" s="556" t="s">
        <v>1388</v>
      </c>
      <c r="C25" s="557">
        <v>111424</v>
      </c>
      <c r="D25" s="551" t="s">
        <v>1389</v>
      </c>
      <c r="E25" s="557">
        <v>111424</v>
      </c>
      <c r="F25" s="551" t="s">
        <v>1348</v>
      </c>
      <c r="G25" s="432">
        <f>VLOOKUP(L25,資料!$D$4:$H$128,5,0)</f>
        <v>112</v>
      </c>
      <c r="H25" s="143">
        <f t="shared" si="0"/>
        <v>111425</v>
      </c>
      <c r="I25" s="590" t="str">
        <f t="shared" si="1"/>
        <v>化工一</v>
      </c>
      <c r="J25" s="576" t="s">
        <v>1980</v>
      </c>
      <c r="K25" s="576" t="s">
        <v>1391</v>
      </c>
      <c r="L25" s="625" t="s">
        <v>600</v>
      </c>
    </row>
    <row r="26" spans="1:21" ht="18" hidden="1">
      <c r="A26" s="551" t="s">
        <v>1348</v>
      </c>
      <c r="B26" s="556" t="s">
        <v>1390</v>
      </c>
      <c r="C26" s="557">
        <v>111425</v>
      </c>
      <c r="D26" s="551" t="s">
        <v>1391</v>
      </c>
      <c r="E26" s="557">
        <v>111425</v>
      </c>
      <c r="F26" s="551" t="s">
        <v>1348</v>
      </c>
      <c r="G26" s="432">
        <f>VLOOKUP(L26,資料!$D$4:$H$128,5,0)</f>
        <v>112</v>
      </c>
      <c r="H26" s="143">
        <f t="shared" si="0"/>
        <v>110825</v>
      </c>
      <c r="I26" s="590" t="str">
        <f t="shared" si="1"/>
        <v>汽車一乙</v>
      </c>
      <c r="J26" s="571" t="s">
        <v>1976</v>
      </c>
      <c r="K26" s="571" t="s">
        <v>1452</v>
      </c>
      <c r="L26" s="624" t="s">
        <v>600</v>
      </c>
    </row>
    <row r="27" spans="1:21" ht="18" hidden="1">
      <c r="A27" s="551" t="s">
        <v>1348</v>
      </c>
      <c r="B27" s="556" t="s">
        <v>1392</v>
      </c>
      <c r="C27" s="557">
        <v>111426</v>
      </c>
      <c r="D27" s="551" t="s">
        <v>1393</v>
      </c>
      <c r="E27" s="557">
        <v>111426</v>
      </c>
      <c r="F27" s="551" t="s">
        <v>1348</v>
      </c>
      <c r="G27" s="432">
        <f>VLOOKUP(L27,資料!$D$4:$H$128,5,0)</f>
        <v>112</v>
      </c>
      <c r="H27" s="143">
        <f t="shared" si="0"/>
        <v>110731</v>
      </c>
      <c r="I27" s="590" t="str">
        <f t="shared" si="1"/>
        <v>汽車一甲</v>
      </c>
      <c r="J27" s="610" t="s">
        <v>2053</v>
      </c>
      <c r="K27" s="610" t="s">
        <v>2121</v>
      </c>
      <c r="L27" s="616" t="s">
        <v>600</v>
      </c>
    </row>
    <row r="28" spans="1:21" ht="18" hidden="1">
      <c r="A28" s="551" t="s">
        <v>1348</v>
      </c>
      <c r="B28" s="556" t="s">
        <v>1394</v>
      </c>
      <c r="C28" s="557">
        <v>111427</v>
      </c>
      <c r="D28" s="551" t="s">
        <v>1395</v>
      </c>
      <c r="E28" s="557">
        <v>111427</v>
      </c>
      <c r="F28" s="551" t="s">
        <v>1348</v>
      </c>
      <c r="G28" s="432">
        <f>VLOOKUP(L28,資料!$D$4:$H$128,5,0)</f>
        <v>76</v>
      </c>
      <c r="H28" s="143">
        <f t="shared" si="0"/>
        <v>111508</v>
      </c>
      <c r="I28" s="590" t="str">
        <f t="shared" si="1"/>
        <v>建築一</v>
      </c>
      <c r="J28" s="576" t="s">
        <v>1973</v>
      </c>
      <c r="K28" s="576" t="s">
        <v>1494</v>
      </c>
      <c r="L28" s="625" t="s">
        <v>2165</v>
      </c>
    </row>
    <row r="29" spans="1:21" ht="18" hidden="1">
      <c r="A29" s="551" t="s">
        <v>1348</v>
      </c>
      <c r="B29" s="556" t="s">
        <v>1396</v>
      </c>
      <c r="C29" s="557">
        <v>111428</v>
      </c>
      <c r="D29" s="551" t="s">
        <v>1397</v>
      </c>
      <c r="E29" s="557">
        <v>111428</v>
      </c>
      <c r="F29" s="551" t="s">
        <v>1348</v>
      </c>
      <c r="G29" s="432">
        <f>VLOOKUP(L29,資料!$D$4:$H$128,5,0)</f>
        <v>76</v>
      </c>
      <c r="H29" s="143">
        <f t="shared" si="0"/>
        <v>110502</v>
      </c>
      <c r="I29" s="590" t="str">
        <f t="shared" si="1"/>
        <v>機械一甲</v>
      </c>
      <c r="J29" s="578" t="s">
        <v>1979</v>
      </c>
      <c r="K29" s="578" t="s">
        <v>1810</v>
      </c>
      <c r="L29" s="627" t="s">
        <v>2165</v>
      </c>
    </row>
    <row r="30" spans="1:21" ht="18" hidden="1">
      <c r="A30" s="551" t="s">
        <v>1348</v>
      </c>
      <c r="B30" s="556" t="s">
        <v>1398</v>
      </c>
      <c r="C30" s="557">
        <v>111429</v>
      </c>
      <c r="D30" s="551" t="s">
        <v>1399</v>
      </c>
      <c r="E30" s="557">
        <v>111429</v>
      </c>
      <c r="F30" s="551" t="s">
        <v>1348</v>
      </c>
      <c r="G30" s="432">
        <f>VLOOKUP(L30,資料!$D$4:$H$128,5,0)</f>
        <v>76</v>
      </c>
      <c r="H30" s="143">
        <f t="shared" si="0"/>
        <v>111113</v>
      </c>
      <c r="I30" s="590" t="str">
        <f t="shared" si="1"/>
        <v>電子一甲</v>
      </c>
      <c r="J30" s="587" t="s">
        <v>1987</v>
      </c>
      <c r="K30" s="588" t="s">
        <v>1729</v>
      </c>
      <c r="L30" s="629" t="s">
        <v>2165</v>
      </c>
    </row>
    <row r="31" spans="1:21" ht="18" hidden="1">
      <c r="A31" s="551" t="s">
        <v>1400</v>
      </c>
      <c r="B31" s="556" t="s">
        <v>1349</v>
      </c>
      <c r="C31" s="557">
        <v>110801</v>
      </c>
      <c r="D31" s="551" t="s">
        <v>1401</v>
      </c>
      <c r="E31" s="557">
        <v>110801</v>
      </c>
      <c r="F31" s="551" t="s">
        <v>2006</v>
      </c>
      <c r="G31" s="432">
        <f>VLOOKUP(L31,資料!$D$4:$H$128,5,0)</f>
        <v>76</v>
      </c>
      <c r="H31" s="143">
        <f t="shared" si="0"/>
        <v>111217</v>
      </c>
      <c r="I31" s="590" t="str">
        <f t="shared" si="1"/>
        <v>電子一乙</v>
      </c>
      <c r="J31" s="576" t="s">
        <v>1987</v>
      </c>
      <c r="K31" s="576" t="s">
        <v>1960</v>
      </c>
      <c r="L31" s="625" t="s">
        <v>2165</v>
      </c>
    </row>
    <row r="32" spans="1:21" ht="18" hidden="1">
      <c r="A32" s="551" t="s">
        <v>1400</v>
      </c>
      <c r="B32" s="556" t="s">
        <v>1351</v>
      </c>
      <c r="C32" s="557">
        <v>110802</v>
      </c>
      <c r="D32" s="551" t="s">
        <v>1404</v>
      </c>
      <c r="E32" s="557">
        <v>110802</v>
      </c>
      <c r="F32" s="551" t="s">
        <v>2006</v>
      </c>
      <c r="G32" s="432">
        <f>VLOOKUP(L32,資料!$D$4:$H$128,5,0)</f>
        <v>76</v>
      </c>
      <c r="H32" s="143">
        <f t="shared" si="0"/>
        <v>111219</v>
      </c>
      <c r="I32" s="590" t="str">
        <f t="shared" si="1"/>
        <v>電子一乙</v>
      </c>
      <c r="J32" s="576" t="s">
        <v>1987</v>
      </c>
      <c r="K32" s="576" t="s">
        <v>1698</v>
      </c>
      <c r="L32" s="625" t="s">
        <v>2165</v>
      </c>
    </row>
    <row r="33" spans="1:13" ht="18" hidden="1">
      <c r="A33" s="551" t="s">
        <v>1400</v>
      </c>
      <c r="B33" s="556" t="s">
        <v>41</v>
      </c>
      <c r="C33" s="557">
        <v>110803</v>
      </c>
      <c r="D33" s="551" t="s">
        <v>1406</v>
      </c>
      <c r="E33" s="557">
        <v>110803</v>
      </c>
      <c r="F33" s="551" t="s">
        <v>2006</v>
      </c>
      <c r="G33" s="432">
        <f>VLOOKUP(L33,資料!$D$4:$H$128,5,0)</f>
        <v>76</v>
      </c>
      <c r="H33" s="143">
        <f t="shared" si="0"/>
        <v>110819</v>
      </c>
      <c r="I33" s="590" t="str">
        <f t="shared" si="1"/>
        <v>汽車一乙</v>
      </c>
      <c r="J33" s="571" t="s">
        <v>1976</v>
      </c>
      <c r="K33" s="571" t="s">
        <v>1440</v>
      </c>
      <c r="L33" s="624" t="s">
        <v>2165</v>
      </c>
    </row>
    <row r="34" spans="1:13" ht="18" hidden="1">
      <c r="A34" s="551" t="s">
        <v>1400</v>
      </c>
      <c r="B34" s="556" t="s">
        <v>42</v>
      </c>
      <c r="C34" s="557">
        <v>110804</v>
      </c>
      <c r="D34" s="551" t="s">
        <v>1408</v>
      </c>
      <c r="E34" s="557">
        <v>110804</v>
      </c>
      <c r="F34" s="551" t="s">
        <v>2006</v>
      </c>
      <c r="G34" s="432">
        <f>VLOOKUP(L34,資料!$D$4:$H$128,5,0)</f>
        <v>65</v>
      </c>
      <c r="H34" s="143">
        <f t="shared" si="0"/>
        <v>111502</v>
      </c>
      <c r="I34" s="590" t="str">
        <f t="shared" si="1"/>
        <v>建築一</v>
      </c>
      <c r="J34" s="576" t="s">
        <v>1973</v>
      </c>
      <c r="K34" s="576" t="s">
        <v>1482</v>
      </c>
      <c r="L34" s="625" t="s">
        <v>601</v>
      </c>
    </row>
    <row r="35" spans="1:13" ht="18" hidden="1">
      <c r="A35" s="551" t="s">
        <v>1400</v>
      </c>
      <c r="B35" s="556" t="s">
        <v>43</v>
      </c>
      <c r="C35" s="557">
        <v>110805</v>
      </c>
      <c r="D35" s="551" t="s">
        <v>1410</v>
      </c>
      <c r="E35" s="557">
        <v>110805</v>
      </c>
      <c r="F35" s="551" t="s">
        <v>2006</v>
      </c>
      <c r="G35" s="432">
        <f>VLOOKUP(L35,資料!$D$4:$H$128,5,0)</f>
        <v>65</v>
      </c>
      <c r="H35" s="143">
        <f t="shared" si="0"/>
        <v>110111</v>
      </c>
      <c r="I35" s="590" t="str">
        <f t="shared" si="1"/>
        <v>機電一</v>
      </c>
      <c r="J35" s="571" t="s">
        <v>1977</v>
      </c>
      <c r="K35" s="571" t="s">
        <v>1889</v>
      </c>
      <c r="L35" s="624" t="s">
        <v>601</v>
      </c>
    </row>
    <row r="36" spans="1:13" ht="18" hidden="1">
      <c r="A36" s="551" t="s">
        <v>1400</v>
      </c>
      <c r="B36" s="556" t="s">
        <v>44</v>
      </c>
      <c r="C36" s="557">
        <v>110806</v>
      </c>
      <c r="D36" s="551" t="s">
        <v>1412</v>
      </c>
      <c r="E36" s="557">
        <v>110806</v>
      </c>
      <c r="F36" s="551" t="s">
        <v>2006</v>
      </c>
      <c r="G36" s="432">
        <f>VLOOKUP(L36,資料!$D$4:$H$128,5,0)</f>
        <v>65</v>
      </c>
      <c r="H36" s="143">
        <f t="shared" si="0"/>
        <v>110407</v>
      </c>
      <c r="I36" s="590" t="str">
        <f t="shared" si="1"/>
        <v>園藝一</v>
      </c>
      <c r="J36" s="576" t="s">
        <v>1983</v>
      </c>
      <c r="K36" s="576" t="s">
        <v>1623</v>
      </c>
      <c r="L36" s="625" t="s">
        <v>601</v>
      </c>
    </row>
    <row r="37" spans="1:13" ht="18" hidden="1">
      <c r="A37" s="551" t="s">
        <v>1400</v>
      </c>
      <c r="B37" s="556" t="s">
        <v>45</v>
      </c>
      <c r="C37" s="557">
        <v>110807</v>
      </c>
      <c r="D37" s="551" t="s">
        <v>1414</v>
      </c>
      <c r="E37" s="557">
        <v>110807</v>
      </c>
      <c r="F37" s="551" t="s">
        <v>2006</v>
      </c>
      <c r="G37" s="432">
        <f>VLOOKUP(L37,資料!$D$4:$H$128,5,0)</f>
        <v>65</v>
      </c>
      <c r="H37" s="143">
        <f t="shared" si="0"/>
        <v>110723</v>
      </c>
      <c r="I37" s="590" t="str">
        <f t="shared" si="1"/>
        <v>汽車一甲</v>
      </c>
      <c r="J37" s="576" t="s">
        <v>1976</v>
      </c>
      <c r="K37" s="576" t="s">
        <v>1449</v>
      </c>
      <c r="L37" s="625" t="s">
        <v>601</v>
      </c>
    </row>
    <row r="38" spans="1:13" ht="18" hidden="1">
      <c r="A38" s="551" t="s">
        <v>1400</v>
      </c>
      <c r="B38" s="556" t="s">
        <v>46</v>
      </c>
      <c r="C38" s="557">
        <v>110808</v>
      </c>
      <c r="D38" s="551" t="s">
        <v>1416</v>
      </c>
      <c r="E38" s="557">
        <v>110808</v>
      </c>
      <c r="F38" s="551" t="s">
        <v>2006</v>
      </c>
      <c r="G38" s="432" t="e">
        <f>VLOOKUP(L38,資料!$D$4:$H$128,5,0)</f>
        <v>#N/A</v>
      </c>
      <c r="H38" s="143">
        <f t="shared" si="0"/>
        <v>111424</v>
      </c>
      <c r="I38" s="590" t="str">
        <f t="shared" si="1"/>
        <v>化工一</v>
      </c>
      <c r="J38" s="610" t="s">
        <v>2073</v>
      </c>
      <c r="K38" s="610" t="s">
        <v>2102</v>
      </c>
      <c r="L38" s="616" t="s">
        <v>1077</v>
      </c>
    </row>
    <row r="39" spans="1:13" ht="18" hidden="1">
      <c r="A39" s="551" t="s">
        <v>1400</v>
      </c>
      <c r="B39" s="556" t="s">
        <v>47</v>
      </c>
      <c r="C39" s="557">
        <v>110809</v>
      </c>
      <c r="D39" s="551" t="s">
        <v>1418</v>
      </c>
      <c r="E39" s="557">
        <v>110809</v>
      </c>
      <c r="F39" s="551" t="s">
        <v>2006</v>
      </c>
      <c r="G39" s="432">
        <f>VLOOKUP(L39,資料!$D$4:$H$128,5,0)</f>
        <v>4</v>
      </c>
      <c r="H39" s="143">
        <f t="shared" si="0"/>
        <v>110415</v>
      </c>
      <c r="I39" s="590" t="str">
        <f t="shared" si="1"/>
        <v>園藝一</v>
      </c>
      <c r="J39" s="576" t="s">
        <v>1983</v>
      </c>
      <c r="K39" s="576" t="s">
        <v>501</v>
      </c>
      <c r="L39" s="625" t="s">
        <v>1984</v>
      </c>
    </row>
    <row r="40" spans="1:13" ht="18" hidden="1">
      <c r="A40" s="551" t="s">
        <v>1400</v>
      </c>
      <c r="B40" s="556" t="s">
        <v>1360</v>
      </c>
      <c r="C40" s="557">
        <v>110810</v>
      </c>
      <c r="D40" s="551" t="s">
        <v>1420</v>
      </c>
      <c r="E40" s="557">
        <v>110810</v>
      </c>
      <c r="F40" s="551" t="s">
        <v>2006</v>
      </c>
      <c r="G40" s="432">
        <f>VLOOKUP(L40,資料!$D$4:$H$128,5,0)</f>
        <v>4</v>
      </c>
      <c r="H40" s="143">
        <f t="shared" si="0"/>
        <v>111419</v>
      </c>
      <c r="I40" s="590" t="str">
        <f t="shared" si="1"/>
        <v>化工一</v>
      </c>
      <c r="J40" s="576" t="s">
        <v>1980</v>
      </c>
      <c r="K40" s="576" t="s">
        <v>1379</v>
      </c>
      <c r="L40" s="625" t="s">
        <v>1984</v>
      </c>
    </row>
    <row r="41" spans="1:13" ht="18" hidden="1">
      <c r="A41" s="552" t="s">
        <v>1400</v>
      </c>
      <c r="B41" s="556" t="s">
        <v>1362</v>
      </c>
      <c r="C41" s="557">
        <v>110811</v>
      </c>
      <c r="D41" s="551" t="s">
        <v>1422</v>
      </c>
      <c r="E41" s="557">
        <v>110811</v>
      </c>
      <c r="F41" s="552" t="s">
        <v>2006</v>
      </c>
      <c r="G41" s="432">
        <f>VLOOKUP(L41,資料!$D$4:$H$128,5,0)</f>
        <v>4</v>
      </c>
      <c r="H41" s="143">
        <f t="shared" si="0"/>
        <v>110408</v>
      </c>
      <c r="I41" s="590" t="str">
        <f t="shared" si="1"/>
        <v>園藝一</v>
      </c>
      <c r="J41" s="571" t="s">
        <v>1983</v>
      </c>
      <c r="K41" s="571" t="s">
        <v>1624</v>
      </c>
      <c r="L41" s="624" t="s">
        <v>1984</v>
      </c>
    </row>
    <row r="42" spans="1:13" ht="18" hidden="1">
      <c r="A42" s="551" t="s">
        <v>1400</v>
      </c>
      <c r="B42" s="556" t="s">
        <v>1364</v>
      </c>
      <c r="C42" s="557">
        <v>110812</v>
      </c>
      <c r="D42" s="551" t="s">
        <v>1424</v>
      </c>
      <c r="E42" s="557">
        <v>110812</v>
      </c>
      <c r="F42" s="551" t="s">
        <v>2006</v>
      </c>
      <c r="G42" s="432">
        <f>VLOOKUP(L42,資料!$D$4:$H$128,5,0)</f>
        <v>4</v>
      </c>
      <c r="H42" s="143">
        <f t="shared" si="0"/>
        <v>110631</v>
      </c>
      <c r="I42" s="590" t="str">
        <f t="shared" si="1"/>
        <v>機械一乙</v>
      </c>
      <c r="J42" s="610" t="s">
        <v>2051</v>
      </c>
      <c r="K42" s="613" t="s">
        <v>2111</v>
      </c>
      <c r="L42" s="617" t="s">
        <v>1984</v>
      </c>
    </row>
    <row r="43" spans="1:13" ht="18" hidden="1">
      <c r="A43" s="552" t="s">
        <v>1426</v>
      </c>
      <c r="B43" s="556" t="s">
        <v>1366</v>
      </c>
      <c r="C43" s="557">
        <v>110813</v>
      </c>
      <c r="D43" s="552" t="s">
        <v>1427</v>
      </c>
      <c r="E43" s="557">
        <v>110813</v>
      </c>
      <c r="F43" s="552" t="s">
        <v>2006</v>
      </c>
      <c r="G43" s="432">
        <f>VLOOKUP(L43,資料!$D$4:$H$128,5,0)</f>
        <v>4</v>
      </c>
      <c r="H43" s="143">
        <f t="shared" si="0"/>
        <v>111530</v>
      </c>
      <c r="I43" s="590" t="str">
        <f t="shared" si="1"/>
        <v>建築一</v>
      </c>
      <c r="J43" s="571" t="s">
        <v>1973</v>
      </c>
      <c r="K43" s="584" t="s">
        <v>1539</v>
      </c>
      <c r="L43" s="630" t="s">
        <v>1984</v>
      </c>
    </row>
    <row r="44" spans="1:13" ht="18" hidden="1">
      <c r="A44" s="551" t="s">
        <v>1426</v>
      </c>
      <c r="B44" s="556" t="s">
        <v>1368</v>
      </c>
      <c r="C44" s="557">
        <v>110814</v>
      </c>
      <c r="D44" s="551" t="s">
        <v>1430</v>
      </c>
      <c r="E44" s="557">
        <v>110814</v>
      </c>
      <c r="F44" s="551" t="s">
        <v>2006</v>
      </c>
      <c r="G44" s="432">
        <f>VLOOKUP(L44,資料!$D$4:$H$128,5,0)</f>
        <v>18</v>
      </c>
      <c r="H44" s="143">
        <f t="shared" si="0"/>
        <v>111620</v>
      </c>
      <c r="I44" s="590" t="str">
        <f t="shared" si="1"/>
        <v>室設一</v>
      </c>
      <c r="J44" s="610" t="s">
        <v>2057</v>
      </c>
      <c r="K44" s="610" t="s">
        <v>2079</v>
      </c>
      <c r="L44" s="616" t="s">
        <v>2166</v>
      </c>
      <c r="M44" s="615" t="s">
        <v>2080</v>
      </c>
    </row>
    <row r="45" spans="1:13" ht="18" hidden="1">
      <c r="A45" s="551" t="s">
        <v>1426</v>
      </c>
      <c r="B45" s="556" t="s">
        <v>1370</v>
      </c>
      <c r="C45" s="557">
        <v>110815</v>
      </c>
      <c r="D45" s="551" t="s">
        <v>1432</v>
      </c>
      <c r="E45" s="557">
        <v>110815</v>
      </c>
      <c r="F45" s="551" t="s">
        <v>2006</v>
      </c>
      <c r="G45" s="432">
        <f>VLOOKUP(L45,資料!$D$4:$H$128,5,0)</f>
        <v>100</v>
      </c>
      <c r="H45" s="143">
        <f t="shared" si="0"/>
        <v>110416</v>
      </c>
      <c r="I45" s="590" t="str">
        <f t="shared" si="1"/>
        <v>園藝一</v>
      </c>
      <c r="J45" s="576" t="s">
        <v>1983</v>
      </c>
      <c r="K45" s="576" t="s">
        <v>1948</v>
      </c>
      <c r="L45" s="625" t="s">
        <v>1043</v>
      </c>
    </row>
    <row r="46" spans="1:13" ht="18" hidden="1">
      <c r="A46" s="552" t="s">
        <v>1426</v>
      </c>
      <c r="B46" s="556" t="s">
        <v>1372</v>
      </c>
      <c r="C46" s="557">
        <v>110816</v>
      </c>
      <c r="D46" s="551" t="s">
        <v>1434</v>
      </c>
      <c r="E46" s="557">
        <v>110816</v>
      </c>
      <c r="F46" s="552" t="s">
        <v>2006</v>
      </c>
      <c r="G46" s="432">
        <f>VLOOKUP(L46,資料!$D$4:$H$128,5,0)</f>
        <v>100</v>
      </c>
      <c r="H46" s="143">
        <f t="shared" si="0"/>
        <v>110513</v>
      </c>
      <c r="I46" s="590" t="str">
        <f t="shared" si="1"/>
        <v>機械一甲</v>
      </c>
      <c r="J46" s="576" t="s">
        <v>1979</v>
      </c>
      <c r="K46" s="576" t="s">
        <v>1821</v>
      </c>
      <c r="L46" s="625" t="s">
        <v>1043</v>
      </c>
    </row>
    <row r="47" spans="1:13" ht="18" hidden="1">
      <c r="A47" s="551" t="s">
        <v>1426</v>
      </c>
      <c r="B47" s="556" t="s">
        <v>1374</v>
      </c>
      <c r="C47" s="557">
        <v>110817</v>
      </c>
      <c r="D47" s="551" t="s">
        <v>1436</v>
      </c>
      <c r="E47" s="557">
        <v>110817</v>
      </c>
      <c r="F47" s="551" t="s">
        <v>2006</v>
      </c>
      <c r="G47" s="432">
        <f>VLOOKUP(L47,資料!$D$4:$H$128,5,0)</f>
        <v>100</v>
      </c>
      <c r="H47" s="143">
        <f t="shared" si="0"/>
        <v>110714</v>
      </c>
      <c r="I47" s="590" t="str">
        <f t="shared" si="1"/>
        <v>汽車一甲</v>
      </c>
      <c r="J47" s="576" t="s">
        <v>1976</v>
      </c>
      <c r="K47" s="582" t="s">
        <v>1431</v>
      </c>
      <c r="L47" s="626" t="s">
        <v>1043</v>
      </c>
    </row>
    <row r="48" spans="1:13" ht="18" hidden="1">
      <c r="A48" s="551" t="s">
        <v>1426</v>
      </c>
      <c r="B48" s="556" t="s">
        <v>1376</v>
      </c>
      <c r="C48" s="557">
        <v>110818</v>
      </c>
      <c r="D48" s="551" t="s">
        <v>1438</v>
      </c>
      <c r="E48" s="557">
        <v>110818</v>
      </c>
      <c r="F48" s="551" t="s">
        <v>2006</v>
      </c>
      <c r="G48" s="432">
        <f>VLOOKUP(L48,資料!$D$4:$H$128,5,0)</f>
        <v>100</v>
      </c>
      <c r="H48" s="143">
        <f t="shared" si="0"/>
        <v>111321</v>
      </c>
      <c r="I48" s="590" t="str">
        <f t="shared" si="1"/>
        <v>資訊一</v>
      </c>
      <c r="J48" s="576" t="s">
        <v>1988</v>
      </c>
      <c r="K48" s="582" t="s">
        <v>1961</v>
      </c>
      <c r="L48" s="626" t="s">
        <v>1043</v>
      </c>
    </row>
    <row r="49" spans="1:12" ht="18" hidden="1">
      <c r="A49" s="551" t="s">
        <v>1426</v>
      </c>
      <c r="B49" s="556" t="s">
        <v>1378</v>
      </c>
      <c r="C49" s="557">
        <v>110819</v>
      </c>
      <c r="D49" s="551" t="s">
        <v>1440</v>
      </c>
      <c r="E49" s="557">
        <v>110819</v>
      </c>
      <c r="F49" s="551" t="s">
        <v>2006</v>
      </c>
      <c r="G49" s="432">
        <f>VLOOKUP(L49,資料!$D$4:$H$128,5,0)</f>
        <v>100</v>
      </c>
      <c r="H49" s="143">
        <f t="shared" si="0"/>
        <v>111607</v>
      </c>
      <c r="I49" s="590" t="str">
        <f t="shared" si="1"/>
        <v>室設一</v>
      </c>
      <c r="J49" s="576" t="s">
        <v>1975</v>
      </c>
      <c r="K49" s="576" t="s">
        <v>1491</v>
      </c>
      <c r="L49" s="625" t="s">
        <v>1043</v>
      </c>
    </row>
    <row r="50" spans="1:12" ht="18" hidden="1">
      <c r="A50" s="551" t="s">
        <v>1426</v>
      </c>
      <c r="B50" s="556" t="s">
        <v>1380</v>
      </c>
      <c r="C50" s="557">
        <v>110820</v>
      </c>
      <c r="D50" s="551" t="s">
        <v>1442</v>
      </c>
      <c r="E50" s="557">
        <v>110820</v>
      </c>
      <c r="F50" s="551" t="s">
        <v>2006</v>
      </c>
      <c r="G50" s="432">
        <f>VLOOKUP(L50,資料!$D$4:$H$128,5,0)</f>
        <v>100</v>
      </c>
      <c r="H50" s="143">
        <f t="shared" si="0"/>
        <v>110428</v>
      </c>
      <c r="I50" s="590" t="str">
        <f t="shared" si="1"/>
        <v>園藝一</v>
      </c>
      <c r="J50" s="576" t="s">
        <v>1983</v>
      </c>
      <c r="K50" s="582" t="s">
        <v>1643</v>
      </c>
      <c r="L50" s="626" t="s">
        <v>1043</v>
      </c>
    </row>
    <row r="51" spans="1:12" ht="18" hidden="1">
      <c r="A51" s="551" t="s">
        <v>1426</v>
      </c>
      <c r="B51" s="556" t="s">
        <v>1382</v>
      </c>
      <c r="C51" s="557">
        <v>110821</v>
      </c>
      <c r="D51" s="551" t="s">
        <v>1444</v>
      </c>
      <c r="E51" s="557">
        <v>110821</v>
      </c>
      <c r="F51" s="551" t="s">
        <v>2006</v>
      </c>
      <c r="G51" s="432">
        <f>VLOOKUP(L51,資料!$D$4:$H$128,5,0)</f>
        <v>97</v>
      </c>
      <c r="H51" s="143">
        <f t="shared" si="0"/>
        <v>110908</v>
      </c>
      <c r="I51" s="590" t="str">
        <f t="shared" si="1"/>
        <v>電機一</v>
      </c>
      <c r="J51" s="576" t="s">
        <v>1978</v>
      </c>
      <c r="K51" s="576" t="s">
        <v>1760</v>
      </c>
      <c r="L51" s="625" t="s">
        <v>602</v>
      </c>
    </row>
    <row r="52" spans="1:12" ht="18" hidden="1">
      <c r="A52" s="551" t="s">
        <v>1426</v>
      </c>
      <c r="B52" s="556" t="s">
        <v>1384</v>
      </c>
      <c r="C52" s="557">
        <v>110822</v>
      </c>
      <c r="D52" s="551" t="s">
        <v>1446</v>
      </c>
      <c r="E52" s="557">
        <v>110822</v>
      </c>
      <c r="F52" s="551" t="s">
        <v>2006</v>
      </c>
      <c r="G52" s="432">
        <f>VLOOKUP(L52,資料!$D$4:$H$128,5,0)</f>
        <v>97</v>
      </c>
      <c r="H52" s="143">
        <f t="shared" si="0"/>
        <v>111708</v>
      </c>
      <c r="I52" s="590" t="str">
        <f t="shared" si="1"/>
        <v>綜職一</v>
      </c>
      <c r="J52" s="576" t="s">
        <v>1989</v>
      </c>
      <c r="K52" s="582" t="s">
        <v>1802</v>
      </c>
      <c r="L52" s="626" t="s">
        <v>602</v>
      </c>
    </row>
    <row r="53" spans="1:12" ht="18" hidden="1">
      <c r="A53" s="551" t="s">
        <v>1426</v>
      </c>
      <c r="B53" s="556" t="s">
        <v>1386</v>
      </c>
      <c r="C53" s="557">
        <v>110823</v>
      </c>
      <c r="D53" s="551" t="s">
        <v>1448</v>
      </c>
      <c r="E53" s="557">
        <v>110823</v>
      </c>
      <c r="F53" s="551" t="s">
        <v>2006</v>
      </c>
      <c r="G53" s="432">
        <f>VLOOKUP(L53,資料!$D$4:$H$128,5,0)</f>
        <v>97</v>
      </c>
      <c r="H53" s="143">
        <f t="shared" si="0"/>
        <v>110411</v>
      </c>
      <c r="I53" s="590" t="str">
        <f t="shared" si="1"/>
        <v>園藝一</v>
      </c>
      <c r="J53" s="576" t="s">
        <v>1983</v>
      </c>
      <c r="K53" s="576" t="s">
        <v>1627</v>
      </c>
      <c r="L53" s="625" t="s">
        <v>602</v>
      </c>
    </row>
    <row r="54" spans="1:12" ht="18" hidden="1">
      <c r="A54" s="551" t="s">
        <v>1426</v>
      </c>
      <c r="B54" s="556" t="s">
        <v>1388</v>
      </c>
      <c r="C54" s="557">
        <v>110824</v>
      </c>
      <c r="D54" s="551" t="s">
        <v>1450</v>
      </c>
      <c r="E54" s="557">
        <v>110824</v>
      </c>
      <c r="F54" s="551" t="s">
        <v>2006</v>
      </c>
      <c r="G54" s="432" t="e">
        <f>VLOOKUP(L54,資料!$D$4:$H$128,5,0)</f>
        <v>#N/A</v>
      </c>
      <c r="H54" s="143">
        <f t="shared" si="0"/>
        <v>110715</v>
      </c>
      <c r="I54" s="590" t="str">
        <f t="shared" si="1"/>
        <v>汽車一甲</v>
      </c>
      <c r="J54" s="578" t="s">
        <v>1976</v>
      </c>
      <c r="K54" s="578" t="s">
        <v>1433</v>
      </c>
      <c r="L54" s="627" t="s">
        <v>1097</v>
      </c>
    </row>
    <row r="55" spans="1:12" ht="18" hidden="1">
      <c r="A55" s="551" t="s">
        <v>1426</v>
      </c>
      <c r="B55" s="556" t="s">
        <v>1390</v>
      </c>
      <c r="C55" s="557">
        <v>110825</v>
      </c>
      <c r="D55" s="551" t="s">
        <v>1452</v>
      </c>
      <c r="E55" s="557">
        <v>110825</v>
      </c>
      <c r="F55" s="551" t="s">
        <v>2006</v>
      </c>
      <c r="G55" s="432" t="e">
        <f>VLOOKUP(L55,資料!$D$4:$H$128,5,0)</f>
        <v>#N/A</v>
      </c>
      <c r="H55" s="143">
        <f t="shared" si="0"/>
        <v>111615</v>
      </c>
      <c r="I55" s="590" t="str">
        <f t="shared" si="1"/>
        <v>室設一</v>
      </c>
      <c r="J55" s="610" t="s">
        <v>2057</v>
      </c>
      <c r="K55" s="610" t="s">
        <v>2119</v>
      </c>
      <c r="L55" s="616" t="s">
        <v>1097</v>
      </c>
    </row>
    <row r="56" spans="1:12" ht="18" hidden="1">
      <c r="A56" s="551" t="s">
        <v>1426</v>
      </c>
      <c r="B56" s="556" t="s">
        <v>1392</v>
      </c>
      <c r="C56" s="557">
        <v>110826</v>
      </c>
      <c r="D56" s="551" t="s">
        <v>1454</v>
      </c>
      <c r="E56" s="557">
        <v>110826</v>
      </c>
      <c r="F56" s="551" t="s">
        <v>2006</v>
      </c>
      <c r="G56" s="432" t="e">
        <f>VLOOKUP(L56,資料!$D$4:$H$128,5,0)</f>
        <v>#N/A</v>
      </c>
      <c r="H56" s="143">
        <f t="shared" si="0"/>
        <v>111129</v>
      </c>
      <c r="I56" s="590" t="str">
        <f t="shared" si="1"/>
        <v>電子一甲</v>
      </c>
      <c r="J56" s="576" t="s">
        <v>1975</v>
      </c>
      <c r="K56" s="576" t="s">
        <v>1745</v>
      </c>
      <c r="L56" s="625" t="s">
        <v>1097</v>
      </c>
    </row>
    <row r="57" spans="1:12" ht="18" hidden="1">
      <c r="A57" s="551" t="s">
        <v>1426</v>
      </c>
      <c r="B57" s="556" t="s">
        <v>1394</v>
      </c>
      <c r="C57" s="557">
        <v>110827</v>
      </c>
      <c r="D57" s="551" t="s">
        <v>1456</v>
      </c>
      <c r="E57" s="557">
        <v>110827</v>
      </c>
      <c r="F57" s="551" t="s">
        <v>2006</v>
      </c>
      <c r="G57" s="432" t="e">
        <f>VLOOKUP(L57,資料!$D$4:$H$128,5,0)</f>
        <v>#N/A</v>
      </c>
      <c r="H57" s="143">
        <f t="shared" si="0"/>
        <v>110414</v>
      </c>
      <c r="I57" s="590" t="str">
        <f t="shared" si="1"/>
        <v>園藝一</v>
      </c>
      <c r="J57" s="610" t="s">
        <v>2047</v>
      </c>
      <c r="K57" s="610" t="s">
        <v>2048</v>
      </c>
      <c r="L57" s="616" t="s">
        <v>2167</v>
      </c>
    </row>
    <row r="58" spans="1:12" ht="18" hidden="1">
      <c r="A58" s="551" t="s">
        <v>1426</v>
      </c>
      <c r="B58" s="556" t="s">
        <v>1396</v>
      </c>
      <c r="C58" s="557">
        <v>110828</v>
      </c>
      <c r="D58" s="551" t="s">
        <v>1458</v>
      </c>
      <c r="E58" s="557">
        <v>110828</v>
      </c>
      <c r="F58" s="551" t="s">
        <v>2006</v>
      </c>
      <c r="G58" s="432" t="e">
        <f>VLOOKUP(L58,資料!$D$4:$H$128,5,0)</f>
        <v>#N/A</v>
      </c>
      <c r="H58" s="143">
        <f t="shared" si="0"/>
        <v>111422</v>
      </c>
      <c r="I58" s="590" t="str">
        <f t="shared" si="1"/>
        <v>化工一</v>
      </c>
      <c r="J58" s="576" t="s">
        <v>1977</v>
      </c>
      <c r="K58" s="576" t="s">
        <v>1385</v>
      </c>
      <c r="L58" s="625" t="s">
        <v>2167</v>
      </c>
    </row>
    <row r="59" spans="1:12" ht="18" hidden="1">
      <c r="A59" s="551" t="s">
        <v>1426</v>
      </c>
      <c r="B59" s="556" t="s">
        <v>1398</v>
      </c>
      <c r="C59" s="557">
        <v>110829</v>
      </c>
      <c r="D59" s="551" t="s">
        <v>1460</v>
      </c>
      <c r="E59" s="557">
        <v>110829</v>
      </c>
      <c r="F59" s="551" t="s">
        <v>2006</v>
      </c>
      <c r="G59" s="432">
        <f>VLOOKUP(L59,資料!$D$4:$H$128,5,0)</f>
        <v>46</v>
      </c>
      <c r="H59" s="143">
        <f t="shared" si="0"/>
        <v>110725</v>
      </c>
      <c r="I59" s="590" t="str">
        <f t="shared" si="1"/>
        <v>汽車一甲</v>
      </c>
      <c r="J59" s="610" t="s">
        <v>2053</v>
      </c>
      <c r="K59" s="610" t="s">
        <v>2103</v>
      </c>
      <c r="L59" s="616" t="s">
        <v>596</v>
      </c>
    </row>
    <row r="60" spans="1:12" ht="18" hidden="1">
      <c r="A60" s="551" t="s">
        <v>1426</v>
      </c>
      <c r="B60" s="556" t="s">
        <v>1462</v>
      </c>
      <c r="C60" s="557">
        <v>110830</v>
      </c>
      <c r="D60" s="551" t="s">
        <v>1463</v>
      </c>
      <c r="E60" s="557">
        <v>110830</v>
      </c>
      <c r="F60" s="551" t="s">
        <v>2006</v>
      </c>
      <c r="G60" s="432">
        <f>VLOOKUP(L60,資料!$D$4:$H$128,5,0)</f>
        <v>46</v>
      </c>
      <c r="H60" s="143">
        <f t="shared" si="0"/>
        <v>111427</v>
      </c>
      <c r="I60" s="590" t="str">
        <f t="shared" si="1"/>
        <v>化工一</v>
      </c>
      <c r="J60" s="571" t="s">
        <v>1980</v>
      </c>
      <c r="K60" s="584" t="s">
        <v>1395</v>
      </c>
      <c r="L60" s="630" t="s">
        <v>596</v>
      </c>
    </row>
    <row r="61" spans="1:12" ht="18" hidden="1">
      <c r="A61" s="551" t="s">
        <v>1426</v>
      </c>
      <c r="B61" s="556" t="s">
        <v>1465</v>
      </c>
      <c r="C61" s="557">
        <v>110831</v>
      </c>
      <c r="D61" s="551" t="s">
        <v>1466</v>
      </c>
      <c r="E61" s="557">
        <v>110831</v>
      </c>
      <c r="F61" s="551" t="s">
        <v>2006</v>
      </c>
      <c r="G61" s="432">
        <f>VLOOKUP(L61,資料!$D$4:$H$128,5,0)</f>
        <v>46</v>
      </c>
      <c r="H61" s="143">
        <f t="shared" si="0"/>
        <v>111627</v>
      </c>
      <c r="I61" s="590" t="str">
        <f t="shared" si="1"/>
        <v>室設一</v>
      </c>
      <c r="J61" s="610" t="s">
        <v>2057</v>
      </c>
      <c r="K61" s="610" t="s">
        <v>2108</v>
      </c>
      <c r="L61" s="616" t="s">
        <v>596</v>
      </c>
    </row>
    <row r="62" spans="1:12" ht="18" hidden="1">
      <c r="A62" s="551" t="s">
        <v>1426</v>
      </c>
      <c r="B62" s="556" t="s">
        <v>1468</v>
      </c>
      <c r="C62" s="557">
        <v>110832</v>
      </c>
      <c r="D62" s="551" t="s">
        <v>1469</v>
      </c>
      <c r="E62" s="557">
        <v>110832</v>
      </c>
      <c r="F62" s="551" t="s">
        <v>2006</v>
      </c>
      <c r="G62" s="432">
        <f>VLOOKUP(L62,資料!$D$4:$H$128,5,0)</f>
        <v>46</v>
      </c>
      <c r="H62" s="143">
        <f t="shared" si="0"/>
        <v>110329</v>
      </c>
      <c r="I62" s="590" t="str">
        <f t="shared" si="1"/>
        <v>家政一</v>
      </c>
      <c r="J62" s="576" t="s">
        <v>1971</v>
      </c>
      <c r="K62" s="582" t="s">
        <v>1603</v>
      </c>
      <c r="L62" s="626" t="s">
        <v>596</v>
      </c>
    </row>
    <row r="63" spans="1:12" ht="18" hidden="1">
      <c r="A63" s="552" t="s">
        <v>1426</v>
      </c>
      <c r="B63" s="556" t="s">
        <v>1471</v>
      </c>
      <c r="C63" s="557">
        <v>110833</v>
      </c>
      <c r="D63" s="552" t="s">
        <v>1472</v>
      </c>
      <c r="E63" s="557">
        <v>110833</v>
      </c>
      <c r="F63" s="552" t="s">
        <v>2006</v>
      </c>
      <c r="G63" s="432">
        <f>VLOOKUP(L63,資料!$D$4:$H$128,5,0)</f>
        <v>46</v>
      </c>
      <c r="H63" s="143">
        <f t="shared" si="0"/>
        <v>111614</v>
      </c>
      <c r="I63" s="590" t="str">
        <f t="shared" si="1"/>
        <v>室設一</v>
      </c>
      <c r="J63" s="587" t="s">
        <v>1975</v>
      </c>
      <c r="K63" s="589" t="s">
        <v>1505</v>
      </c>
      <c r="L63" s="628" t="s">
        <v>596</v>
      </c>
    </row>
    <row r="64" spans="1:12" ht="18" hidden="1">
      <c r="A64" s="551" t="s">
        <v>1402</v>
      </c>
      <c r="B64" s="556" t="s">
        <v>1349</v>
      </c>
      <c r="C64" s="557">
        <v>110701</v>
      </c>
      <c r="D64" s="551" t="s">
        <v>1403</v>
      </c>
      <c r="E64" s="557">
        <v>110701</v>
      </c>
      <c r="F64" s="551" t="s">
        <v>2007</v>
      </c>
      <c r="G64" s="432">
        <f>VLOOKUP(L64,資料!$D$4:$H$128,5,0)</f>
        <v>46</v>
      </c>
      <c r="H64" s="143">
        <f t="shared" si="0"/>
        <v>111234</v>
      </c>
      <c r="I64" s="590" t="str">
        <f t="shared" si="1"/>
        <v>電子一乙</v>
      </c>
      <c r="J64" s="610" t="s">
        <v>2076</v>
      </c>
      <c r="K64" s="610" t="s">
        <v>2123</v>
      </c>
      <c r="L64" s="616" t="s">
        <v>596</v>
      </c>
    </row>
    <row r="65" spans="1:12" ht="18" hidden="1">
      <c r="A65" s="551" t="s">
        <v>1402</v>
      </c>
      <c r="B65" s="556" t="s">
        <v>1351</v>
      </c>
      <c r="C65" s="557">
        <v>110702</v>
      </c>
      <c r="D65" s="551" t="s">
        <v>1405</v>
      </c>
      <c r="E65" s="557">
        <v>110702</v>
      </c>
      <c r="F65" s="551" t="s">
        <v>2007</v>
      </c>
      <c r="G65" s="432">
        <f>VLOOKUP(L65,資料!$D$4:$H$128,5,0)</f>
        <v>46</v>
      </c>
      <c r="H65" s="143">
        <f t="shared" si="0"/>
        <v>110734</v>
      </c>
      <c r="I65" s="590" t="str">
        <f t="shared" si="1"/>
        <v>汽車一甲</v>
      </c>
      <c r="J65" s="576" t="s">
        <v>1976</v>
      </c>
      <c r="K65" s="576" t="s">
        <v>1475</v>
      </c>
      <c r="L65" s="625" t="s">
        <v>596</v>
      </c>
    </row>
    <row r="66" spans="1:12" ht="18" hidden="1">
      <c r="A66" s="552" t="s">
        <v>1402</v>
      </c>
      <c r="B66" s="556" t="s">
        <v>41</v>
      </c>
      <c r="C66" s="557">
        <v>110703</v>
      </c>
      <c r="D66" s="552" t="s">
        <v>1407</v>
      </c>
      <c r="E66" s="557">
        <v>110703</v>
      </c>
      <c r="F66" s="552" t="s">
        <v>2007</v>
      </c>
      <c r="G66" s="432">
        <f>VLOOKUP(L66,資料!$D$4:$H$128,5,0)</f>
        <v>32</v>
      </c>
      <c r="H66" s="143">
        <f t="shared" ref="H66:H129" si="2">VLOOKUP(K66,$D$2:$F$520,2,0)</f>
        <v>111702</v>
      </c>
      <c r="I66" s="590" t="str">
        <f t="shared" ref="I66:I129" si="3">VLOOKUP(K66,$D$2:$F$520,3,0)</f>
        <v>綜職一</v>
      </c>
      <c r="J66" s="576" t="s">
        <v>1989</v>
      </c>
      <c r="K66" s="576" t="s">
        <v>1796</v>
      </c>
      <c r="L66" s="625" t="s">
        <v>2168</v>
      </c>
    </row>
    <row r="67" spans="1:12" ht="18" hidden="1">
      <c r="A67" s="551" t="s">
        <v>1402</v>
      </c>
      <c r="B67" s="556" t="s">
        <v>42</v>
      </c>
      <c r="C67" s="557">
        <v>110704</v>
      </c>
      <c r="D67" s="551" t="s">
        <v>1409</v>
      </c>
      <c r="E67" s="557">
        <v>110704</v>
      </c>
      <c r="F67" s="551" t="s">
        <v>2007</v>
      </c>
      <c r="G67" s="432">
        <f>VLOOKUP(L67,資料!$D$4:$H$128,5,0)</f>
        <v>32</v>
      </c>
      <c r="H67" s="143">
        <f t="shared" si="2"/>
        <v>111516</v>
      </c>
      <c r="I67" s="590" t="str">
        <f t="shared" si="3"/>
        <v>建築一</v>
      </c>
      <c r="J67" s="576" t="s">
        <v>1973</v>
      </c>
      <c r="K67" s="582" t="s">
        <v>1510</v>
      </c>
      <c r="L67" s="626" t="s">
        <v>2168</v>
      </c>
    </row>
    <row r="68" spans="1:12" ht="18" hidden="1">
      <c r="A68" s="551" t="s">
        <v>1402</v>
      </c>
      <c r="B68" s="556" t="s">
        <v>43</v>
      </c>
      <c r="C68" s="557">
        <v>110705</v>
      </c>
      <c r="D68" s="551" t="s">
        <v>1411</v>
      </c>
      <c r="E68" s="557">
        <v>110705</v>
      </c>
      <c r="F68" s="551" t="s">
        <v>2007</v>
      </c>
      <c r="G68" s="432">
        <f>VLOOKUP(L68,資料!$D$4:$H$128,5,0)</f>
        <v>32</v>
      </c>
      <c r="H68" s="143">
        <f t="shared" si="2"/>
        <v>110717</v>
      </c>
      <c r="I68" s="590" t="str">
        <f t="shared" si="3"/>
        <v>汽車一甲</v>
      </c>
      <c r="J68" s="610" t="s">
        <v>2053</v>
      </c>
      <c r="K68" s="613" t="s">
        <v>2093</v>
      </c>
      <c r="L68" s="617" t="s">
        <v>2168</v>
      </c>
    </row>
    <row r="69" spans="1:12" ht="18" hidden="1">
      <c r="A69" s="551" t="s">
        <v>1402</v>
      </c>
      <c r="B69" s="556" t="s">
        <v>44</v>
      </c>
      <c r="C69" s="557">
        <v>110706</v>
      </c>
      <c r="D69" s="551" t="s">
        <v>1413</v>
      </c>
      <c r="E69" s="557">
        <v>110706</v>
      </c>
      <c r="F69" s="551" t="s">
        <v>2007</v>
      </c>
      <c r="G69" s="432">
        <f>VLOOKUP(L69,資料!$D$4:$H$128,5,0)</f>
        <v>32</v>
      </c>
      <c r="H69" s="143">
        <f t="shared" si="2"/>
        <v>111324</v>
      </c>
      <c r="I69" s="590" t="str">
        <f t="shared" si="3"/>
        <v>資訊一</v>
      </c>
      <c r="J69" s="576" t="s">
        <v>1988</v>
      </c>
      <c r="K69" s="576" t="s">
        <v>1671</v>
      </c>
      <c r="L69" s="625" t="s">
        <v>2168</v>
      </c>
    </row>
    <row r="70" spans="1:12" ht="18" hidden="1">
      <c r="A70" s="551" t="s">
        <v>1402</v>
      </c>
      <c r="B70" s="556" t="s">
        <v>45</v>
      </c>
      <c r="C70" s="557">
        <v>110707</v>
      </c>
      <c r="D70" s="551" t="s">
        <v>1415</v>
      </c>
      <c r="E70" s="557">
        <v>110707</v>
      </c>
      <c r="F70" s="551" t="s">
        <v>2007</v>
      </c>
      <c r="G70" s="432">
        <f>VLOOKUP(L70,資料!$D$4:$H$128,5,0)</f>
        <v>32</v>
      </c>
      <c r="H70" s="143">
        <f t="shared" si="2"/>
        <v>110213</v>
      </c>
      <c r="I70" s="590" t="str">
        <f t="shared" si="3"/>
        <v>食品一</v>
      </c>
      <c r="J70" s="576" t="s">
        <v>1969</v>
      </c>
      <c r="K70" s="576" t="s">
        <v>1570</v>
      </c>
      <c r="L70" s="625" t="s">
        <v>2168</v>
      </c>
    </row>
    <row r="71" spans="1:12" ht="18" hidden="1">
      <c r="A71" s="552" t="s">
        <v>1402</v>
      </c>
      <c r="B71" s="556" t="s">
        <v>46</v>
      </c>
      <c r="C71" s="557">
        <v>110708</v>
      </c>
      <c r="D71" s="552" t="s">
        <v>1417</v>
      </c>
      <c r="E71" s="557">
        <v>110708</v>
      </c>
      <c r="F71" s="552" t="s">
        <v>2007</v>
      </c>
      <c r="G71" s="432">
        <f>VLOOKUP(L71,資料!$D$4:$H$128,5,0)</f>
        <v>32</v>
      </c>
      <c r="H71" s="143">
        <f t="shared" si="2"/>
        <v>110320</v>
      </c>
      <c r="I71" s="590" t="str">
        <f t="shared" si="3"/>
        <v>家政一</v>
      </c>
      <c r="J71" s="571" t="s">
        <v>1971</v>
      </c>
      <c r="K71" s="571" t="s">
        <v>1585</v>
      </c>
      <c r="L71" s="624" t="s">
        <v>2168</v>
      </c>
    </row>
    <row r="72" spans="1:12" ht="18" hidden="1">
      <c r="A72" s="551" t="s">
        <v>1402</v>
      </c>
      <c r="B72" s="556" t="s">
        <v>47</v>
      </c>
      <c r="C72" s="557">
        <v>110709</v>
      </c>
      <c r="D72" s="551" t="s">
        <v>1419</v>
      </c>
      <c r="E72" s="557">
        <v>110709</v>
      </c>
      <c r="F72" s="551" t="s">
        <v>2007</v>
      </c>
      <c r="G72" s="432">
        <f>VLOOKUP(L72,資料!$D$4:$H$128,5,0)</f>
        <v>32</v>
      </c>
      <c r="H72" s="143">
        <f t="shared" si="2"/>
        <v>110125</v>
      </c>
      <c r="I72" s="590" t="str">
        <f t="shared" si="3"/>
        <v>機電一</v>
      </c>
      <c r="J72" s="587" t="s">
        <v>1977</v>
      </c>
      <c r="K72" s="588" t="s">
        <v>1903</v>
      </c>
      <c r="L72" s="629" t="s">
        <v>2168</v>
      </c>
    </row>
    <row r="73" spans="1:12" ht="18" hidden="1">
      <c r="A73" s="551" t="s">
        <v>1402</v>
      </c>
      <c r="B73" s="556" t="s">
        <v>1360</v>
      </c>
      <c r="C73" s="557">
        <v>110710</v>
      </c>
      <c r="D73" s="551" t="s">
        <v>1421</v>
      </c>
      <c r="E73" s="557">
        <v>110710</v>
      </c>
      <c r="F73" s="551" t="s">
        <v>2007</v>
      </c>
      <c r="G73" s="432">
        <f>VLOOKUP(L73,資料!$D$4:$H$128,5,0)</f>
        <v>138</v>
      </c>
      <c r="H73" s="143">
        <f t="shared" si="2"/>
        <v>110304</v>
      </c>
      <c r="I73" s="590" t="str">
        <f t="shared" si="3"/>
        <v>家政一</v>
      </c>
      <c r="J73" s="576" t="s">
        <v>1971</v>
      </c>
      <c r="K73" s="582" t="s">
        <v>1552</v>
      </c>
      <c r="L73" s="626" t="s">
        <v>2169</v>
      </c>
    </row>
    <row r="74" spans="1:12" ht="18" hidden="1">
      <c r="A74" s="551" t="s">
        <v>1402</v>
      </c>
      <c r="B74" s="556" t="s">
        <v>1362</v>
      </c>
      <c r="C74" s="557">
        <v>110711</v>
      </c>
      <c r="D74" s="551" t="s">
        <v>1423</v>
      </c>
      <c r="E74" s="557">
        <v>110711</v>
      </c>
      <c r="F74" s="551" t="s">
        <v>2007</v>
      </c>
      <c r="G74" s="432">
        <f>VLOOKUP(L74,資料!$D$4:$H$128,5,0)</f>
        <v>138</v>
      </c>
      <c r="H74" s="143">
        <f t="shared" si="2"/>
        <v>111209</v>
      </c>
      <c r="I74" s="590" t="str">
        <f t="shared" si="3"/>
        <v>電子一乙</v>
      </c>
      <c r="J74" s="587" t="s">
        <v>1987</v>
      </c>
      <c r="K74" s="588" t="s">
        <v>1688</v>
      </c>
      <c r="L74" s="629" t="s">
        <v>2169</v>
      </c>
    </row>
    <row r="75" spans="1:12" ht="18" hidden="1">
      <c r="A75" s="551" t="s">
        <v>1402</v>
      </c>
      <c r="B75" s="556" t="s">
        <v>1364</v>
      </c>
      <c r="C75" s="557">
        <v>110712</v>
      </c>
      <c r="D75" s="551" t="s">
        <v>1425</v>
      </c>
      <c r="E75" s="557">
        <v>110712</v>
      </c>
      <c r="F75" s="551" t="s">
        <v>2007</v>
      </c>
      <c r="G75" s="432">
        <f>VLOOKUP(L75,資料!$D$4:$H$128,5,0)</f>
        <v>138</v>
      </c>
      <c r="H75" s="143">
        <f t="shared" si="2"/>
        <v>110711</v>
      </c>
      <c r="I75" s="590" t="str">
        <f t="shared" si="3"/>
        <v>汽車一甲</v>
      </c>
      <c r="J75" s="610" t="s">
        <v>2053</v>
      </c>
      <c r="K75" s="610" t="s">
        <v>2072</v>
      </c>
      <c r="L75" s="616" t="s">
        <v>2169</v>
      </c>
    </row>
    <row r="76" spans="1:12" ht="18" hidden="1">
      <c r="A76" s="551" t="s">
        <v>1428</v>
      </c>
      <c r="B76" s="556" t="s">
        <v>1366</v>
      </c>
      <c r="C76" s="557">
        <v>110713</v>
      </c>
      <c r="D76" s="551" t="s">
        <v>1429</v>
      </c>
      <c r="E76" s="557">
        <v>110713</v>
      </c>
      <c r="F76" s="551" t="s">
        <v>2007</v>
      </c>
      <c r="G76" s="432">
        <f>VLOOKUP(L76,資料!$D$4:$H$128,5,0)</f>
        <v>138</v>
      </c>
      <c r="H76" s="143">
        <f t="shared" si="2"/>
        <v>110229</v>
      </c>
      <c r="I76" s="590" t="str">
        <f t="shared" si="3"/>
        <v>食品一</v>
      </c>
      <c r="J76" s="576" t="s">
        <v>1969</v>
      </c>
      <c r="K76" s="576" t="s">
        <v>1602</v>
      </c>
      <c r="L76" s="625" t="s">
        <v>2169</v>
      </c>
    </row>
    <row r="77" spans="1:12" ht="18" hidden="1">
      <c r="A77" s="551" t="s">
        <v>1428</v>
      </c>
      <c r="B77" s="556" t="s">
        <v>1368</v>
      </c>
      <c r="C77" s="557">
        <v>110714</v>
      </c>
      <c r="D77" s="551" t="s">
        <v>1431</v>
      </c>
      <c r="E77" s="557">
        <v>110714</v>
      </c>
      <c r="F77" s="551" t="s">
        <v>2007</v>
      </c>
      <c r="G77" s="432">
        <f>VLOOKUP(L77,資料!$D$4:$H$128,5,0)</f>
        <v>138</v>
      </c>
      <c r="H77" s="143">
        <f t="shared" si="2"/>
        <v>110522</v>
      </c>
      <c r="I77" s="590" t="str">
        <f t="shared" si="3"/>
        <v>機械一甲</v>
      </c>
      <c r="J77" s="578" t="s">
        <v>1979</v>
      </c>
      <c r="K77" s="578" t="s">
        <v>1830</v>
      </c>
      <c r="L77" s="627" t="s">
        <v>2169</v>
      </c>
    </row>
    <row r="78" spans="1:12" ht="18" hidden="1">
      <c r="A78" s="551" t="s">
        <v>1428</v>
      </c>
      <c r="B78" s="556" t="s">
        <v>1370</v>
      </c>
      <c r="C78" s="557">
        <v>110715</v>
      </c>
      <c r="D78" s="551" t="s">
        <v>1433</v>
      </c>
      <c r="E78" s="557">
        <v>110715</v>
      </c>
      <c r="F78" s="551" t="s">
        <v>2007</v>
      </c>
      <c r="G78" s="432">
        <f>VLOOKUP(L78,資料!$D$4:$H$128,5,0)</f>
        <v>138</v>
      </c>
      <c r="H78" s="143">
        <f t="shared" si="2"/>
        <v>110728</v>
      </c>
      <c r="I78" s="590" t="str">
        <f t="shared" si="3"/>
        <v>汽車一甲</v>
      </c>
      <c r="J78" s="576" t="s">
        <v>1976</v>
      </c>
      <c r="K78" s="576" t="s">
        <v>1459</v>
      </c>
      <c r="L78" s="625" t="s">
        <v>2169</v>
      </c>
    </row>
    <row r="79" spans="1:12" ht="18" hidden="1">
      <c r="A79" s="551" t="s">
        <v>1428</v>
      </c>
      <c r="B79" s="556" t="s">
        <v>1372</v>
      </c>
      <c r="C79" s="557">
        <v>110716</v>
      </c>
      <c r="D79" s="551" t="s">
        <v>1435</v>
      </c>
      <c r="E79" s="557">
        <v>110716</v>
      </c>
      <c r="F79" s="551" t="s">
        <v>2007</v>
      </c>
      <c r="G79" s="432">
        <f>VLOOKUP(L79,資料!$D$4:$H$128,5,0)</f>
        <v>138</v>
      </c>
      <c r="H79" s="143">
        <f t="shared" si="2"/>
        <v>110232</v>
      </c>
      <c r="I79" s="590" t="str">
        <f t="shared" si="3"/>
        <v>食品一</v>
      </c>
      <c r="J79" s="576" t="s">
        <v>1969</v>
      </c>
      <c r="K79" s="576" t="s">
        <v>1608</v>
      </c>
      <c r="L79" s="625" t="s">
        <v>2169</v>
      </c>
    </row>
    <row r="80" spans="1:12" ht="18" hidden="1">
      <c r="A80" s="551" t="s">
        <v>1428</v>
      </c>
      <c r="B80" s="556" t="s">
        <v>1374</v>
      </c>
      <c r="C80" s="557">
        <v>110717</v>
      </c>
      <c r="D80" s="551" t="s">
        <v>1437</v>
      </c>
      <c r="E80" s="557">
        <v>110717</v>
      </c>
      <c r="F80" s="551" t="s">
        <v>2007</v>
      </c>
      <c r="G80" s="432">
        <f>VLOOKUP(L80,資料!$D$4:$H$128,5,0)</f>
        <v>138</v>
      </c>
      <c r="H80" s="143">
        <f t="shared" si="2"/>
        <v>111233</v>
      </c>
      <c r="I80" s="590" t="str">
        <f t="shared" si="3"/>
        <v>電子一乙</v>
      </c>
      <c r="J80" s="576" t="s">
        <v>1987</v>
      </c>
      <c r="K80" s="576" t="s">
        <v>1712</v>
      </c>
      <c r="L80" s="625" t="s">
        <v>2169</v>
      </c>
    </row>
    <row r="81" spans="1:12" ht="18" hidden="1">
      <c r="A81" s="551" t="s">
        <v>1428</v>
      </c>
      <c r="B81" s="556" t="s">
        <v>1376</v>
      </c>
      <c r="C81" s="557">
        <v>110718</v>
      </c>
      <c r="D81" s="551" t="s">
        <v>1439</v>
      </c>
      <c r="E81" s="557">
        <v>110718</v>
      </c>
      <c r="F81" s="551" t="s">
        <v>2007</v>
      </c>
      <c r="G81" s="432">
        <f>VLOOKUP(L81,資料!$D$4:$H$128,5,0)</f>
        <v>138</v>
      </c>
      <c r="H81" s="143">
        <f t="shared" si="2"/>
        <v>111131</v>
      </c>
      <c r="I81" s="590" t="str">
        <f t="shared" si="3"/>
        <v>電子一甲</v>
      </c>
      <c r="J81" s="576" t="s">
        <v>1987</v>
      </c>
      <c r="K81" s="576" t="s">
        <v>1747</v>
      </c>
      <c r="L81" s="625" t="s">
        <v>2169</v>
      </c>
    </row>
    <row r="82" spans="1:12" ht="18" hidden="1">
      <c r="A82" s="551" t="s">
        <v>1428</v>
      </c>
      <c r="B82" s="556" t="s">
        <v>1378</v>
      </c>
      <c r="C82" s="557">
        <v>110719</v>
      </c>
      <c r="D82" s="551" t="s">
        <v>1441</v>
      </c>
      <c r="E82" s="557">
        <v>110719</v>
      </c>
      <c r="F82" s="551" t="s">
        <v>2007</v>
      </c>
      <c r="G82" s="432">
        <f>VLOOKUP(L82,資料!$D$4:$H$128,5,0)</f>
        <v>31</v>
      </c>
      <c r="H82" s="143">
        <f t="shared" si="2"/>
        <v>110616</v>
      </c>
      <c r="I82" s="590" t="str">
        <f t="shared" si="3"/>
        <v>機械一乙</v>
      </c>
      <c r="J82" s="576" t="s">
        <v>1979</v>
      </c>
      <c r="K82" s="576" t="s">
        <v>1860</v>
      </c>
      <c r="L82" s="625" t="s">
        <v>1999</v>
      </c>
    </row>
    <row r="83" spans="1:12" ht="18" hidden="1">
      <c r="A83" s="551" t="s">
        <v>1428</v>
      </c>
      <c r="B83" s="556" t="s">
        <v>1380</v>
      </c>
      <c r="C83" s="557">
        <v>110720</v>
      </c>
      <c r="D83" s="551" t="s">
        <v>1443</v>
      </c>
      <c r="E83" s="557">
        <v>110720</v>
      </c>
      <c r="F83" s="551" t="s">
        <v>2007</v>
      </c>
      <c r="G83" s="432">
        <f>VLOOKUP(L83,資料!$D$4:$H$128,5,0)</f>
        <v>31</v>
      </c>
      <c r="H83" s="143">
        <f t="shared" si="2"/>
        <v>111228</v>
      </c>
      <c r="I83" s="590" t="str">
        <f t="shared" si="3"/>
        <v>電子一乙</v>
      </c>
      <c r="J83" s="571" t="s">
        <v>1987</v>
      </c>
      <c r="K83" s="571" t="s">
        <v>1707</v>
      </c>
      <c r="L83" s="624" t="s">
        <v>1999</v>
      </c>
    </row>
    <row r="84" spans="1:12" ht="18" hidden="1">
      <c r="A84" s="551" t="s">
        <v>1428</v>
      </c>
      <c r="B84" s="556" t="s">
        <v>1382</v>
      </c>
      <c r="C84" s="557">
        <v>110721</v>
      </c>
      <c r="D84" s="551" t="s">
        <v>1445</v>
      </c>
      <c r="E84" s="557">
        <v>110721</v>
      </c>
      <c r="F84" s="551" t="s">
        <v>2007</v>
      </c>
      <c r="G84" s="432">
        <f>VLOOKUP(L84,資料!$D$4:$H$128,5,0)</f>
        <v>23</v>
      </c>
      <c r="H84" s="143">
        <f t="shared" si="2"/>
        <v>111706</v>
      </c>
      <c r="I84" s="590" t="str">
        <f t="shared" si="3"/>
        <v>綜職一</v>
      </c>
      <c r="J84" s="576" t="s">
        <v>1989</v>
      </c>
      <c r="K84" s="576" t="s">
        <v>1800</v>
      </c>
      <c r="L84" s="625" t="s">
        <v>2170</v>
      </c>
    </row>
    <row r="85" spans="1:12" ht="18" hidden="1">
      <c r="A85" s="551" t="s">
        <v>1428</v>
      </c>
      <c r="B85" s="556" t="s">
        <v>1384</v>
      </c>
      <c r="C85" s="557">
        <v>110722</v>
      </c>
      <c r="D85" s="551" t="s">
        <v>1447</v>
      </c>
      <c r="E85" s="557">
        <v>110722</v>
      </c>
      <c r="F85" s="551" t="s">
        <v>2007</v>
      </c>
      <c r="G85" s="432">
        <f>VLOOKUP(L85,資料!$D$4:$H$128,5,0)</f>
        <v>23</v>
      </c>
      <c r="H85" s="143">
        <f t="shared" si="2"/>
        <v>110112</v>
      </c>
      <c r="I85" s="590" t="str">
        <f t="shared" si="3"/>
        <v>機電一</v>
      </c>
      <c r="J85" s="576" t="s">
        <v>1977</v>
      </c>
      <c r="K85" s="576" t="s">
        <v>1890</v>
      </c>
      <c r="L85" s="625" t="s">
        <v>2170</v>
      </c>
    </row>
    <row r="86" spans="1:12" ht="18" hidden="1">
      <c r="A86" s="551" t="s">
        <v>1428</v>
      </c>
      <c r="B86" s="556" t="s">
        <v>1386</v>
      </c>
      <c r="C86" s="557">
        <v>110723</v>
      </c>
      <c r="D86" s="551" t="s">
        <v>1449</v>
      </c>
      <c r="E86" s="557">
        <v>110723</v>
      </c>
      <c r="F86" s="551" t="s">
        <v>2007</v>
      </c>
      <c r="G86" s="432">
        <f>VLOOKUP(L86,資料!$D$4:$H$128,5,0)</f>
        <v>24</v>
      </c>
      <c r="H86" s="143">
        <f t="shared" si="2"/>
        <v>111106</v>
      </c>
      <c r="I86" s="590" t="str">
        <f t="shared" si="3"/>
        <v>電子一甲</v>
      </c>
      <c r="J86" s="576" t="s">
        <v>1987</v>
      </c>
      <c r="K86" s="576" t="s">
        <v>1722</v>
      </c>
      <c r="L86" s="625" t="s">
        <v>1986</v>
      </c>
    </row>
    <row r="87" spans="1:12" ht="18" hidden="1">
      <c r="A87" s="551" t="s">
        <v>1428</v>
      </c>
      <c r="B87" s="556" t="s">
        <v>1388</v>
      </c>
      <c r="C87" s="557">
        <v>110724</v>
      </c>
      <c r="D87" s="551" t="s">
        <v>1451</v>
      </c>
      <c r="E87" s="557">
        <v>110724</v>
      </c>
      <c r="F87" s="551" t="s">
        <v>2007</v>
      </c>
      <c r="G87" s="432">
        <f>VLOOKUP(L87,資料!$D$4:$H$128,5,0)</f>
        <v>24</v>
      </c>
      <c r="H87" s="143">
        <f t="shared" si="2"/>
        <v>110915</v>
      </c>
      <c r="I87" s="590" t="str">
        <f t="shared" si="3"/>
        <v>電機一</v>
      </c>
      <c r="J87" s="578" t="s">
        <v>1978</v>
      </c>
      <c r="K87" s="580" t="s">
        <v>1767</v>
      </c>
      <c r="L87" s="631" t="s">
        <v>1986</v>
      </c>
    </row>
    <row r="88" spans="1:12" ht="18" hidden="1">
      <c r="A88" s="551" t="s">
        <v>1428</v>
      </c>
      <c r="B88" s="556" t="s">
        <v>1390</v>
      </c>
      <c r="C88" s="557">
        <v>110725</v>
      </c>
      <c r="D88" s="551" t="s">
        <v>1453</v>
      </c>
      <c r="E88" s="557">
        <v>110725</v>
      </c>
      <c r="F88" s="551" t="s">
        <v>2007</v>
      </c>
      <c r="G88" s="432">
        <f>VLOOKUP(L88,資料!$D$4:$H$128,5,0)</f>
        <v>24</v>
      </c>
      <c r="H88" s="143">
        <f t="shared" si="2"/>
        <v>111632</v>
      </c>
      <c r="I88" s="590" t="str">
        <f t="shared" si="3"/>
        <v>室設一</v>
      </c>
      <c r="J88" s="610" t="s">
        <v>2057</v>
      </c>
      <c r="K88" s="610" t="s">
        <v>2120</v>
      </c>
      <c r="L88" s="616" t="s">
        <v>1986</v>
      </c>
    </row>
    <row r="89" spans="1:12" ht="18" hidden="1">
      <c r="A89" s="551" t="s">
        <v>1428</v>
      </c>
      <c r="B89" s="556" t="s">
        <v>1392</v>
      </c>
      <c r="C89" s="557">
        <v>110726</v>
      </c>
      <c r="D89" s="551" t="s">
        <v>1455</v>
      </c>
      <c r="E89" s="557">
        <v>110726</v>
      </c>
      <c r="F89" s="551" t="s">
        <v>2007</v>
      </c>
      <c r="G89" s="432">
        <f>VLOOKUP(L89,資料!$D$4:$H$128,5,0)</f>
        <v>48</v>
      </c>
      <c r="H89" s="143">
        <f t="shared" si="2"/>
        <v>110101</v>
      </c>
      <c r="I89" s="590" t="str">
        <f t="shared" si="3"/>
        <v>機電一</v>
      </c>
      <c r="J89" s="576" t="s">
        <v>1977</v>
      </c>
      <c r="K89" s="582" t="s">
        <v>1879</v>
      </c>
      <c r="L89" s="626" t="s">
        <v>609</v>
      </c>
    </row>
    <row r="90" spans="1:12" ht="18" hidden="1">
      <c r="A90" s="551" t="s">
        <v>1428</v>
      </c>
      <c r="B90" s="556" t="s">
        <v>1394</v>
      </c>
      <c r="C90" s="557">
        <v>110727</v>
      </c>
      <c r="D90" s="551" t="s">
        <v>1457</v>
      </c>
      <c r="E90" s="557">
        <v>110727</v>
      </c>
      <c r="F90" s="551" t="s">
        <v>2007</v>
      </c>
      <c r="G90" s="432">
        <f>VLOOKUP(L90,資料!$D$4:$H$128,5,0)</f>
        <v>48</v>
      </c>
      <c r="H90" s="143">
        <f t="shared" si="2"/>
        <v>111604</v>
      </c>
      <c r="I90" s="590" t="str">
        <f t="shared" si="3"/>
        <v>室設一</v>
      </c>
      <c r="J90" s="610" t="s">
        <v>2057</v>
      </c>
      <c r="K90" s="610" t="s">
        <v>2058</v>
      </c>
      <c r="L90" s="616" t="s">
        <v>609</v>
      </c>
    </row>
    <row r="91" spans="1:12" ht="18" hidden="1">
      <c r="A91" s="551" t="s">
        <v>1428</v>
      </c>
      <c r="B91" s="556" t="s">
        <v>1396</v>
      </c>
      <c r="C91" s="557">
        <v>110728</v>
      </c>
      <c r="D91" s="551" t="s">
        <v>1459</v>
      </c>
      <c r="E91" s="557">
        <v>110728</v>
      </c>
      <c r="F91" s="551" t="s">
        <v>2007</v>
      </c>
      <c r="G91" s="432">
        <f>VLOOKUP(L91,資料!$D$4:$H$128,5,0)</f>
        <v>48</v>
      </c>
      <c r="H91" s="143">
        <f t="shared" si="2"/>
        <v>111511</v>
      </c>
      <c r="I91" s="590" t="str">
        <f t="shared" si="3"/>
        <v>建築一</v>
      </c>
      <c r="J91" s="610" t="s">
        <v>2062</v>
      </c>
      <c r="K91" s="610" t="s">
        <v>2063</v>
      </c>
      <c r="L91" s="616" t="s">
        <v>609</v>
      </c>
    </row>
    <row r="92" spans="1:12" ht="18" hidden="1">
      <c r="A92" s="551" t="s">
        <v>1428</v>
      </c>
      <c r="B92" s="556" t="s">
        <v>1398</v>
      </c>
      <c r="C92" s="557">
        <v>110729</v>
      </c>
      <c r="D92" s="551" t="s">
        <v>1461</v>
      </c>
      <c r="E92" s="557">
        <v>110729</v>
      </c>
      <c r="F92" s="551" t="s">
        <v>2007</v>
      </c>
      <c r="G92" s="432">
        <f>VLOOKUP(L92,資料!$D$4:$H$128,5,0)</f>
        <v>48</v>
      </c>
      <c r="H92" s="143">
        <f t="shared" si="2"/>
        <v>110810</v>
      </c>
      <c r="I92" s="590" t="str">
        <f t="shared" si="3"/>
        <v>汽車一乙</v>
      </c>
      <c r="J92" s="576" t="s">
        <v>1976</v>
      </c>
      <c r="K92" s="576" t="s">
        <v>1420</v>
      </c>
      <c r="L92" s="626" t="s">
        <v>609</v>
      </c>
    </row>
    <row r="93" spans="1:12" ht="18" hidden="1">
      <c r="A93" s="551" t="s">
        <v>1428</v>
      </c>
      <c r="B93" s="556" t="s">
        <v>1462</v>
      </c>
      <c r="C93" s="557">
        <v>110730</v>
      </c>
      <c r="D93" s="551" t="s">
        <v>1464</v>
      </c>
      <c r="E93" s="557">
        <v>110730</v>
      </c>
      <c r="F93" s="551" t="s">
        <v>2007</v>
      </c>
      <c r="G93" s="432">
        <f>VLOOKUP(L93,資料!$D$4:$H$128,5,0)</f>
        <v>48</v>
      </c>
      <c r="H93" s="143">
        <f t="shared" si="2"/>
        <v>110113</v>
      </c>
      <c r="I93" s="590" t="str">
        <f t="shared" si="3"/>
        <v>機電一</v>
      </c>
      <c r="J93" s="610" t="s">
        <v>2066</v>
      </c>
      <c r="K93" s="610" t="s">
        <v>2075</v>
      </c>
      <c r="L93" s="616" t="s">
        <v>609</v>
      </c>
    </row>
    <row r="94" spans="1:12" ht="18" hidden="1">
      <c r="A94" s="551" t="s">
        <v>1428</v>
      </c>
      <c r="B94" s="556" t="s">
        <v>1465</v>
      </c>
      <c r="C94" s="557">
        <v>110731</v>
      </c>
      <c r="D94" s="551" t="s">
        <v>1467</v>
      </c>
      <c r="E94" s="557">
        <v>110731</v>
      </c>
      <c r="F94" s="551" t="s">
        <v>2007</v>
      </c>
      <c r="G94" s="432">
        <f>VLOOKUP(L94,資料!$D$4:$H$128,5,0)</f>
        <v>48</v>
      </c>
      <c r="H94" s="143">
        <f t="shared" si="2"/>
        <v>110118</v>
      </c>
      <c r="I94" s="590" t="str">
        <f t="shared" si="3"/>
        <v>機電一</v>
      </c>
      <c r="J94" s="576" t="s">
        <v>1977</v>
      </c>
      <c r="K94" s="582" t="s">
        <v>1896</v>
      </c>
      <c r="L94" s="626" t="s">
        <v>609</v>
      </c>
    </row>
    <row r="95" spans="1:12" ht="18" hidden="1">
      <c r="A95" s="551" t="s">
        <v>1428</v>
      </c>
      <c r="B95" s="556" t="s">
        <v>1468</v>
      </c>
      <c r="C95" s="557">
        <v>110732</v>
      </c>
      <c r="D95" s="551" t="s">
        <v>1470</v>
      </c>
      <c r="E95" s="557">
        <v>110732</v>
      </c>
      <c r="F95" s="551" t="s">
        <v>2007</v>
      </c>
      <c r="G95" s="432">
        <f>VLOOKUP(L95,資料!$D$4:$H$128,5,0)</f>
        <v>48</v>
      </c>
      <c r="H95" s="143">
        <f t="shared" si="2"/>
        <v>110224</v>
      </c>
      <c r="I95" s="590" t="str">
        <f t="shared" si="3"/>
        <v>食品一</v>
      </c>
      <c r="J95" s="576" t="s">
        <v>1969</v>
      </c>
      <c r="K95" s="576" t="s">
        <v>1592</v>
      </c>
      <c r="L95" s="625" t="s">
        <v>609</v>
      </c>
    </row>
    <row r="96" spans="1:12" ht="18" hidden="1">
      <c r="A96" s="551" t="s">
        <v>1428</v>
      </c>
      <c r="B96" s="556" t="s">
        <v>1471</v>
      </c>
      <c r="C96" s="557">
        <v>110733</v>
      </c>
      <c r="D96" s="551" t="s">
        <v>1473</v>
      </c>
      <c r="E96" s="557">
        <v>110733</v>
      </c>
      <c r="F96" s="551" t="s">
        <v>2007</v>
      </c>
      <c r="G96" s="432">
        <f>VLOOKUP(L96,資料!$D$4:$H$128,5,0)</f>
        <v>48</v>
      </c>
      <c r="H96" s="143">
        <f t="shared" si="2"/>
        <v>111306</v>
      </c>
      <c r="I96" s="590" t="str">
        <f t="shared" si="3"/>
        <v>資訊一</v>
      </c>
      <c r="J96" s="610" t="s">
        <v>2087</v>
      </c>
      <c r="K96" s="610" t="s">
        <v>2088</v>
      </c>
      <c r="L96" s="616" t="s">
        <v>609</v>
      </c>
    </row>
    <row r="97" spans="1:12" ht="18" hidden="1">
      <c r="A97" s="552" t="s">
        <v>1428</v>
      </c>
      <c r="B97" s="556" t="s">
        <v>1474</v>
      </c>
      <c r="C97" s="557">
        <v>110734</v>
      </c>
      <c r="D97" s="552" t="s">
        <v>1475</v>
      </c>
      <c r="E97" s="557">
        <v>110734</v>
      </c>
      <c r="F97" s="552" t="s">
        <v>2007</v>
      </c>
      <c r="G97" s="432">
        <f>VLOOKUP(L97,資料!$D$4:$H$128,5,0)</f>
        <v>48</v>
      </c>
      <c r="H97" s="143">
        <f t="shared" si="2"/>
        <v>110724</v>
      </c>
      <c r="I97" s="590" t="str">
        <f t="shared" si="3"/>
        <v>汽車一甲</v>
      </c>
      <c r="J97" s="576" t="s">
        <v>1989</v>
      </c>
      <c r="K97" s="576" t="s">
        <v>1451</v>
      </c>
      <c r="L97" s="625" t="s">
        <v>609</v>
      </c>
    </row>
    <row r="98" spans="1:12" ht="18" hidden="1">
      <c r="A98" s="551" t="s">
        <v>1476</v>
      </c>
      <c r="B98" s="556" t="s">
        <v>1349</v>
      </c>
      <c r="C98" s="557">
        <v>111601</v>
      </c>
      <c r="D98" s="551" t="s">
        <v>1477</v>
      </c>
      <c r="E98" s="557">
        <v>111601</v>
      </c>
      <c r="F98" s="551" t="s">
        <v>2008</v>
      </c>
      <c r="G98" s="432">
        <f>VLOOKUP(L98,資料!$D$4:$H$128,5,0)</f>
        <v>48</v>
      </c>
      <c r="H98" s="143">
        <f t="shared" si="2"/>
        <v>110525</v>
      </c>
      <c r="I98" s="590" t="str">
        <f t="shared" si="3"/>
        <v>機械一甲</v>
      </c>
      <c r="J98" s="578" t="s">
        <v>1979</v>
      </c>
      <c r="K98" s="580" t="s">
        <v>1833</v>
      </c>
      <c r="L98" s="631" t="s">
        <v>609</v>
      </c>
    </row>
    <row r="99" spans="1:12" ht="18" hidden="1">
      <c r="A99" s="551" t="s">
        <v>1476</v>
      </c>
      <c r="B99" s="556" t="s">
        <v>1351</v>
      </c>
      <c r="C99" s="557">
        <v>111602</v>
      </c>
      <c r="D99" s="551" t="s">
        <v>1480</v>
      </c>
      <c r="E99" s="557">
        <v>111602</v>
      </c>
      <c r="F99" s="551" t="s">
        <v>2008</v>
      </c>
      <c r="G99" s="432">
        <f>VLOOKUP(L99,資料!$D$4:$H$128,5,0)</f>
        <v>48</v>
      </c>
      <c r="H99" s="143">
        <f t="shared" si="2"/>
        <v>111225</v>
      </c>
      <c r="I99" s="590" t="str">
        <f t="shared" si="3"/>
        <v>電子一乙</v>
      </c>
      <c r="J99" s="610" t="s">
        <v>2076</v>
      </c>
      <c r="K99" s="610" t="s">
        <v>2110</v>
      </c>
      <c r="L99" s="616" t="s">
        <v>609</v>
      </c>
    </row>
    <row r="100" spans="1:12" ht="18" hidden="1">
      <c r="A100" s="551" t="s">
        <v>1476</v>
      </c>
      <c r="B100" s="556" t="s">
        <v>41</v>
      </c>
      <c r="C100" s="557">
        <v>111603</v>
      </c>
      <c r="D100" s="551" t="s">
        <v>1483</v>
      </c>
      <c r="E100" s="557">
        <v>111603</v>
      </c>
      <c r="F100" s="551" t="s">
        <v>2008</v>
      </c>
      <c r="G100" s="432">
        <f>VLOOKUP(L100,資料!$D$4:$H$128,5,0)</f>
        <v>48</v>
      </c>
      <c r="H100" s="143">
        <f t="shared" si="2"/>
        <v>110727</v>
      </c>
      <c r="I100" s="590" t="str">
        <f t="shared" si="3"/>
        <v>汽車一甲</v>
      </c>
      <c r="J100" s="610" t="s">
        <v>2053</v>
      </c>
      <c r="K100" s="610" t="s">
        <v>2113</v>
      </c>
      <c r="L100" s="616" t="s">
        <v>609</v>
      </c>
    </row>
    <row r="101" spans="1:12" ht="18" hidden="1">
      <c r="A101" s="551" t="s">
        <v>1476</v>
      </c>
      <c r="B101" s="556" t="s">
        <v>42</v>
      </c>
      <c r="C101" s="557">
        <v>111604</v>
      </c>
      <c r="D101" s="551" t="s">
        <v>1485</v>
      </c>
      <c r="E101" s="557">
        <v>111604</v>
      </c>
      <c r="F101" s="551" t="s">
        <v>2008</v>
      </c>
      <c r="G101" s="432">
        <f>VLOOKUP(L101,資料!$D$4:$H$128,5,0)</f>
        <v>48</v>
      </c>
      <c r="H101" s="143">
        <f t="shared" si="2"/>
        <v>111525</v>
      </c>
      <c r="I101" s="590" t="str">
        <f t="shared" si="3"/>
        <v>建築一</v>
      </c>
      <c r="J101" s="610" t="s">
        <v>2062</v>
      </c>
      <c r="K101" s="610" t="s">
        <v>2115</v>
      </c>
      <c r="L101" s="616" t="s">
        <v>609</v>
      </c>
    </row>
    <row r="102" spans="1:12" ht="18" hidden="1">
      <c r="A102" s="553" t="s">
        <v>1476</v>
      </c>
      <c r="B102" s="558" t="s">
        <v>43</v>
      </c>
      <c r="C102" s="559">
        <v>111605</v>
      </c>
      <c r="D102" s="553" t="s">
        <v>1487</v>
      </c>
      <c r="E102" s="559">
        <v>111605</v>
      </c>
      <c r="F102" s="553" t="s">
        <v>2008</v>
      </c>
      <c r="G102" s="432">
        <f>VLOOKUP(L102,資料!$D$4:$H$128,5,0)</f>
        <v>66</v>
      </c>
      <c r="H102" s="143">
        <f t="shared" si="2"/>
        <v>111512</v>
      </c>
      <c r="I102" s="590" t="str">
        <f t="shared" si="3"/>
        <v>建築一</v>
      </c>
      <c r="J102" s="610" t="s">
        <v>2062</v>
      </c>
      <c r="K102" s="610" t="s">
        <v>2065</v>
      </c>
      <c r="L102" s="616" t="s">
        <v>603</v>
      </c>
    </row>
    <row r="103" spans="1:12" ht="18" hidden="1">
      <c r="A103" s="551" t="s">
        <v>1476</v>
      </c>
      <c r="B103" s="556" t="s">
        <v>44</v>
      </c>
      <c r="C103" s="557">
        <v>111606</v>
      </c>
      <c r="D103" s="551" t="s">
        <v>1489</v>
      </c>
      <c r="E103" s="557">
        <v>111606</v>
      </c>
      <c r="F103" s="551" t="s">
        <v>2008</v>
      </c>
      <c r="G103" s="432">
        <f>VLOOKUP(L103,資料!$D$4:$H$128,5,0)</f>
        <v>107</v>
      </c>
      <c r="H103" s="143">
        <f t="shared" si="2"/>
        <v>110430</v>
      </c>
      <c r="I103" s="590" t="str">
        <f t="shared" si="3"/>
        <v>園藝一</v>
      </c>
      <c r="J103" s="576" t="s">
        <v>1983</v>
      </c>
      <c r="K103" s="576" t="s">
        <v>1645</v>
      </c>
      <c r="L103" s="625" t="s">
        <v>1091</v>
      </c>
    </row>
    <row r="104" spans="1:12" ht="18" hidden="1">
      <c r="A104" s="551" t="s">
        <v>1476</v>
      </c>
      <c r="B104" s="556" t="s">
        <v>45</v>
      </c>
      <c r="C104" s="557">
        <v>111607</v>
      </c>
      <c r="D104" s="551" t="s">
        <v>1491</v>
      </c>
      <c r="E104" s="557">
        <v>111607</v>
      </c>
      <c r="F104" s="551" t="s">
        <v>2008</v>
      </c>
      <c r="G104" s="432">
        <f>VLOOKUP(L104,資料!$D$4:$H$128,5,0)</f>
        <v>122</v>
      </c>
      <c r="H104" s="143">
        <f t="shared" si="2"/>
        <v>111232</v>
      </c>
      <c r="I104" s="590" t="str">
        <f t="shared" si="3"/>
        <v>電子一乙</v>
      </c>
      <c r="J104" s="576" t="s">
        <v>1987</v>
      </c>
      <c r="K104" s="576" t="s">
        <v>1711</v>
      </c>
      <c r="L104" s="625" t="s">
        <v>604</v>
      </c>
    </row>
    <row r="105" spans="1:12" ht="18" hidden="1">
      <c r="A105" s="551" t="s">
        <v>1476</v>
      </c>
      <c r="B105" s="556" t="s">
        <v>46</v>
      </c>
      <c r="C105" s="557">
        <v>111608</v>
      </c>
      <c r="D105" s="551" t="s">
        <v>1493</v>
      </c>
      <c r="E105" s="557">
        <v>111608</v>
      </c>
      <c r="F105" s="551" t="s">
        <v>2008</v>
      </c>
      <c r="G105" s="432">
        <f>VLOOKUP(L105,資料!$D$4:$H$128,5,0)</f>
        <v>120</v>
      </c>
      <c r="H105" s="143">
        <f t="shared" si="2"/>
        <v>110937</v>
      </c>
      <c r="I105" s="590" t="str">
        <f t="shared" si="3"/>
        <v>電機一</v>
      </c>
      <c r="J105" s="576" t="s">
        <v>1978</v>
      </c>
      <c r="K105" s="576" t="s">
        <v>1791</v>
      </c>
      <c r="L105" s="625" t="s">
        <v>977</v>
      </c>
    </row>
    <row r="106" spans="1:12" ht="18" hidden="1">
      <c r="A106" s="551" t="s">
        <v>1476</v>
      </c>
      <c r="B106" s="556" t="s">
        <v>47</v>
      </c>
      <c r="C106" s="557">
        <v>111609</v>
      </c>
      <c r="D106" s="551" t="s">
        <v>1495</v>
      </c>
      <c r="E106" s="557">
        <v>111609</v>
      </c>
      <c r="F106" s="551" t="s">
        <v>2008</v>
      </c>
      <c r="G106" s="432">
        <f>VLOOKUP(L106,資料!$D$4:$H$128,5,0)</f>
        <v>63</v>
      </c>
      <c r="H106" s="143">
        <f t="shared" si="2"/>
        <v>111519</v>
      </c>
      <c r="I106" s="590" t="str">
        <f t="shared" si="3"/>
        <v>建築一</v>
      </c>
      <c r="J106" s="610" t="s">
        <v>2062</v>
      </c>
      <c r="K106" s="610" t="s">
        <v>2096</v>
      </c>
      <c r="L106" s="617" t="s">
        <v>23</v>
      </c>
    </row>
    <row r="107" spans="1:12" ht="18" hidden="1">
      <c r="A107" s="551" t="s">
        <v>1476</v>
      </c>
      <c r="B107" s="556" t="s">
        <v>1360</v>
      </c>
      <c r="C107" s="557">
        <v>111610</v>
      </c>
      <c r="D107" s="551" t="s">
        <v>1497</v>
      </c>
      <c r="E107" s="557">
        <v>111610</v>
      </c>
      <c r="F107" s="551" t="s">
        <v>2008</v>
      </c>
      <c r="G107" s="432">
        <f>VLOOKUP(L107,資料!$D$4:$H$128,5,0)</f>
        <v>53</v>
      </c>
      <c r="H107" s="143">
        <f t="shared" si="2"/>
        <v>110201</v>
      </c>
      <c r="I107" s="590" t="str">
        <f t="shared" si="3"/>
        <v>食品一</v>
      </c>
      <c r="J107" s="576" t="s">
        <v>1969</v>
      </c>
      <c r="K107" s="576" t="s">
        <v>1946</v>
      </c>
      <c r="L107" s="625" t="s">
        <v>18</v>
      </c>
    </row>
    <row r="108" spans="1:12" ht="18" hidden="1">
      <c r="A108" s="551" t="s">
        <v>1476</v>
      </c>
      <c r="B108" s="556" t="s">
        <v>1362</v>
      </c>
      <c r="C108" s="557">
        <v>111611</v>
      </c>
      <c r="D108" s="551" t="s">
        <v>1499</v>
      </c>
      <c r="E108" s="557">
        <v>111611</v>
      </c>
      <c r="F108" s="551" t="s">
        <v>2008</v>
      </c>
      <c r="G108" s="432">
        <f>VLOOKUP(L108,資料!$D$4:$H$128,5,0)</f>
        <v>53</v>
      </c>
      <c r="H108" s="143">
        <f t="shared" si="2"/>
        <v>111221</v>
      </c>
      <c r="I108" s="590" t="str">
        <f t="shared" si="3"/>
        <v>電子一乙</v>
      </c>
      <c r="J108" s="610" t="s">
        <v>2076</v>
      </c>
      <c r="K108" s="610" t="s">
        <v>2100</v>
      </c>
      <c r="L108" s="616" t="s">
        <v>18</v>
      </c>
    </row>
    <row r="109" spans="1:12" ht="18" hidden="1">
      <c r="A109" s="551" t="s">
        <v>1476</v>
      </c>
      <c r="B109" s="556" t="s">
        <v>1364</v>
      </c>
      <c r="C109" s="557">
        <v>111612</v>
      </c>
      <c r="D109" s="551" t="s">
        <v>1501</v>
      </c>
      <c r="E109" s="557">
        <v>111612</v>
      </c>
      <c r="F109" s="551" t="s">
        <v>2008</v>
      </c>
      <c r="G109" s="432">
        <f>VLOOKUP(L109,資料!$D$4:$H$128,5,0)</f>
        <v>131</v>
      </c>
      <c r="H109" s="143">
        <f t="shared" si="2"/>
        <v>110309</v>
      </c>
      <c r="I109" s="590" t="str">
        <f t="shared" si="3"/>
        <v>家政一</v>
      </c>
      <c r="J109" s="576" t="s">
        <v>1971</v>
      </c>
      <c r="K109" s="576" t="s">
        <v>1563</v>
      </c>
      <c r="L109" s="625" t="s">
        <v>2171</v>
      </c>
    </row>
    <row r="110" spans="1:12" ht="18" hidden="1">
      <c r="A110" s="551" t="s">
        <v>1476</v>
      </c>
      <c r="B110" s="556" t="s">
        <v>1366</v>
      </c>
      <c r="C110" s="557">
        <v>111613</v>
      </c>
      <c r="D110" s="551" t="s">
        <v>1503</v>
      </c>
      <c r="E110" s="557">
        <v>111613</v>
      </c>
      <c r="F110" s="551" t="s">
        <v>2008</v>
      </c>
      <c r="G110" s="432">
        <f>VLOOKUP(L110,資料!$D$4:$H$128,5,0)</f>
        <v>131</v>
      </c>
      <c r="H110" s="143">
        <f t="shared" si="2"/>
        <v>110516</v>
      </c>
      <c r="I110" s="590" t="str">
        <f t="shared" si="3"/>
        <v>機械一甲</v>
      </c>
      <c r="J110" s="610" t="s">
        <v>2051</v>
      </c>
      <c r="K110" s="610" t="s">
        <v>2078</v>
      </c>
      <c r="L110" s="616" t="s">
        <v>2171</v>
      </c>
    </row>
    <row r="111" spans="1:12" ht="18" hidden="1">
      <c r="A111" s="551" t="s">
        <v>1476</v>
      </c>
      <c r="B111" s="556" t="s">
        <v>1368</v>
      </c>
      <c r="C111" s="557">
        <v>111614</v>
      </c>
      <c r="D111" s="551" t="s">
        <v>1505</v>
      </c>
      <c r="E111" s="557">
        <v>111614</v>
      </c>
      <c r="F111" s="551" t="s">
        <v>2008</v>
      </c>
      <c r="G111" s="432">
        <f>VLOOKUP(L111,資料!$D$4:$H$128,5,0)</f>
        <v>131</v>
      </c>
      <c r="H111" s="143">
        <f t="shared" si="2"/>
        <v>110122</v>
      </c>
      <c r="I111" s="590" t="str">
        <f t="shared" si="3"/>
        <v>機電一</v>
      </c>
      <c r="J111" s="610" t="s">
        <v>2066</v>
      </c>
      <c r="K111" s="610" t="s">
        <v>2099</v>
      </c>
      <c r="L111" s="616" t="s">
        <v>2171</v>
      </c>
    </row>
    <row r="112" spans="1:12" ht="18" hidden="1">
      <c r="A112" s="551" t="s">
        <v>1476</v>
      </c>
      <c r="B112" s="556" t="s">
        <v>1370</v>
      </c>
      <c r="C112" s="557">
        <v>111615</v>
      </c>
      <c r="D112" s="551" t="s">
        <v>1507</v>
      </c>
      <c r="E112" s="557">
        <v>111615</v>
      </c>
      <c r="F112" s="551" t="s">
        <v>2008</v>
      </c>
      <c r="G112" s="432">
        <f>VLOOKUP(L112,資料!$D$4:$H$128,5,0)</f>
        <v>131</v>
      </c>
      <c r="H112" s="143">
        <f t="shared" si="2"/>
        <v>111134</v>
      </c>
      <c r="I112" s="590" t="str">
        <f t="shared" si="3"/>
        <v>電子一甲</v>
      </c>
      <c r="J112" s="576" t="s">
        <v>1987</v>
      </c>
      <c r="K112" s="576" t="s">
        <v>1750</v>
      </c>
      <c r="L112" s="625" t="s">
        <v>2171</v>
      </c>
    </row>
    <row r="113" spans="1:12" ht="18" hidden="1">
      <c r="A113" s="551" t="s">
        <v>1476</v>
      </c>
      <c r="B113" s="556" t="s">
        <v>1372</v>
      </c>
      <c r="C113" s="557">
        <v>111616</v>
      </c>
      <c r="D113" s="551" t="s">
        <v>1509</v>
      </c>
      <c r="E113" s="557">
        <v>111616</v>
      </c>
      <c r="F113" s="551" t="s">
        <v>2008</v>
      </c>
      <c r="G113" s="432">
        <f>VLOOKUP(L113,資料!$D$4:$H$128,5,0)</f>
        <v>1</v>
      </c>
      <c r="H113" s="143">
        <f t="shared" si="2"/>
        <v>110806</v>
      </c>
      <c r="I113" s="590" t="str">
        <f t="shared" si="3"/>
        <v>汽車一乙</v>
      </c>
      <c r="J113" s="576" t="s">
        <v>1976</v>
      </c>
      <c r="K113" s="576" t="s">
        <v>1412</v>
      </c>
      <c r="L113" s="625" t="s">
        <v>2172</v>
      </c>
    </row>
    <row r="114" spans="1:12" ht="18" hidden="1">
      <c r="A114" s="551" t="s">
        <v>1476</v>
      </c>
      <c r="B114" s="556" t="s">
        <v>1374</v>
      </c>
      <c r="C114" s="557">
        <v>111617</v>
      </c>
      <c r="D114" s="551" t="s">
        <v>1511</v>
      </c>
      <c r="E114" s="557">
        <v>111617</v>
      </c>
      <c r="F114" s="551" t="s">
        <v>2008</v>
      </c>
      <c r="G114" s="432">
        <f>VLOOKUP(L114,資料!$D$4:$H$128,5,0)</f>
        <v>1</v>
      </c>
      <c r="H114" s="143">
        <f t="shared" si="2"/>
        <v>111402</v>
      </c>
      <c r="I114" s="590" t="str">
        <f t="shared" si="3"/>
        <v>化工一</v>
      </c>
      <c r="J114" s="587" t="s">
        <v>1980</v>
      </c>
      <c r="K114" s="588" t="s">
        <v>1352</v>
      </c>
      <c r="L114" s="629" t="s">
        <v>2172</v>
      </c>
    </row>
    <row r="115" spans="1:12" ht="18" hidden="1">
      <c r="A115" s="551" t="s">
        <v>1476</v>
      </c>
      <c r="B115" s="556" t="s">
        <v>1376</v>
      </c>
      <c r="C115" s="557">
        <v>111618</v>
      </c>
      <c r="D115" s="551" t="s">
        <v>1513</v>
      </c>
      <c r="E115" s="557">
        <v>111618</v>
      </c>
      <c r="F115" s="551" t="s">
        <v>2008</v>
      </c>
      <c r="G115" s="432">
        <f>VLOOKUP(L115,資料!$D$4:$H$128,5,0)</f>
        <v>41</v>
      </c>
      <c r="H115" s="143">
        <f t="shared" si="2"/>
        <v>111518</v>
      </c>
      <c r="I115" s="590" t="str">
        <f t="shared" si="3"/>
        <v>建築一</v>
      </c>
      <c r="J115" s="587" t="s">
        <v>1973</v>
      </c>
      <c r="K115" s="588" t="s">
        <v>1514</v>
      </c>
      <c r="L115" s="629" t="s">
        <v>22</v>
      </c>
    </row>
    <row r="116" spans="1:12" ht="18" hidden="1">
      <c r="A116" s="551" t="s">
        <v>1476</v>
      </c>
      <c r="B116" s="556" t="s">
        <v>1378</v>
      </c>
      <c r="C116" s="557">
        <v>111619</v>
      </c>
      <c r="D116" s="551" t="s">
        <v>1515</v>
      </c>
      <c r="E116" s="557">
        <v>111619</v>
      </c>
      <c r="F116" s="551" t="s">
        <v>2008</v>
      </c>
      <c r="G116" s="432">
        <f>VLOOKUP(L116,資料!$D$4:$H$128,5,0)</f>
        <v>130</v>
      </c>
      <c r="H116" s="143">
        <f t="shared" si="2"/>
        <v>110120</v>
      </c>
      <c r="I116" s="590" t="str">
        <f t="shared" si="3"/>
        <v>機電一</v>
      </c>
      <c r="J116" s="576" t="s">
        <v>1989</v>
      </c>
      <c r="K116" s="576" t="s">
        <v>1898</v>
      </c>
      <c r="L116" s="625" t="s">
        <v>1045</v>
      </c>
    </row>
    <row r="117" spans="1:12" ht="18" hidden="1">
      <c r="A117" s="551" t="s">
        <v>1476</v>
      </c>
      <c r="B117" s="556" t="s">
        <v>1380</v>
      </c>
      <c r="C117" s="557">
        <v>111620</v>
      </c>
      <c r="D117" s="551" t="s">
        <v>1517</v>
      </c>
      <c r="E117" s="557">
        <v>111620</v>
      </c>
      <c r="F117" s="551" t="s">
        <v>2008</v>
      </c>
      <c r="G117" s="432">
        <f>VLOOKUP(L117,資料!$D$4:$H$128,5,0)</f>
        <v>130</v>
      </c>
      <c r="H117" s="143">
        <f t="shared" si="2"/>
        <v>110132</v>
      </c>
      <c r="I117" s="590" t="str">
        <f t="shared" si="3"/>
        <v>機電一</v>
      </c>
      <c r="J117" s="576" t="s">
        <v>1977</v>
      </c>
      <c r="K117" s="576" t="s">
        <v>1910</v>
      </c>
      <c r="L117" s="625" t="s">
        <v>1045</v>
      </c>
    </row>
    <row r="118" spans="1:12" ht="18">
      <c r="A118" s="551" t="s">
        <v>1476</v>
      </c>
      <c r="B118" s="556" t="s">
        <v>1382</v>
      </c>
      <c r="C118" s="557">
        <v>111621</v>
      </c>
      <c r="D118" s="551" t="s">
        <v>1519</v>
      </c>
      <c r="E118" s="557">
        <v>111621</v>
      </c>
      <c r="F118" s="551" t="s">
        <v>2008</v>
      </c>
      <c r="G118" s="432">
        <f>VLOOKUP(L118,資料!$D$4:$H$128,5,0)</f>
        <v>69</v>
      </c>
      <c r="H118" s="143">
        <f t="shared" si="2"/>
        <v>110605</v>
      </c>
      <c r="I118" s="590" t="str">
        <f t="shared" si="3"/>
        <v>機械一乙</v>
      </c>
      <c r="J118" s="576" t="s">
        <v>1979</v>
      </c>
      <c r="K118" s="576" t="s">
        <v>1952</v>
      </c>
      <c r="L118" s="625" t="s">
        <v>24</v>
      </c>
    </row>
    <row r="119" spans="1:12" ht="18">
      <c r="A119" s="551" t="s">
        <v>1476</v>
      </c>
      <c r="B119" s="556" t="s">
        <v>1384</v>
      </c>
      <c r="C119" s="557">
        <v>111622</v>
      </c>
      <c r="D119" s="551" t="s">
        <v>1521</v>
      </c>
      <c r="E119" s="557">
        <v>111622</v>
      </c>
      <c r="F119" s="551" t="s">
        <v>2008</v>
      </c>
      <c r="G119" s="432">
        <f>VLOOKUP(L119,資料!$D$4:$H$128,5,0)</f>
        <v>69</v>
      </c>
      <c r="H119" s="143">
        <f t="shared" si="2"/>
        <v>110506</v>
      </c>
      <c r="I119" s="590" t="str">
        <f t="shared" si="3"/>
        <v>機械一甲</v>
      </c>
      <c r="J119" s="576" t="s">
        <v>1979</v>
      </c>
      <c r="K119" s="576" t="s">
        <v>1814</v>
      </c>
      <c r="L119" s="625" t="s">
        <v>24</v>
      </c>
    </row>
    <row r="120" spans="1:12" ht="18">
      <c r="A120" s="551" t="s">
        <v>1476</v>
      </c>
      <c r="B120" s="556" t="s">
        <v>1386</v>
      </c>
      <c r="C120" s="557">
        <v>111623</v>
      </c>
      <c r="D120" s="551" t="s">
        <v>1523</v>
      </c>
      <c r="E120" s="557">
        <v>111623</v>
      </c>
      <c r="F120" s="551" t="s">
        <v>2008</v>
      </c>
      <c r="G120" s="432">
        <f>VLOOKUP(L120,資料!$D$4:$H$128,5,0)</f>
        <v>69</v>
      </c>
      <c r="H120" s="143">
        <f t="shared" si="2"/>
        <v>110106</v>
      </c>
      <c r="I120" s="590" t="str">
        <f t="shared" si="3"/>
        <v>機電一</v>
      </c>
      <c r="J120" s="610" t="s">
        <v>2066</v>
      </c>
      <c r="K120" s="610" t="s">
        <v>2067</v>
      </c>
      <c r="L120" s="616" t="s">
        <v>24</v>
      </c>
    </row>
    <row r="121" spans="1:12" ht="18">
      <c r="A121" s="551" t="s">
        <v>1476</v>
      </c>
      <c r="B121" s="556" t="s">
        <v>1388</v>
      </c>
      <c r="C121" s="557">
        <v>111624</v>
      </c>
      <c r="D121" s="551" t="s">
        <v>1525</v>
      </c>
      <c r="E121" s="557">
        <v>111624</v>
      </c>
      <c r="F121" s="551" t="s">
        <v>2008</v>
      </c>
      <c r="G121" s="432">
        <f>VLOOKUP(L121,資料!$D$4:$H$128,5,0)</f>
        <v>69</v>
      </c>
      <c r="H121" s="143">
        <f t="shared" si="2"/>
        <v>110115</v>
      </c>
      <c r="I121" s="590" t="str">
        <f t="shared" si="3"/>
        <v>機電一</v>
      </c>
      <c r="J121" s="578" t="s">
        <v>1977</v>
      </c>
      <c r="K121" s="578" t="s">
        <v>1893</v>
      </c>
      <c r="L121" s="627" t="s">
        <v>24</v>
      </c>
    </row>
    <row r="122" spans="1:12" ht="18">
      <c r="A122" s="551" t="s">
        <v>1476</v>
      </c>
      <c r="B122" s="556" t="s">
        <v>1390</v>
      </c>
      <c r="C122" s="557">
        <v>111625</v>
      </c>
      <c r="D122" s="551" t="s">
        <v>1527</v>
      </c>
      <c r="E122" s="557">
        <v>111625</v>
      </c>
      <c r="F122" s="551" t="s">
        <v>2008</v>
      </c>
      <c r="G122" s="432">
        <f>VLOOKUP(L122,資料!$D$4:$H$128,5,0)</f>
        <v>69</v>
      </c>
      <c r="H122" s="143">
        <f t="shared" si="2"/>
        <v>110405</v>
      </c>
      <c r="I122" s="590" t="str">
        <f t="shared" si="3"/>
        <v>園藝一</v>
      </c>
      <c r="J122" s="576" t="s">
        <v>1983</v>
      </c>
      <c r="K122" s="576" t="s">
        <v>1621</v>
      </c>
      <c r="L122" s="625" t="s">
        <v>24</v>
      </c>
    </row>
    <row r="123" spans="1:12" ht="18">
      <c r="A123" s="551" t="s">
        <v>1476</v>
      </c>
      <c r="B123" s="556" t="s">
        <v>1392</v>
      </c>
      <c r="C123" s="557">
        <v>111626</v>
      </c>
      <c r="D123" s="552" t="s">
        <v>1529</v>
      </c>
      <c r="E123" s="557">
        <v>111626</v>
      </c>
      <c r="F123" s="551" t="s">
        <v>2008</v>
      </c>
      <c r="G123" s="432">
        <f>VLOOKUP(L123,資料!$D$4:$H$128,5,0)</f>
        <v>69</v>
      </c>
      <c r="H123" s="143">
        <f t="shared" si="2"/>
        <v>110419</v>
      </c>
      <c r="I123" s="590" t="str">
        <f t="shared" si="3"/>
        <v>園藝一</v>
      </c>
      <c r="J123" s="610" t="s">
        <v>2047</v>
      </c>
      <c r="K123" s="613" t="s">
        <v>2081</v>
      </c>
      <c r="L123" s="617" t="s">
        <v>24</v>
      </c>
    </row>
    <row r="124" spans="1:12" ht="18">
      <c r="A124" s="551" t="s">
        <v>1531</v>
      </c>
      <c r="B124" s="556" t="s">
        <v>1394</v>
      </c>
      <c r="C124" s="557">
        <v>111627</v>
      </c>
      <c r="D124" s="551" t="s">
        <v>1532</v>
      </c>
      <c r="E124" s="557">
        <v>111627</v>
      </c>
      <c r="F124" s="551" t="s">
        <v>2008</v>
      </c>
      <c r="G124" s="432">
        <f>VLOOKUP(L124,資料!$D$4:$H$128,5,0)</f>
        <v>69</v>
      </c>
      <c r="H124" s="143">
        <f t="shared" si="2"/>
        <v>110334</v>
      </c>
      <c r="I124" s="590" t="str">
        <f t="shared" si="3"/>
        <v>家政一</v>
      </c>
      <c r="J124" s="610" t="s">
        <v>2060</v>
      </c>
      <c r="K124" s="610" t="s">
        <v>2082</v>
      </c>
      <c r="L124" s="616" t="s">
        <v>24</v>
      </c>
    </row>
    <row r="125" spans="1:12" ht="18">
      <c r="A125" s="551" t="s">
        <v>1531</v>
      </c>
      <c r="B125" s="556" t="s">
        <v>1396</v>
      </c>
      <c r="C125" s="557">
        <v>111628</v>
      </c>
      <c r="D125" s="551" t="s">
        <v>1534</v>
      </c>
      <c r="E125" s="557">
        <v>111628</v>
      </c>
      <c r="F125" s="551" t="s">
        <v>2008</v>
      </c>
      <c r="G125" s="432">
        <f>VLOOKUP(L125,資料!$D$4:$H$128,5,0)</f>
        <v>69</v>
      </c>
      <c r="H125" s="143">
        <f t="shared" si="2"/>
        <v>110119</v>
      </c>
      <c r="I125" s="590" t="str">
        <f t="shared" si="3"/>
        <v>機電一</v>
      </c>
      <c r="J125" s="610" t="s">
        <v>2066</v>
      </c>
      <c r="K125" s="610" t="s">
        <v>2086</v>
      </c>
      <c r="L125" s="616" t="s">
        <v>24</v>
      </c>
    </row>
    <row r="126" spans="1:12" ht="18">
      <c r="A126" s="551" t="s">
        <v>1531</v>
      </c>
      <c r="B126" s="556" t="s">
        <v>1398</v>
      </c>
      <c r="C126" s="557">
        <v>111629</v>
      </c>
      <c r="D126" s="551" t="s">
        <v>1536</v>
      </c>
      <c r="E126" s="557">
        <v>111629</v>
      </c>
      <c r="F126" s="551" t="s">
        <v>2008</v>
      </c>
      <c r="G126" s="432">
        <f>VLOOKUP(L126,資料!$D$4:$H$128,5,0)</f>
        <v>69</v>
      </c>
      <c r="H126" s="143">
        <f t="shared" si="2"/>
        <v>110920</v>
      </c>
      <c r="I126" s="590" t="str">
        <f t="shared" si="3"/>
        <v>電機一</v>
      </c>
      <c r="J126" s="578" t="s">
        <v>1978</v>
      </c>
      <c r="K126" s="578" t="s">
        <v>1772</v>
      </c>
      <c r="L126" s="627" t="s">
        <v>24</v>
      </c>
    </row>
    <row r="127" spans="1:12" ht="18">
      <c r="A127" s="551" t="s">
        <v>1531</v>
      </c>
      <c r="B127" s="556" t="s">
        <v>1462</v>
      </c>
      <c r="C127" s="557">
        <v>111630</v>
      </c>
      <c r="D127" s="551" t="s">
        <v>1538</v>
      </c>
      <c r="E127" s="557">
        <v>111630</v>
      </c>
      <c r="F127" s="551" t="s">
        <v>2008</v>
      </c>
      <c r="G127" s="432">
        <f>VLOOKUP(L127,資料!$D$4:$H$128,5,0)</f>
        <v>69</v>
      </c>
      <c r="H127" s="143">
        <f t="shared" si="2"/>
        <v>110423</v>
      </c>
      <c r="I127" s="590" t="str">
        <f t="shared" si="3"/>
        <v>園藝一</v>
      </c>
      <c r="J127" s="576" t="s">
        <v>1983</v>
      </c>
      <c r="K127" s="582" t="s">
        <v>1638</v>
      </c>
      <c r="L127" s="626" t="s">
        <v>24</v>
      </c>
    </row>
    <row r="128" spans="1:12" ht="18">
      <c r="A128" s="551" t="s">
        <v>1531</v>
      </c>
      <c r="B128" s="556" t="s">
        <v>1465</v>
      </c>
      <c r="C128" s="557">
        <v>111631</v>
      </c>
      <c r="D128" s="551" t="s">
        <v>1540</v>
      </c>
      <c r="E128" s="557">
        <v>111631</v>
      </c>
      <c r="F128" s="551" t="s">
        <v>2008</v>
      </c>
      <c r="G128" s="432">
        <f>VLOOKUP(L128,資料!$D$4:$H$128,5,0)</f>
        <v>69</v>
      </c>
      <c r="H128" s="143">
        <f t="shared" si="2"/>
        <v>110921</v>
      </c>
      <c r="I128" s="590" t="str">
        <f t="shared" si="3"/>
        <v>電機一</v>
      </c>
      <c r="J128" s="576" t="s">
        <v>1978</v>
      </c>
      <c r="K128" s="576" t="s">
        <v>1956</v>
      </c>
      <c r="L128" s="625" t="s">
        <v>24</v>
      </c>
    </row>
    <row r="129" spans="1:12" ht="18">
      <c r="A129" s="551" t="s">
        <v>1531</v>
      </c>
      <c r="B129" s="556" t="s">
        <v>1468</v>
      </c>
      <c r="C129" s="557">
        <v>111632</v>
      </c>
      <c r="D129" s="551" t="s">
        <v>1541</v>
      </c>
      <c r="E129" s="557">
        <v>111632</v>
      </c>
      <c r="F129" s="551" t="s">
        <v>2008</v>
      </c>
      <c r="G129" s="432">
        <f>VLOOKUP(L129,資料!$D$4:$H$128,5,0)</f>
        <v>69</v>
      </c>
      <c r="H129" s="143">
        <f t="shared" si="2"/>
        <v>111117</v>
      </c>
      <c r="I129" s="590" t="str">
        <f t="shared" si="3"/>
        <v>電子一甲</v>
      </c>
      <c r="J129" s="576" t="s">
        <v>1987</v>
      </c>
      <c r="K129" s="576" t="s">
        <v>1733</v>
      </c>
      <c r="L129" s="625" t="s">
        <v>24</v>
      </c>
    </row>
    <row r="130" spans="1:12" ht="18">
      <c r="A130" s="551" t="s">
        <v>1478</v>
      </c>
      <c r="B130" s="556" t="s">
        <v>1349</v>
      </c>
      <c r="C130" s="557">
        <v>111501</v>
      </c>
      <c r="D130" s="551" t="s">
        <v>1479</v>
      </c>
      <c r="E130" s="557">
        <v>111501</v>
      </c>
      <c r="F130" s="551" t="s">
        <v>2009</v>
      </c>
      <c r="G130" s="432">
        <f>VLOOKUP(L130,資料!$D$4:$H$128,5,0)</f>
        <v>69</v>
      </c>
      <c r="H130" s="143">
        <f t="shared" ref="H130:H193" si="4">VLOOKUP(K130,$D$2:$F$520,2,0)</f>
        <v>111409</v>
      </c>
      <c r="I130" s="590" t="str">
        <f t="shared" ref="I130:I193" si="5">VLOOKUP(K130,$D$2:$F$520,3,0)</f>
        <v>化工一</v>
      </c>
      <c r="J130" s="576" t="s">
        <v>1980</v>
      </c>
      <c r="K130" s="576" t="s">
        <v>1359</v>
      </c>
      <c r="L130" s="625" t="s">
        <v>24</v>
      </c>
    </row>
    <row r="131" spans="1:12" ht="18">
      <c r="A131" s="551" t="s">
        <v>1481</v>
      </c>
      <c r="B131" s="556" t="s">
        <v>1351</v>
      </c>
      <c r="C131" s="557">
        <v>111502</v>
      </c>
      <c r="D131" s="551" t="s">
        <v>1482</v>
      </c>
      <c r="E131" s="557">
        <v>111502</v>
      </c>
      <c r="F131" s="551" t="s">
        <v>1481</v>
      </c>
      <c r="G131" s="432">
        <f>VLOOKUP(L131,資料!$D$4:$H$128,5,0)</f>
        <v>69</v>
      </c>
      <c r="H131" s="143">
        <f t="shared" si="4"/>
        <v>111220</v>
      </c>
      <c r="I131" s="590" t="str">
        <f t="shared" si="5"/>
        <v>電子一乙</v>
      </c>
      <c r="J131" s="571" t="s">
        <v>1987</v>
      </c>
      <c r="K131" s="584" t="s">
        <v>1699</v>
      </c>
      <c r="L131" s="630" t="s">
        <v>24</v>
      </c>
    </row>
    <row r="132" spans="1:12" ht="18">
      <c r="A132" s="551" t="s">
        <v>1481</v>
      </c>
      <c r="B132" s="556" t="s">
        <v>41</v>
      </c>
      <c r="C132" s="557">
        <v>111503</v>
      </c>
      <c r="D132" s="551" t="s">
        <v>1484</v>
      </c>
      <c r="E132" s="557">
        <v>111503</v>
      </c>
      <c r="F132" s="551" t="s">
        <v>1481</v>
      </c>
      <c r="G132" s="432">
        <f>VLOOKUP(L132,資料!$D$4:$H$128,5,0)</f>
        <v>69</v>
      </c>
      <c r="H132" s="143">
        <f t="shared" si="4"/>
        <v>110321</v>
      </c>
      <c r="I132" s="590" t="str">
        <f t="shared" si="5"/>
        <v>家政一</v>
      </c>
      <c r="J132" s="571" t="s">
        <v>1971</v>
      </c>
      <c r="K132" s="571" t="s">
        <v>1587</v>
      </c>
      <c r="L132" s="624" t="s">
        <v>24</v>
      </c>
    </row>
    <row r="133" spans="1:12" ht="18">
      <c r="A133" s="551" t="s">
        <v>1481</v>
      </c>
      <c r="B133" s="556" t="s">
        <v>42</v>
      </c>
      <c r="C133" s="557">
        <v>111504</v>
      </c>
      <c r="D133" s="551" t="s">
        <v>1486</v>
      </c>
      <c r="E133" s="557">
        <v>111504</v>
      </c>
      <c r="F133" s="551" t="s">
        <v>1481</v>
      </c>
      <c r="G133" s="432">
        <f>VLOOKUP(L133,資料!$D$4:$H$128,5,0)</f>
        <v>69</v>
      </c>
      <c r="H133" s="143">
        <f t="shared" si="4"/>
        <v>110123</v>
      </c>
      <c r="I133" s="590" t="str">
        <f t="shared" si="5"/>
        <v>機電一</v>
      </c>
      <c r="J133" s="576" t="s">
        <v>2003</v>
      </c>
      <c r="K133" s="576" t="s">
        <v>1901</v>
      </c>
      <c r="L133" s="625" t="s">
        <v>2004</v>
      </c>
    </row>
    <row r="134" spans="1:12" ht="18">
      <c r="A134" s="551" t="s">
        <v>1481</v>
      </c>
      <c r="B134" s="556" t="s">
        <v>43</v>
      </c>
      <c r="C134" s="557">
        <v>111505</v>
      </c>
      <c r="D134" s="551" t="s">
        <v>1488</v>
      </c>
      <c r="E134" s="557">
        <v>111505</v>
      </c>
      <c r="F134" s="551" t="s">
        <v>1481</v>
      </c>
      <c r="G134" s="432">
        <f>VLOOKUP(L134,資料!$D$4:$H$128,5,0)</f>
        <v>69</v>
      </c>
      <c r="H134" s="143">
        <f t="shared" si="4"/>
        <v>110427</v>
      </c>
      <c r="I134" s="590" t="str">
        <f t="shared" si="5"/>
        <v>園藝一</v>
      </c>
      <c r="J134" s="576" t="s">
        <v>1983</v>
      </c>
      <c r="K134" s="582" t="s">
        <v>1642</v>
      </c>
      <c r="L134" s="626" t="s">
        <v>24</v>
      </c>
    </row>
    <row r="135" spans="1:12" ht="18">
      <c r="A135" s="551" t="s">
        <v>1481</v>
      </c>
      <c r="B135" s="556" t="s">
        <v>44</v>
      </c>
      <c r="C135" s="557">
        <v>111506</v>
      </c>
      <c r="D135" s="551" t="s">
        <v>1490</v>
      </c>
      <c r="E135" s="557">
        <v>111506</v>
      </c>
      <c r="F135" s="551" t="s">
        <v>1481</v>
      </c>
      <c r="G135" s="432">
        <f>VLOOKUP(L135,資料!$D$4:$H$128,5,0)</f>
        <v>69</v>
      </c>
      <c r="H135" s="143">
        <f t="shared" si="4"/>
        <v>110927</v>
      </c>
      <c r="I135" s="590" t="str">
        <f t="shared" si="5"/>
        <v>電機一</v>
      </c>
      <c r="J135" s="576" t="s">
        <v>1978</v>
      </c>
      <c r="K135" s="576" t="s">
        <v>1779</v>
      </c>
      <c r="L135" s="625" t="s">
        <v>24</v>
      </c>
    </row>
    <row r="136" spans="1:12" ht="18">
      <c r="A136" s="551" t="s">
        <v>1481</v>
      </c>
      <c r="B136" s="556" t="s">
        <v>45</v>
      </c>
      <c r="C136" s="557">
        <v>111507</v>
      </c>
      <c r="D136" s="551" t="s">
        <v>1492</v>
      </c>
      <c r="E136" s="557">
        <v>111507</v>
      </c>
      <c r="F136" s="551" t="s">
        <v>1481</v>
      </c>
      <c r="G136" s="432">
        <f>VLOOKUP(L136,資料!$D$4:$H$128,5,0)</f>
        <v>69</v>
      </c>
      <c r="H136" s="143">
        <f t="shared" si="4"/>
        <v>111411</v>
      </c>
      <c r="I136" s="590" t="str">
        <f t="shared" si="5"/>
        <v>化工一</v>
      </c>
      <c r="J136" s="576" t="s">
        <v>1980</v>
      </c>
      <c r="K136" s="576" t="s">
        <v>1363</v>
      </c>
      <c r="L136" s="625" t="s">
        <v>24</v>
      </c>
    </row>
    <row r="137" spans="1:12" ht="18">
      <c r="A137" s="551" t="s">
        <v>1481</v>
      </c>
      <c r="B137" s="556" t="s">
        <v>46</v>
      </c>
      <c r="C137" s="557">
        <v>111508</v>
      </c>
      <c r="D137" s="551" t="s">
        <v>1494</v>
      </c>
      <c r="E137" s="557">
        <v>111508</v>
      </c>
      <c r="F137" s="551" t="s">
        <v>1481</v>
      </c>
      <c r="G137" s="432">
        <f>VLOOKUP(L137,資料!$D$4:$H$128,5,0)</f>
        <v>69</v>
      </c>
      <c r="H137" s="143">
        <f t="shared" si="4"/>
        <v>110627</v>
      </c>
      <c r="I137" s="590" t="str">
        <f t="shared" si="5"/>
        <v>機械一乙</v>
      </c>
      <c r="J137" s="610" t="s">
        <v>2051</v>
      </c>
      <c r="K137" s="610" t="s">
        <v>2109</v>
      </c>
      <c r="L137" s="616" t="s">
        <v>24</v>
      </c>
    </row>
    <row r="138" spans="1:12" ht="18">
      <c r="A138" s="551" t="s">
        <v>1481</v>
      </c>
      <c r="B138" s="556" t="s">
        <v>47</v>
      </c>
      <c r="C138" s="557">
        <v>111509</v>
      </c>
      <c r="D138" s="551" t="s">
        <v>1496</v>
      </c>
      <c r="E138" s="557">
        <v>111509</v>
      </c>
      <c r="F138" s="551" t="s">
        <v>1481</v>
      </c>
      <c r="G138" s="432">
        <f>VLOOKUP(L138,資料!$D$4:$H$128,5,0)</f>
        <v>69</v>
      </c>
      <c r="H138" s="143">
        <f t="shared" si="4"/>
        <v>111310</v>
      </c>
      <c r="I138" s="590" t="str">
        <f t="shared" si="5"/>
        <v>資訊一</v>
      </c>
      <c r="J138" s="576" t="s">
        <v>1988</v>
      </c>
      <c r="K138" s="576" t="s">
        <v>1658</v>
      </c>
      <c r="L138" s="625" t="s">
        <v>24</v>
      </c>
    </row>
    <row r="139" spans="1:12" ht="18">
      <c r="A139" s="551" t="s">
        <v>1481</v>
      </c>
      <c r="B139" s="556" t="s">
        <v>1360</v>
      </c>
      <c r="C139" s="557">
        <v>111510</v>
      </c>
      <c r="D139" s="551" t="s">
        <v>1498</v>
      </c>
      <c r="E139" s="557">
        <v>111510</v>
      </c>
      <c r="F139" s="551" t="s">
        <v>1481</v>
      </c>
      <c r="G139" s="432">
        <f>VLOOKUP(L139,資料!$D$4:$H$128,5,0)</f>
        <v>69</v>
      </c>
      <c r="H139" s="143">
        <f t="shared" si="4"/>
        <v>111526</v>
      </c>
      <c r="I139" s="590" t="str">
        <f t="shared" si="5"/>
        <v>建築一</v>
      </c>
      <c r="J139" s="576" t="s">
        <v>1973</v>
      </c>
      <c r="K139" s="576" t="s">
        <v>1530</v>
      </c>
      <c r="L139" s="625" t="s">
        <v>24</v>
      </c>
    </row>
    <row r="140" spans="1:12" ht="18">
      <c r="A140" s="551" t="s">
        <v>1481</v>
      </c>
      <c r="B140" s="556" t="s">
        <v>1362</v>
      </c>
      <c r="C140" s="557">
        <v>111511</v>
      </c>
      <c r="D140" s="551" t="s">
        <v>1500</v>
      </c>
      <c r="E140" s="557">
        <v>111511</v>
      </c>
      <c r="F140" s="551" t="s">
        <v>1481</v>
      </c>
      <c r="G140" s="432">
        <f>VLOOKUP(L140,資料!$D$4:$H$128,5,0)</f>
        <v>69</v>
      </c>
      <c r="H140" s="143">
        <f t="shared" si="4"/>
        <v>110934</v>
      </c>
      <c r="I140" s="590" t="str">
        <f t="shared" si="5"/>
        <v>電機一</v>
      </c>
      <c r="J140" s="576" t="s">
        <v>1978</v>
      </c>
      <c r="K140" s="582" t="s">
        <v>1786</v>
      </c>
      <c r="L140" s="626" t="s">
        <v>24</v>
      </c>
    </row>
    <row r="141" spans="1:12" ht="18">
      <c r="A141" s="551" t="s">
        <v>1481</v>
      </c>
      <c r="B141" s="556" t="s">
        <v>1364</v>
      </c>
      <c r="C141" s="557">
        <v>111512</v>
      </c>
      <c r="D141" s="551" t="s">
        <v>1502</v>
      </c>
      <c r="E141" s="557">
        <v>111512</v>
      </c>
      <c r="F141" s="551" t="s">
        <v>1481</v>
      </c>
      <c r="G141" s="432">
        <f>VLOOKUP(L141,資料!$D$4:$H$128,5,0)</f>
        <v>69</v>
      </c>
      <c r="H141" s="143">
        <f t="shared" si="4"/>
        <v>110130</v>
      </c>
      <c r="I141" s="590" t="str">
        <f t="shared" si="5"/>
        <v>機電一</v>
      </c>
      <c r="J141" s="576" t="s">
        <v>1977</v>
      </c>
      <c r="K141" s="576" t="s">
        <v>1908</v>
      </c>
      <c r="L141" s="625" t="s">
        <v>24</v>
      </c>
    </row>
    <row r="142" spans="1:12" ht="18" hidden="1">
      <c r="A142" s="551" t="s">
        <v>1481</v>
      </c>
      <c r="B142" s="556" t="s">
        <v>1366</v>
      </c>
      <c r="C142" s="557">
        <v>111513</v>
      </c>
      <c r="D142" s="551" t="s">
        <v>1504</v>
      </c>
      <c r="E142" s="557">
        <v>111513</v>
      </c>
      <c r="F142" s="551" t="s">
        <v>1481</v>
      </c>
      <c r="G142" s="432">
        <f>VLOOKUP(L142,資料!$D$4:$H$128,5,0)</f>
        <v>57</v>
      </c>
      <c r="H142" s="143">
        <f t="shared" si="4"/>
        <v>110706</v>
      </c>
      <c r="I142" s="590" t="str">
        <f t="shared" si="5"/>
        <v>汽車一甲</v>
      </c>
      <c r="J142" s="571" t="s">
        <v>1976</v>
      </c>
      <c r="K142" s="571" t="s">
        <v>1413</v>
      </c>
      <c r="L142" s="624" t="s">
        <v>1096</v>
      </c>
    </row>
    <row r="143" spans="1:12" ht="18" hidden="1">
      <c r="A143" s="551" t="s">
        <v>1481</v>
      </c>
      <c r="B143" s="556" t="s">
        <v>1368</v>
      </c>
      <c r="C143" s="557">
        <v>111514</v>
      </c>
      <c r="D143" s="551" t="s">
        <v>1506</v>
      </c>
      <c r="E143" s="557">
        <v>111514</v>
      </c>
      <c r="F143" s="551" t="s">
        <v>1481</v>
      </c>
      <c r="G143" s="432">
        <f>VLOOKUP(L143,資料!$D$4:$H$128,5,0)</f>
        <v>57</v>
      </c>
      <c r="H143" s="143">
        <f t="shared" si="4"/>
        <v>110708</v>
      </c>
      <c r="I143" s="590" t="str">
        <f t="shared" si="5"/>
        <v>汽車一甲</v>
      </c>
      <c r="J143" s="576" t="s">
        <v>1976</v>
      </c>
      <c r="K143" s="576" t="s">
        <v>1954</v>
      </c>
      <c r="L143" s="625" t="s">
        <v>1096</v>
      </c>
    </row>
    <row r="144" spans="1:12" ht="18" hidden="1">
      <c r="A144" s="551" t="s">
        <v>1481</v>
      </c>
      <c r="B144" s="556" t="s">
        <v>1370</v>
      </c>
      <c r="C144" s="557">
        <v>111515</v>
      </c>
      <c r="D144" s="551" t="s">
        <v>1508</v>
      </c>
      <c r="E144" s="557">
        <v>111515</v>
      </c>
      <c r="F144" s="551" t="s">
        <v>1481</v>
      </c>
      <c r="G144" s="432">
        <f>VLOOKUP(L144,資料!$D$4:$H$128,5,0)</f>
        <v>57</v>
      </c>
      <c r="H144" s="143">
        <f t="shared" si="4"/>
        <v>111421</v>
      </c>
      <c r="I144" s="590" t="str">
        <f t="shared" si="5"/>
        <v>化工一</v>
      </c>
      <c r="J144" s="571" t="s">
        <v>1980</v>
      </c>
      <c r="K144" s="571" t="s">
        <v>1383</v>
      </c>
      <c r="L144" s="624" t="s">
        <v>1096</v>
      </c>
    </row>
    <row r="145" spans="1:12" ht="18" hidden="1">
      <c r="A145" s="551" t="s">
        <v>1481</v>
      </c>
      <c r="B145" s="556" t="s">
        <v>1372</v>
      </c>
      <c r="C145" s="557">
        <v>111516</v>
      </c>
      <c r="D145" s="551" t="s">
        <v>1510</v>
      </c>
      <c r="E145" s="557">
        <v>111516</v>
      </c>
      <c r="F145" s="551" t="s">
        <v>1481</v>
      </c>
      <c r="G145" s="432">
        <f>VLOOKUP(L145,資料!$D$4:$H$128,5,0)</f>
        <v>57</v>
      </c>
      <c r="H145" s="143">
        <f t="shared" si="4"/>
        <v>110930</v>
      </c>
      <c r="I145" s="590" t="str">
        <f t="shared" si="5"/>
        <v>電機一</v>
      </c>
      <c r="J145" s="576" t="s">
        <v>1978</v>
      </c>
      <c r="K145" s="576" t="s">
        <v>1782</v>
      </c>
      <c r="L145" s="625" t="s">
        <v>1096</v>
      </c>
    </row>
    <row r="146" spans="1:12" ht="18" hidden="1">
      <c r="A146" s="551" t="s">
        <v>1481</v>
      </c>
      <c r="B146" s="556" t="s">
        <v>1374</v>
      </c>
      <c r="C146" s="557">
        <v>111517</v>
      </c>
      <c r="D146" s="551" t="s">
        <v>1512</v>
      </c>
      <c r="E146" s="557">
        <v>111517</v>
      </c>
      <c r="F146" s="551" t="s">
        <v>1481</v>
      </c>
      <c r="G146" s="432" t="e">
        <f>VLOOKUP(L146,資料!$D$4:$H$128,5,0)</f>
        <v>#N/A</v>
      </c>
      <c r="H146" s="143">
        <f t="shared" si="4"/>
        <v>110421</v>
      </c>
      <c r="I146" s="590" t="str">
        <f t="shared" si="5"/>
        <v>園藝一</v>
      </c>
      <c r="J146" s="576" t="s">
        <v>1989</v>
      </c>
      <c r="K146" s="576" t="s">
        <v>1636</v>
      </c>
      <c r="L146" s="625" t="s">
        <v>1041</v>
      </c>
    </row>
    <row r="147" spans="1:12" ht="18" hidden="1">
      <c r="A147" s="551" t="s">
        <v>1481</v>
      </c>
      <c r="B147" s="556" t="s">
        <v>1376</v>
      </c>
      <c r="C147" s="557">
        <v>111518</v>
      </c>
      <c r="D147" s="551" t="s">
        <v>1514</v>
      </c>
      <c r="E147" s="557">
        <v>111518</v>
      </c>
      <c r="F147" s="551" t="s">
        <v>1481</v>
      </c>
      <c r="G147" s="432" t="e">
        <f>VLOOKUP(L147,資料!$D$4:$H$128,5,0)</f>
        <v>#N/A</v>
      </c>
      <c r="H147" s="143">
        <f t="shared" si="4"/>
        <v>110211</v>
      </c>
      <c r="I147" s="590" t="str">
        <f t="shared" si="5"/>
        <v>食品一</v>
      </c>
      <c r="J147" s="578" t="s">
        <v>1969</v>
      </c>
      <c r="K147" s="578" t="s">
        <v>1566</v>
      </c>
      <c r="L147" s="627" t="s">
        <v>1041</v>
      </c>
    </row>
    <row r="148" spans="1:12" ht="18" hidden="1">
      <c r="A148" s="551" t="s">
        <v>1481</v>
      </c>
      <c r="B148" s="556" t="s">
        <v>1378</v>
      </c>
      <c r="C148" s="557">
        <v>111519</v>
      </c>
      <c r="D148" s="551" t="s">
        <v>1516</v>
      </c>
      <c r="E148" s="557">
        <v>111519</v>
      </c>
      <c r="F148" s="551" t="s">
        <v>1481</v>
      </c>
      <c r="G148" s="432" t="e">
        <f>VLOOKUP(L148,資料!$D$4:$H$128,5,0)</f>
        <v>#N/A</v>
      </c>
      <c r="H148" s="143">
        <f t="shared" si="4"/>
        <v>110134</v>
      </c>
      <c r="I148" s="590" t="str">
        <f t="shared" si="5"/>
        <v>機電一</v>
      </c>
      <c r="J148" s="578" t="s">
        <v>1977</v>
      </c>
      <c r="K148" s="578" t="s">
        <v>1912</v>
      </c>
      <c r="L148" s="627" t="s">
        <v>1041</v>
      </c>
    </row>
    <row r="149" spans="1:12" ht="18" hidden="1">
      <c r="A149" s="551" t="s">
        <v>1481</v>
      </c>
      <c r="B149" s="556" t="s">
        <v>1380</v>
      </c>
      <c r="C149" s="557">
        <v>111520</v>
      </c>
      <c r="D149" s="551" t="s">
        <v>1518</v>
      </c>
      <c r="E149" s="557">
        <v>111520</v>
      </c>
      <c r="F149" s="551" t="s">
        <v>1481</v>
      </c>
      <c r="G149" s="432">
        <f>VLOOKUP(L149,資料!$D$4:$H$128,5,0)</f>
        <v>35</v>
      </c>
      <c r="H149" s="143">
        <f t="shared" si="4"/>
        <v>110508</v>
      </c>
      <c r="I149" s="590" t="str">
        <f t="shared" si="5"/>
        <v>機械一甲</v>
      </c>
      <c r="J149" s="576" t="s">
        <v>1979</v>
      </c>
      <c r="K149" s="576" t="s">
        <v>1816</v>
      </c>
      <c r="L149" s="625" t="s">
        <v>2173</v>
      </c>
    </row>
    <row r="150" spans="1:12" ht="18" hidden="1">
      <c r="A150" s="551" t="s">
        <v>1481</v>
      </c>
      <c r="B150" s="556" t="s">
        <v>1382</v>
      </c>
      <c r="C150" s="557">
        <v>111521</v>
      </c>
      <c r="D150" s="551" t="s">
        <v>1520</v>
      </c>
      <c r="E150" s="557">
        <v>111521</v>
      </c>
      <c r="F150" s="551" t="s">
        <v>1481</v>
      </c>
      <c r="G150" s="432">
        <f>VLOOKUP(L150,資料!$D$4:$H$128,5,0)</f>
        <v>35</v>
      </c>
      <c r="H150" s="143">
        <f t="shared" si="4"/>
        <v>110108</v>
      </c>
      <c r="I150" s="590" t="str">
        <f t="shared" si="5"/>
        <v>機電一</v>
      </c>
      <c r="J150" s="576" t="s">
        <v>1977</v>
      </c>
      <c r="K150" s="576" t="s">
        <v>1886</v>
      </c>
      <c r="L150" s="625" t="s">
        <v>2173</v>
      </c>
    </row>
    <row r="151" spans="1:12" ht="18" hidden="1">
      <c r="A151" s="551" t="s">
        <v>1481</v>
      </c>
      <c r="B151" s="556" t="s">
        <v>1384</v>
      </c>
      <c r="C151" s="557">
        <v>111522</v>
      </c>
      <c r="D151" s="551" t="s">
        <v>1522</v>
      </c>
      <c r="E151" s="557">
        <v>111522</v>
      </c>
      <c r="F151" s="551" t="s">
        <v>1481</v>
      </c>
      <c r="G151" s="432">
        <f>VLOOKUP(L151,資料!$D$4:$H$128,5,0)</f>
        <v>35</v>
      </c>
      <c r="H151" s="143">
        <f t="shared" si="4"/>
        <v>110109</v>
      </c>
      <c r="I151" s="590" t="str">
        <f t="shared" si="5"/>
        <v>機電一</v>
      </c>
      <c r="J151" s="576" t="s">
        <v>1973</v>
      </c>
      <c r="K151" s="582" t="s">
        <v>1887</v>
      </c>
      <c r="L151" s="626" t="s">
        <v>2173</v>
      </c>
    </row>
    <row r="152" spans="1:12" ht="18" hidden="1">
      <c r="A152" s="551" t="s">
        <v>1481</v>
      </c>
      <c r="B152" s="556" t="s">
        <v>1386</v>
      </c>
      <c r="C152" s="557">
        <v>111523</v>
      </c>
      <c r="D152" s="551" t="s">
        <v>1524</v>
      </c>
      <c r="E152" s="557">
        <v>111523</v>
      </c>
      <c r="F152" s="551" t="s">
        <v>1481</v>
      </c>
      <c r="G152" s="432">
        <f>VLOOKUP(L152,資料!$D$4:$H$128,5,0)</f>
        <v>35</v>
      </c>
      <c r="H152" s="143">
        <f t="shared" si="4"/>
        <v>110622</v>
      </c>
      <c r="I152" s="590" t="str">
        <f t="shared" si="5"/>
        <v>機械一乙</v>
      </c>
      <c r="J152" s="576" t="s">
        <v>1979</v>
      </c>
      <c r="K152" s="582" t="s">
        <v>1865</v>
      </c>
      <c r="L152" s="626" t="s">
        <v>2173</v>
      </c>
    </row>
    <row r="153" spans="1:12" ht="18" hidden="1">
      <c r="A153" s="551" t="s">
        <v>1481</v>
      </c>
      <c r="B153" s="556" t="s">
        <v>1388</v>
      </c>
      <c r="C153" s="557">
        <v>111524</v>
      </c>
      <c r="D153" s="551" t="s">
        <v>1526</v>
      </c>
      <c r="E153" s="557">
        <v>111524</v>
      </c>
      <c r="F153" s="551" t="s">
        <v>1481</v>
      </c>
      <c r="G153" s="432">
        <f>VLOOKUP(L153,資料!$D$4:$H$128,5,0)</f>
        <v>35</v>
      </c>
      <c r="H153" s="143">
        <f t="shared" si="4"/>
        <v>110214</v>
      </c>
      <c r="I153" s="590" t="str">
        <f t="shared" si="5"/>
        <v>食品一</v>
      </c>
      <c r="J153" s="576" t="s">
        <v>1987</v>
      </c>
      <c r="K153" s="576" t="s">
        <v>1572</v>
      </c>
      <c r="L153" s="625" t="s">
        <v>2173</v>
      </c>
    </row>
    <row r="154" spans="1:12" ht="18" hidden="1">
      <c r="A154" s="551" t="s">
        <v>1481</v>
      </c>
      <c r="B154" s="556" t="s">
        <v>1390</v>
      </c>
      <c r="C154" s="557">
        <v>111525</v>
      </c>
      <c r="D154" s="551" t="s">
        <v>1528</v>
      </c>
      <c r="E154" s="557">
        <v>111525</v>
      </c>
      <c r="F154" s="551" t="s">
        <v>1481</v>
      </c>
      <c r="G154" s="432">
        <f>VLOOKUP(L154,資料!$D$4:$H$128,5,0)</f>
        <v>44</v>
      </c>
      <c r="H154" s="143">
        <f t="shared" si="4"/>
        <v>111203</v>
      </c>
      <c r="I154" s="590" t="str">
        <f t="shared" si="5"/>
        <v>電子一乙</v>
      </c>
      <c r="J154" s="587" t="s">
        <v>1987</v>
      </c>
      <c r="K154" s="589" t="s">
        <v>1681</v>
      </c>
      <c r="L154" s="628" t="s">
        <v>2001</v>
      </c>
    </row>
    <row r="155" spans="1:12" ht="18" hidden="1">
      <c r="A155" s="551" t="s">
        <v>1481</v>
      </c>
      <c r="B155" s="556" t="s">
        <v>1392</v>
      </c>
      <c r="C155" s="557">
        <v>111526</v>
      </c>
      <c r="D155" s="551" t="s">
        <v>1530</v>
      </c>
      <c r="E155" s="557">
        <v>111526</v>
      </c>
      <c r="F155" s="551" t="s">
        <v>1481</v>
      </c>
      <c r="G155" s="432">
        <f>VLOOKUP(L155,資料!$D$4:$H$128,5,0)</f>
        <v>44</v>
      </c>
      <c r="H155" s="143">
        <f t="shared" si="4"/>
        <v>110606</v>
      </c>
      <c r="I155" s="590" t="str">
        <f t="shared" si="5"/>
        <v>機械一乙</v>
      </c>
      <c r="J155" s="587" t="s">
        <v>1979</v>
      </c>
      <c r="K155" s="588" t="s">
        <v>1850</v>
      </c>
      <c r="L155" s="629" t="s">
        <v>2001</v>
      </c>
    </row>
    <row r="156" spans="1:12" ht="18" hidden="1">
      <c r="A156" s="551" t="s">
        <v>1481</v>
      </c>
      <c r="B156" s="556" t="s">
        <v>1394</v>
      </c>
      <c r="C156" s="557">
        <v>111527</v>
      </c>
      <c r="D156" s="551" t="s">
        <v>1533</v>
      </c>
      <c r="E156" s="557">
        <v>111527</v>
      </c>
      <c r="F156" s="551" t="s">
        <v>1481</v>
      </c>
      <c r="G156" s="432">
        <f>VLOOKUP(L156,資料!$D$4:$H$128,5,0)</f>
        <v>44</v>
      </c>
      <c r="H156" s="143">
        <f t="shared" si="4"/>
        <v>110418</v>
      </c>
      <c r="I156" s="590" t="str">
        <f t="shared" si="5"/>
        <v>園藝一</v>
      </c>
      <c r="J156" s="610" t="s">
        <v>2047</v>
      </c>
      <c r="K156" s="610" t="s">
        <v>2055</v>
      </c>
      <c r="L156" s="616" t="s">
        <v>2001</v>
      </c>
    </row>
    <row r="157" spans="1:12" ht="18" hidden="1">
      <c r="A157" s="551" t="s">
        <v>1481</v>
      </c>
      <c r="B157" s="556" t="s">
        <v>1396</v>
      </c>
      <c r="C157" s="557">
        <v>111528</v>
      </c>
      <c r="D157" s="551" t="s">
        <v>1535</v>
      </c>
      <c r="E157" s="557">
        <v>111528</v>
      </c>
      <c r="F157" s="551" t="s">
        <v>1481</v>
      </c>
      <c r="G157" s="432">
        <f>VLOOKUP(L157,資料!$D$4:$H$128,5,0)</f>
        <v>44</v>
      </c>
      <c r="H157" s="143">
        <f t="shared" si="4"/>
        <v>110422</v>
      </c>
      <c r="I157" s="590" t="str">
        <f t="shared" si="5"/>
        <v>園藝一</v>
      </c>
      <c r="J157" s="576" t="s">
        <v>1988</v>
      </c>
      <c r="K157" s="576" t="s">
        <v>1637</v>
      </c>
      <c r="L157" s="625" t="s">
        <v>2001</v>
      </c>
    </row>
    <row r="158" spans="1:12" ht="18" hidden="1">
      <c r="A158" s="551" t="s">
        <v>1481</v>
      </c>
      <c r="B158" s="556" t="s">
        <v>1398</v>
      </c>
      <c r="C158" s="557">
        <v>111529</v>
      </c>
      <c r="D158" s="551" t="s">
        <v>1537</v>
      </c>
      <c r="E158" s="557">
        <v>111529</v>
      </c>
      <c r="F158" s="551" t="s">
        <v>1481</v>
      </c>
      <c r="G158" s="432">
        <f>VLOOKUP(L158,資料!$D$4:$H$128,5,0)</f>
        <v>44</v>
      </c>
      <c r="H158" s="143">
        <f t="shared" si="4"/>
        <v>111323</v>
      </c>
      <c r="I158" s="590" t="str">
        <f t="shared" si="5"/>
        <v>資訊一</v>
      </c>
      <c r="J158" s="610" t="s">
        <v>2087</v>
      </c>
      <c r="K158" s="610" t="s">
        <v>2097</v>
      </c>
      <c r="L158" s="616" t="s">
        <v>2001</v>
      </c>
    </row>
    <row r="159" spans="1:12" ht="18" hidden="1">
      <c r="A159" s="551" t="s">
        <v>1481</v>
      </c>
      <c r="B159" s="556" t="s">
        <v>1462</v>
      </c>
      <c r="C159" s="557">
        <v>111530</v>
      </c>
      <c r="D159" s="551" t="s">
        <v>1539</v>
      </c>
      <c r="E159" s="557">
        <v>111530</v>
      </c>
      <c r="F159" s="551" t="s">
        <v>1481</v>
      </c>
      <c r="G159" s="432">
        <f>VLOOKUP(L159,資料!$D$4:$H$128,5,0)</f>
        <v>44</v>
      </c>
      <c r="H159" s="143">
        <f t="shared" si="4"/>
        <v>110626</v>
      </c>
      <c r="I159" s="590" t="str">
        <f t="shared" si="5"/>
        <v>機械一乙</v>
      </c>
      <c r="J159" s="578" t="s">
        <v>1979</v>
      </c>
      <c r="K159" s="578" t="s">
        <v>1869</v>
      </c>
      <c r="L159" s="627" t="s">
        <v>2001</v>
      </c>
    </row>
    <row r="160" spans="1:12" ht="18" hidden="1">
      <c r="A160" s="552" t="s">
        <v>1542</v>
      </c>
      <c r="B160" s="556" t="s">
        <v>1349</v>
      </c>
      <c r="C160" s="557">
        <v>110201</v>
      </c>
      <c r="D160" s="552" t="s">
        <v>1543</v>
      </c>
      <c r="E160" s="557">
        <v>110201</v>
      </c>
      <c r="F160" s="552" t="s">
        <v>2010</v>
      </c>
      <c r="G160" s="432">
        <f>VLOOKUP(L160,資料!$D$4:$H$128,5,0)</f>
        <v>44</v>
      </c>
      <c r="H160" s="143">
        <f t="shared" si="4"/>
        <v>110933</v>
      </c>
      <c r="I160" s="590" t="str">
        <f t="shared" si="5"/>
        <v>電機一</v>
      </c>
      <c r="J160" s="610" t="s">
        <v>2049</v>
      </c>
      <c r="K160" s="613" t="s">
        <v>2118</v>
      </c>
      <c r="L160" s="617" t="s">
        <v>2001</v>
      </c>
    </row>
    <row r="161" spans="1:12" ht="18" hidden="1">
      <c r="A161" s="552" t="s">
        <v>1542</v>
      </c>
      <c r="B161" s="556" t="s">
        <v>1351</v>
      </c>
      <c r="C161" s="557">
        <v>110202</v>
      </c>
      <c r="D161" s="551" t="s">
        <v>1546</v>
      </c>
      <c r="E161" s="557">
        <v>110202</v>
      </c>
      <c r="F161" s="552" t="s">
        <v>2010</v>
      </c>
      <c r="G161" s="432">
        <f>VLOOKUP(L161,資料!$D$4:$H$128,5,0)</f>
        <v>140</v>
      </c>
      <c r="H161" s="143">
        <f t="shared" si="4"/>
        <v>111616</v>
      </c>
      <c r="I161" s="590" t="str">
        <f t="shared" si="5"/>
        <v>室設一</v>
      </c>
      <c r="J161" s="576" t="s">
        <v>1975</v>
      </c>
      <c r="K161" s="576" t="s">
        <v>1509</v>
      </c>
      <c r="L161" s="625" t="s">
        <v>1061</v>
      </c>
    </row>
    <row r="162" spans="1:12" ht="18" hidden="1">
      <c r="A162" s="552" t="s">
        <v>1542</v>
      </c>
      <c r="B162" s="556" t="s">
        <v>41</v>
      </c>
      <c r="C162" s="557">
        <v>110203</v>
      </c>
      <c r="D162" s="551" t="s">
        <v>1549</v>
      </c>
      <c r="E162" s="557">
        <v>110203</v>
      </c>
      <c r="F162" s="552" t="s">
        <v>2010</v>
      </c>
      <c r="G162" s="432">
        <f>VLOOKUP(L162,資料!$D$4:$H$128,5,0)</f>
        <v>140</v>
      </c>
      <c r="H162" s="143">
        <f t="shared" si="4"/>
        <v>110302</v>
      </c>
      <c r="I162" s="590" t="str">
        <f t="shared" si="5"/>
        <v>家政一</v>
      </c>
      <c r="J162" s="576" t="s">
        <v>1971</v>
      </c>
      <c r="K162" s="582" t="s">
        <v>1548</v>
      </c>
      <c r="L162" s="626" t="s">
        <v>1061</v>
      </c>
    </row>
    <row r="163" spans="1:12" ht="18" hidden="1">
      <c r="A163" s="552" t="s">
        <v>1542</v>
      </c>
      <c r="B163" s="556" t="s">
        <v>42</v>
      </c>
      <c r="C163" s="557">
        <v>110204</v>
      </c>
      <c r="D163" s="551" t="s">
        <v>1551</v>
      </c>
      <c r="E163" s="557">
        <v>110204</v>
      </c>
      <c r="F163" s="552" t="s">
        <v>2010</v>
      </c>
      <c r="G163" s="432">
        <f>VLOOKUP(L163,資料!$D$4:$H$128,5,0)</f>
        <v>140</v>
      </c>
      <c r="H163" s="143">
        <f t="shared" si="4"/>
        <v>111704</v>
      </c>
      <c r="I163" s="590" t="str">
        <f t="shared" si="5"/>
        <v>綜職一</v>
      </c>
      <c r="J163" s="576" t="s">
        <v>1989</v>
      </c>
      <c r="K163" s="582" t="s">
        <v>1798</v>
      </c>
      <c r="L163" s="626" t="s">
        <v>1061</v>
      </c>
    </row>
    <row r="164" spans="1:12" ht="18" hidden="1">
      <c r="A164" s="552" t="s">
        <v>1542</v>
      </c>
      <c r="B164" s="556" t="s">
        <v>43</v>
      </c>
      <c r="C164" s="557">
        <v>110205</v>
      </c>
      <c r="D164" s="551" t="s">
        <v>1553</v>
      </c>
      <c r="E164" s="557">
        <v>110205</v>
      </c>
      <c r="F164" s="552" t="s">
        <v>2010</v>
      </c>
      <c r="G164" s="432">
        <f>VLOOKUP(L164,資料!$D$4:$H$128,5,0)</f>
        <v>10</v>
      </c>
      <c r="H164" s="143">
        <f t="shared" si="4"/>
        <v>110512</v>
      </c>
      <c r="I164" s="590" t="str">
        <f t="shared" si="5"/>
        <v>機械一甲</v>
      </c>
      <c r="J164" s="576" t="s">
        <v>1979</v>
      </c>
      <c r="K164" s="576" t="s">
        <v>1820</v>
      </c>
      <c r="L164" s="625" t="s">
        <v>20</v>
      </c>
    </row>
    <row r="165" spans="1:12" ht="18" hidden="1">
      <c r="A165" s="552" t="s">
        <v>1542</v>
      </c>
      <c r="B165" s="556" t="s">
        <v>44</v>
      </c>
      <c r="C165" s="557">
        <v>110206</v>
      </c>
      <c r="D165" s="551" t="s">
        <v>1555</v>
      </c>
      <c r="E165" s="557">
        <v>110206</v>
      </c>
      <c r="F165" s="552" t="s">
        <v>2010</v>
      </c>
      <c r="G165" s="432">
        <f>VLOOKUP(L165,資料!$D$4:$H$128,5,0)</f>
        <v>10</v>
      </c>
      <c r="H165" s="143">
        <f t="shared" si="4"/>
        <v>110914</v>
      </c>
      <c r="I165" s="590" t="str">
        <f t="shared" si="5"/>
        <v>電機一</v>
      </c>
      <c r="J165" s="576" t="s">
        <v>1978</v>
      </c>
      <c r="K165" s="576" t="s">
        <v>1766</v>
      </c>
      <c r="L165" s="625" t="s">
        <v>20</v>
      </c>
    </row>
    <row r="166" spans="1:12" ht="18" hidden="1">
      <c r="A166" s="552" t="s">
        <v>1542</v>
      </c>
      <c r="B166" s="556" t="s">
        <v>45</v>
      </c>
      <c r="C166" s="557">
        <v>110207</v>
      </c>
      <c r="D166" s="551" t="s">
        <v>1557</v>
      </c>
      <c r="E166" s="557">
        <v>110207</v>
      </c>
      <c r="F166" s="552" t="s">
        <v>2010</v>
      </c>
      <c r="G166" s="432">
        <f>VLOOKUP(L166,資料!$D$4:$H$128,5,0)</f>
        <v>10</v>
      </c>
      <c r="H166" s="143">
        <f t="shared" si="4"/>
        <v>110729</v>
      </c>
      <c r="I166" s="590" t="str">
        <f t="shared" si="5"/>
        <v>汽車一甲</v>
      </c>
      <c r="J166" s="576" t="s">
        <v>1976</v>
      </c>
      <c r="K166" s="576" t="s">
        <v>1461</v>
      </c>
      <c r="L166" s="625" t="s">
        <v>20</v>
      </c>
    </row>
    <row r="167" spans="1:12" ht="18" hidden="1">
      <c r="A167" s="552" t="s">
        <v>1559</v>
      </c>
      <c r="B167" s="556" t="s">
        <v>46</v>
      </c>
      <c r="C167" s="557">
        <v>110208</v>
      </c>
      <c r="D167" s="551" t="s">
        <v>1560</v>
      </c>
      <c r="E167" s="557">
        <v>110208</v>
      </c>
      <c r="F167" s="552" t="s">
        <v>2010</v>
      </c>
      <c r="G167" s="432">
        <f>VLOOKUP(L167,資料!$D$4:$H$128,5,0)</f>
        <v>36</v>
      </c>
      <c r="H167" s="143">
        <f t="shared" si="4"/>
        <v>111405</v>
      </c>
      <c r="I167" s="590" t="str">
        <f t="shared" si="5"/>
        <v>化工一</v>
      </c>
      <c r="J167" s="576" t="s">
        <v>1989</v>
      </c>
      <c r="K167" s="576" t="s">
        <v>1962</v>
      </c>
      <c r="L167" s="625" t="s">
        <v>2174</v>
      </c>
    </row>
    <row r="168" spans="1:12" ht="18" hidden="1">
      <c r="A168" s="552" t="s">
        <v>1559</v>
      </c>
      <c r="B168" s="556" t="s">
        <v>47</v>
      </c>
      <c r="C168" s="557">
        <v>110209</v>
      </c>
      <c r="D168" s="551" t="s">
        <v>1562</v>
      </c>
      <c r="E168" s="557">
        <v>110209</v>
      </c>
      <c r="F168" s="552" t="s">
        <v>2010</v>
      </c>
      <c r="G168" s="432">
        <f>VLOOKUP(L168,資料!$D$4:$H$128,5,0)</f>
        <v>36</v>
      </c>
      <c r="H168" s="143">
        <f t="shared" si="4"/>
        <v>111108</v>
      </c>
      <c r="I168" s="590" t="str">
        <f t="shared" si="5"/>
        <v>電子一甲</v>
      </c>
      <c r="J168" s="610" t="s">
        <v>2076</v>
      </c>
      <c r="K168" s="610" t="s">
        <v>2077</v>
      </c>
      <c r="L168" s="616" t="s">
        <v>2174</v>
      </c>
    </row>
    <row r="169" spans="1:12" ht="18" hidden="1">
      <c r="A169" s="552" t="s">
        <v>1559</v>
      </c>
      <c r="B169" s="556" t="s">
        <v>1360</v>
      </c>
      <c r="C169" s="557">
        <v>110210</v>
      </c>
      <c r="D169" s="551" t="s">
        <v>1564</v>
      </c>
      <c r="E169" s="557">
        <v>110210</v>
      </c>
      <c r="F169" s="552" t="s">
        <v>2010</v>
      </c>
      <c r="G169" s="432">
        <f>VLOOKUP(L169,資料!$D$4:$H$128,5,0)</f>
        <v>36</v>
      </c>
      <c r="H169" s="143">
        <f t="shared" si="4"/>
        <v>111408</v>
      </c>
      <c r="I169" s="590" t="str">
        <f t="shared" si="5"/>
        <v>化工一</v>
      </c>
      <c r="J169" s="571" t="s">
        <v>1980</v>
      </c>
      <c r="K169" s="571" t="s">
        <v>1358</v>
      </c>
      <c r="L169" s="624" t="s">
        <v>2195</v>
      </c>
    </row>
    <row r="170" spans="1:12" ht="18" hidden="1">
      <c r="A170" s="552" t="s">
        <v>1559</v>
      </c>
      <c r="B170" s="556" t="s">
        <v>1362</v>
      </c>
      <c r="C170" s="557">
        <v>110211</v>
      </c>
      <c r="D170" s="551" t="s">
        <v>1566</v>
      </c>
      <c r="E170" s="557">
        <v>110211</v>
      </c>
      <c r="F170" s="552" t="s">
        <v>2010</v>
      </c>
      <c r="G170" s="432">
        <f>VLOOKUP(L170,資料!$D$4:$H$128,5,0)</f>
        <v>36</v>
      </c>
      <c r="H170" s="143">
        <f t="shared" si="4"/>
        <v>111119</v>
      </c>
      <c r="I170" s="590" t="str">
        <f t="shared" si="5"/>
        <v>電子一甲</v>
      </c>
      <c r="J170" s="610" t="s">
        <v>2076</v>
      </c>
      <c r="K170" s="610" t="s">
        <v>2095</v>
      </c>
      <c r="L170" s="616" t="s">
        <v>2174</v>
      </c>
    </row>
    <row r="171" spans="1:12" ht="18" hidden="1">
      <c r="A171" s="552" t="s">
        <v>1559</v>
      </c>
      <c r="B171" s="556" t="s">
        <v>1364</v>
      </c>
      <c r="C171" s="557">
        <v>110212</v>
      </c>
      <c r="D171" s="551" t="s">
        <v>1568</v>
      </c>
      <c r="E171" s="557">
        <v>110212</v>
      </c>
      <c r="F171" s="552" t="s">
        <v>2010</v>
      </c>
      <c r="G171" s="432">
        <f>VLOOKUP(L171,資料!$D$4:$H$128,5,0)</f>
        <v>36</v>
      </c>
      <c r="H171" s="143">
        <f t="shared" si="4"/>
        <v>110732</v>
      </c>
      <c r="I171" s="590" t="str">
        <f t="shared" si="5"/>
        <v>汽車一甲</v>
      </c>
      <c r="J171" s="576" t="s">
        <v>1976</v>
      </c>
      <c r="K171" s="576" t="s">
        <v>1470</v>
      </c>
      <c r="L171" s="625" t="s">
        <v>2174</v>
      </c>
    </row>
    <row r="172" spans="1:12" ht="18" hidden="1">
      <c r="A172" s="552" t="s">
        <v>1559</v>
      </c>
      <c r="B172" s="556" t="s">
        <v>1366</v>
      </c>
      <c r="C172" s="557">
        <v>110213</v>
      </c>
      <c r="D172" s="551" t="s">
        <v>1570</v>
      </c>
      <c r="E172" s="557">
        <v>110213</v>
      </c>
      <c r="F172" s="552" t="s">
        <v>2010</v>
      </c>
      <c r="G172" s="432">
        <f>VLOOKUP(L172,資料!$D$4:$H$128,5,0)</f>
        <v>27</v>
      </c>
      <c r="H172" s="143">
        <f t="shared" si="4"/>
        <v>110628</v>
      </c>
      <c r="I172" s="590" t="str">
        <f t="shared" si="5"/>
        <v>機械一乙</v>
      </c>
      <c r="J172" s="576" t="s">
        <v>1979</v>
      </c>
      <c r="K172" s="576" t="s">
        <v>1871</v>
      </c>
      <c r="L172" s="625" t="s">
        <v>1998</v>
      </c>
    </row>
    <row r="173" spans="1:12" ht="18" hidden="1">
      <c r="A173" s="552" t="s">
        <v>1559</v>
      </c>
      <c r="B173" s="556" t="s">
        <v>1368</v>
      </c>
      <c r="C173" s="557">
        <v>110214</v>
      </c>
      <c r="D173" s="551" t="s">
        <v>1572</v>
      </c>
      <c r="E173" s="557">
        <v>110214</v>
      </c>
      <c r="F173" s="552" t="s">
        <v>2010</v>
      </c>
      <c r="G173" s="432">
        <f>VLOOKUP(L173,資料!$D$4:$H$128,5,0)</f>
        <v>134</v>
      </c>
      <c r="H173" s="143">
        <f t="shared" si="4"/>
        <v>110404</v>
      </c>
      <c r="I173" s="590" t="str">
        <f t="shared" si="5"/>
        <v>園藝一</v>
      </c>
      <c r="J173" s="576" t="s">
        <v>1983</v>
      </c>
      <c r="K173" s="576" t="s">
        <v>1620</v>
      </c>
      <c r="L173" s="625" t="s">
        <v>1067</v>
      </c>
    </row>
    <row r="174" spans="1:12" ht="18" hidden="1">
      <c r="A174" s="552" t="s">
        <v>1559</v>
      </c>
      <c r="B174" s="556" t="s">
        <v>1370</v>
      </c>
      <c r="C174" s="557">
        <v>110215</v>
      </c>
      <c r="D174" s="551" t="s">
        <v>1574</v>
      </c>
      <c r="E174" s="557">
        <v>110215</v>
      </c>
      <c r="F174" s="552" t="s">
        <v>2010</v>
      </c>
      <c r="G174" s="432">
        <f>VLOOKUP(L174,資料!$D$4:$H$128,5,0)</f>
        <v>134</v>
      </c>
      <c r="H174" s="143">
        <f t="shared" si="4"/>
        <v>110718</v>
      </c>
      <c r="I174" s="590" t="str">
        <f t="shared" si="5"/>
        <v>汽車一甲</v>
      </c>
      <c r="J174" s="576" t="s">
        <v>1976</v>
      </c>
      <c r="K174" s="576" t="s">
        <v>1439</v>
      </c>
      <c r="L174" s="625" t="s">
        <v>1067</v>
      </c>
    </row>
    <row r="175" spans="1:12" ht="18" hidden="1">
      <c r="A175" s="552" t="s">
        <v>1559</v>
      </c>
      <c r="B175" s="556" t="s">
        <v>1372</v>
      </c>
      <c r="C175" s="557">
        <v>110216</v>
      </c>
      <c r="D175" s="551" t="s">
        <v>1576</v>
      </c>
      <c r="E175" s="557">
        <v>110216</v>
      </c>
      <c r="F175" s="552" t="s">
        <v>2010</v>
      </c>
      <c r="G175" s="432">
        <f>VLOOKUP(L175,資料!$D$4:$H$128,5,0)</f>
        <v>134</v>
      </c>
      <c r="H175" s="143">
        <f t="shared" si="4"/>
        <v>111216</v>
      </c>
      <c r="I175" s="590" t="str">
        <f t="shared" si="5"/>
        <v>電子一乙</v>
      </c>
      <c r="J175" s="576" t="s">
        <v>1987</v>
      </c>
      <c r="K175" s="576" t="s">
        <v>1695</v>
      </c>
      <c r="L175" s="625" t="s">
        <v>1067</v>
      </c>
    </row>
    <row r="176" spans="1:12" ht="18" hidden="1">
      <c r="A176" s="552" t="s">
        <v>1559</v>
      </c>
      <c r="B176" s="556" t="s">
        <v>1374</v>
      </c>
      <c r="C176" s="557">
        <v>110217</v>
      </c>
      <c r="D176" s="551" t="s">
        <v>1578</v>
      </c>
      <c r="E176" s="557">
        <v>110217</v>
      </c>
      <c r="F176" s="552" t="s">
        <v>2010</v>
      </c>
      <c r="G176" s="432">
        <f>VLOOKUP(L176,資料!$D$4:$H$128,5,0)</f>
        <v>134</v>
      </c>
      <c r="H176" s="143">
        <f t="shared" si="4"/>
        <v>110410</v>
      </c>
      <c r="I176" s="590" t="str">
        <f t="shared" si="5"/>
        <v>園藝一</v>
      </c>
      <c r="J176" s="576" t="s">
        <v>1983</v>
      </c>
      <c r="K176" s="576" t="s">
        <v>1626</v>
      </c>
      <c r="L176" s="625" t="s">
        <v>1067</v>
      </c>
    </row>
    <row r="177" spans="1:12" ht="18" hidden="1">
      <c r="A177" s="552" t="s">
        <v>1559</v>
      </c>
      <c r="B177" s="556" t="s">
        <v>1376</v>
      </c>
      <c r="C177" s="557">
        <v>110218</v>
      </c>
      <c r="D177" s="551" t="s">
        <v>1580</v>
      </c>
      <c r="E177" s="557">
        <v>110218</v>
      </c>
      <c r="F177" s="552" t="s">
        <v>2010</v>
      </c>
      <c r="G177" s="432">
        <f>VLOOKUP(L177,資料!$D$4:$H$128,5,0)</f>
        <v>134</v>
      </c>
      <c r="H177" s="143">
        <f t="shared" si="4"/>
        <v>111626</v>
      </c>
      <c r="I177" s="590" t="str">
        <f t="shared" si="5"/>
        <v>室設一</v>
      </c>
      <c r="J177" s="576" t="s">
        <v>1975</v>
      </c>
      <c r="K177" s="582" t="s">
        <v>1529</v>
      </c>
      <c r="L177" s="626" t="s">
        <v>1067</v>
      </c>
    </row>
    <row r="178" spans="1:12" ht="18" hidden="1">
      <c r="A178" s="552" t="s">
        <v>1559</v>
      </c>
      <c r="B178" s="556" t="s">
        <v>1378</v>
      </c>
      <c r="C178" s="557">
        <v>110219</v>
      </c>
      <c r="D178" s="551" t="s">
        <v>1582</v>
      </c>
      <c r="E178" s="557">
        <v>110219</v>
      </c>
      <c r="F178" s="552" t="s">
        <v>2010</v>
      </c>
      <c r="G178" s="432">
        <f>VLOOKUP(L178,資料!$D$4:$H$128,5,0)</f>
        <v>80</v>
      </c>
      <c r="H178" s="143">
        <f t="shared" si="4"/>
        <v>110809</v>
      </c>
      <c r="I178" s="590" t="str">
        <f t="shared" si="5"/>
        <v>汽車一乙</v>
      </c>
      <c r="J178" s="610" t="s">
        <v>2053</v>
      </c>
      <c r="K178" s="610" t="s">
        <v>2064</v>
      </c>
      <c r="L178" s="616" t="s">
        <v>984</v>
      </c>
    </row>
    <row r="179" spans="1:12" ht="18" hidden="1">
      <c r="A179" s="552" t="s">
        <v>1559</v>
      </c>
      <c r="B179" s="556" t="s">
        <v>1380</v>
      </c>
      <c r="C179" s="557">
        <v>110220</v>
      </c>
      <c r="D179" s="551" t="s">
        <v>1584</v>
      </c>
      <c r="E179" s="557">
        <v>110220</v>
      </c>
      <c r="F179" s="552" t="s">
        <v>2010</v>
      </c>
      <c r="G179" s="432">
        <f>VLOOKUP(L179,資料!$D$4:$H$128,5,0)</f>
        <v>80</v>
      </c>
      <c r="H179" s="143">
        <f t="shared" si="4"/>
        <v>111307</v>
      </c>
      <c r="I179" s="590" t="str">
        <f t="shared" si="5"/>
        <v>資訊一</v>
      </c>
      <c r="J179" s="576" t="s">
        <v>1988</v>
      </c>
      <c r="K179" s="576" t="s">
        <v>1655</v>
      </c>
      <c r="L179" s="625" t="s">
        <v>984</v>
      </c>
    </row>
    <row r="180" spans="1:12" ht="18" hidden="1">
      <c r="A180" s="552" t="s">
        <v>1559</v>
      </c>
      <c r="B180" s="556" t="s">
        <v>1382</v>
      </c>
      <c r="C180" s="557">
        <v>110221</v>
      </c>
      <c r="D180" s="551" t="s">
        <v>1586</v>
      </c>
      <c r="E180" s="557">
        <v>110221</v>
      </c>
      <c r="F180" s="552" t="s">
        <v>2010</v>
      </c>
      <c r="G180" s="432">
        <f>VLOOKUP(L180,資料!$D$4:$H$128,5,0)</f>
        <v>56</v>
      </c>
      <c r="H180" s="143">
        <f t="shared" si="4"/>
        <v>110805</v>
      </c>
      <c r="I180" s="590" t="str">
        <f t="shared" si="5"/>
        <v>汽車一乙</v>
      </c>
      <c r="J180" s="610" t="s">
        <v>2053</v>
      </c>
      <c r="K180" s="610" t="s">
        <v>2054</v>
      </c>
      <c r="L180" s="616" t="s">
        <v>610</v>
      </c>
    </row>
    <row r="181" spans="1:12" ht="18" hidden="1">
      <c r="A181" s="552" t="s">
        <v>1559</v>
      </c>
      <c r="B181" s="556" t="s">
        <v>1384</v>
      </c>
      <c r="C181" s="557">
        <v>110222</v>
      </c>
      <c r="D181" s="551" t="s">
        <v>1588</v>
      </c>
      <c r="E181" s="557">
        <v>110222</v>
      </c>
      <c r="F181" s="552" t="s">
        <v>2010</v>
      </c>
      <c r="G181" s="432">
        <f>VLOOKUP(L181,資料!$D$4:$H$128,5,0)</f>
        <v>56</v>
      </c>
      <c r="H181" s="143">
        <f t="shared" si="4"/>
        <v>111416</v>
      </c>
      <c r="I181" s="590" t="str">
        <f t="shared" si="5"/>
        <v>化工一</v>
      </c>
      <c r="J181" s="578" t="s">
        <v>1980</v>
      </c>
      <c r="K181" s="578" t="s">
        <v>1373</v>
      </c>
      <c r="L181" s="627" t="s">
        <v>610</v>
      </c>
    </row>
    <row r="182" spans="1:12" ht="18" hidden="1">
      <c r="A182" s="552" t="s">
        <v>1559</v>
      </c>
      <c r="B182" s="556" t="s">
        <v>1386</v>
      </c>
      <c r="C182" s="557">
        <v>110223</v>
      </c>
      <c r="D182" s="551" t="s">
        <v>1590</v>
      </c>
      <c r="E182" s="557">
        <v>110223</v>
      </c>
      <c r="F182" s="552" t="s">
        <v>2010</v>
      </c>
      <c r="G182" s="432">
        <f>VLOOKUP(L182,資料!$D$4:$H$128,5,0)</f>
        <v>56</v>
      </c>
      <c r="H182" s="143">
        <f t="shared" si="4"/>
        <v>110609</v>
      </c>
      <c r="I182" s="590" t="str">
        <f t="shared" si="5"/>
        <v>機械一乙</v>
      </c>
      <c r="J182" s="576" t="s">
        <v>1979</v>
      </c>
      <c r="K182" s="576" t="s">
        <v>1853</v>
      </c>
      <c r="L182" s="625" t="s">
        <v>610</v>
      </c>
    </row>
    <row r="183" spans="1:12" ht="18" hidden="1">
      <c r="A183" s="552" t="s">
        <v>1559</v>
      </c>
      <c r="B183" s="556" t="s">
        <v>1388</v>
      </c>
      <c r="C183" s="557">
        <v>110224</v>
      </c>
      <c r="D183" s="551" t="s">
        <v>1592</v>
      </c>
      <c r="E183" s="557">
        <v>110224</v>
      </c>
      <c r="F183" s="552" t="s">
        <v>2010</v>
      </c>
      <c r="G183" s="432">
        <f>VLOOKUP(L183,資料!$D$4:$H$128,5,0)</f>
        <v>56</v>
      </c>
      <c r="H183" s="143">
        <f t="shared" si="4"/>
        <v>110922</v>
      </c>
      <c r="I183" s="590" t="str">
        <f t="shared" si="5"/>
        <v>電機一</v>
      </c>
      <c r="J183" s="578" t="s">
        <v>1978</v>
      </c>
      <c r="K183" s="578" t="s">
        <v>1774</v>
      </c>
      <c r="L183" s="627" t="s">
        <v>610</v>
      </c>
    </row>
    <row r="184" spans="1:12" ht="18" hidden="1">
      <c r="A184" s="552" t="s">
        <v>1559</v>
      </c>
      <c r="B184" s="556" t="s">
        <v>1390</v>
      </c>
      <c r="C184" s="557">
        <v>110225</v>
      </c>
      <c r="D184" s="551" t="s">
        <v>1594</v>
      </c>
      <c r="E184" s="557">
        <v>110225</v>
      </c>
      <c r="F184" s="552" t="s">
        <v>2010</v>
      </c>
      <c r="G184" s="432">
        <f>VLOOKUP(L184,資料!$D$4:$H$128,5,0)</f>
        <v>56</v>
      </c>
      <c r="H184" s="143">
        <f t="shared" si="4"/>
        <v>110528</v>
      </c>
      <c r="I184" s="590" t="str">
        <f t="shared" si="5"/>
        <v>機械一甲</v>
      </c>
      <c r="J184" s="610" t="s">
        <v>2051</v>
      </c>
      <c r="K184" s="611" t="s">
        <v>1836</v>
      </c>
      <c r="L184" s="617" t="s">
        <v>610</v>
      </c>
    </row>
    <row r="185" spans="1:12" ht="18" hidden="1">
      <c r="A185" s="552" t="s">
        <v>1559</v>
      </c>
      <c r="B185" s="556" t="s">
        <v>1392</v>
      </c>
      <c r="C185" s="557">
        <v>110226</v>
      </c>
      <c r="D185" s="551" t="s">
        <v>1596</v>
      </c>
      <c r="E185" s="557">
        <v>110226</v>
      </c>
      <c r="F185" s="552" t="s">
        <v>2010</v>
      </c>
      <c r="G185" s="432">
        <f>VLOOKUP(L185,資料!$D$4:$H$128,5,0)</f>
        <v>56</v>
      </c>
      <c r="H185" s="143">
        <f t="shared" si="4"/>
        <v>110824</v>
      </c>
      <c r="I185" s="590" t="str">
        <f t="shared" si="5"/>
        <v>汽車一乙</v>
      </c>
      <c r="J185" s="571" t="s">
        <v>1976</v>
      </c>
      <c r="K185" s="584" t="s">
        <v>1450</v>
      </c>
      <c r="L185" s="630" t="s">
        <v>610</v>
      </c>
    </row>
    <row r="186" spans="1:12" ht="18" hidden="1">
      <c r="A186" s="552" t="s">
        <v>1559</v>
      </c>
      <c r="B186" s="556" t="s">
        <v>1394</v>
      </c>
      <c r="C186" s="557">
        <v>110227</v>
      </c>
      <c r="D186" s="551" t="s">
        <v>1598</v>
      </c>
      <c r="E186" s="557">
        <v>110227</v>
      </c>
      <c r="F186" s="552" t="s">
        <v>2010</v>
      </c>
      <c r="G186" s="432">
        <f>VLOOKUP(L186,資料!$D$4:$H$128,5,0)</f>
        <v>56</v>
      </c>
      <c r="H186" s="143">
        <f t="shared" si="4"/>
        <v>110330</v>
      </c>
      <c r="I186" s="590" t="str">
        <f t="shared" si="5"/>
        <v>家政一</v>
      </c>
      <c r="J186" s="576" t="s">
        <v>1971</v>
      </c>
      <c r="K186" s="576" t="s">
        <v>1605</v>
      </c>
      <c r="L186" s="625" t="s">
        <v>610</v>
      </c>
    </row>
    <row r="187" spans="1:12" ht="18" hidden="1">
      <c r="A187" s="552" t="s">
        <v>1559</v>
      </c>
      <c r="B187" s="556" t="s">
        <v>1396</v>
      </c>
      <c r="C187" s="557">
        <v>110228</v>
      </c>
      <c r="D187" s="552" t="s">
        <v>1600</v>
      </c>
      <c r="E187" s="557">
        <v>110228</v>
      </c>
      <c r="F187" s="552" t="s">
        <v>2010</v>
      </c>
      <c r="G187" s="432">
        <f>VLOOKUP(L187,資料!$D$4:$H$128,5,0)</f>
        <v>115</v>
      </c>
      <c r="H187" s="143">
        <f t="shared" si="4"/>
        <v>110726</v>
      </c>
      <c r="I187" s="590" t="str">
        <f t="shared" si="5"/>
        <v>汽車一甲</v>
      </c>
      <c r="J187" s="610" t="s">
        <v>2053</v>
      </c>
      <c r="K187" s="610" t="s">
        <v>2105</v>
      </c>
      <c r="L187" s="616" t="s">
        <v>2175</v>
      </c>
    </row>
    <row r="188" spans="1:12" ht="18" hidden="1">
      <c r="A188" s="552" t="s">
        <v>1559</v>
      </c>
      <c r="B188" s="556" t="s">
        <v>1398</v>
      </c>
      <c r="C188" s="557">
        <v>110229</v>
      </c>
      <c r="D188" s="551" t="s">
        <v>1602</v>
      </c>
      <c r="E188" s="557">
        <v>110229</v>
      </c>
      <c r="F188" s="552" t="s">
        <v>2010</v>
      </c>
      <c r="G188" s="432">
        <f>VLOOKUP(L188,資料!$D$4:$H$128,5,0)</f>
        <v>62</v>
      </c>
      <c r="H188" s="143">
        <f t="shared" si="4"/>
        <v>110103</v>
      </c>
      <c r="I188" s="590" t="str">
        <f t="shared" si="5"/>
        <v>機電一</v>
      </c>
      <c r="J188" s="571" t="s">
        <v>1977</v>
      </c>
      <c r="K188" s="571" t="s">
        <v>1881</v>
      </c>
      <c r="L188" s="624" t="s">
        <v>1046</v>
      </c>
    </row>
    <row r="189" spans="1:12" ht="18" hidden="1">
      <c r="A189" s="552" t="s">
        <v>1559</v>
      </c>
      <c r="B189" s="556" t="s">
        <v>1462</v>
      </c>
      <c r="C189" s="557">
        <v>110230</v>
      </c>
      <c r="D189" s="551" t="s">
        <v>1604</v>
      </c>
      <c r="E189" s="557">
        <v>110230</v>
      </c>
      <c r="F189" s="552" t="s">
        <v>2010</v>
      </c>
      <c r="G189" s="432">
        <f>VLOOKUP(L189,資料!$D$4:$H$128,5,0)</f>
        <v>62</v>
      </c>
      <c r="H189" s="143">
        <f t="shared" si="4"/>
        <v>110911</v>
      </c>
      <c r="I189" s="590" t="str">
        <f t="shared" si="5"/>
        <v>電機一</v>
      </c>
      <c r="J189" s="571" t="s">
        <v>1978</v>
      </c>
      <c r="K189" s="584" t="s">
        <v>1763</v>
      </c>
      <c r="L189" s="630" t="s">
        <v>1046</v>
      </c>
    </row>
    <row r="190" spans="1:12" ht="18" hidden="1">
      <c r="A190" s="552" t="s">
        <v>1559</v>
      </c>
      <c r="B190" s="556" t="s">
        <v>1465</v>
      </c>
      <c r="C190" s="557">
        <v>110231</v>
      </c>
      <c r="D190" s="551" t="s">
        <v>1606</v>
      </c>
      <c r="E190" s="557">
        <v>110231</v>
      </c>
      <c r="F190" s="552" t="s">
        <v>2010</v>
      </c>
      <c r="G190" s="432">
        <f>VLOOKUP(L190,資料!$D$4:$H$128,5,0)</f>
        <v>62</v>
      </c>
      <c r="H190" s="143">
        <f t="shared" si="4"/>
        <v>110821</v>
      </c>
      <c r="I190" s="590" t="str">
        <f t="shared" si="5"/>
        <v>汽車一乙</v>
      </c>
      <c r="J190" s="576" t="s">
        <v>1979</v>
      </c>
      <c r="K190" s="582" t="s">
        <v>1444</v>
      </c>
      <c r="L190" s="626" t="s">
        <v>1046</v>
      </c>
    </row>
    <row r="191" spans="1:12" ht="18" hidden="1">
      <c r="A191" s="552" t="s">
        <v>1559</v>
      </c>
      <c r="B191" s="556" t="s">
        <v>1468</v>
      </c>
      <c r="C191" s="557">
        <v>110232</v>
      </c>
      <c r="D191" s="551" t="s">
        <v>1608</v>
      </c>
      <c r="E191" s="557">
        <v>110232</v>
      </c>
      <c r="F191" s="552" t="s">
        <v>2010</v>
      </c>
      <c r="G191" s="432">
        <f>VLOOKUP(L191,資料!$D$4:$H$128,5,0)</f>
        <v>62</v>
      </c>
      <c r="H191" s="143">
        <f t="shared" si="4"/>
        <v>110524</v>
      </c>
      <c r="I191" s="590" t="str">
        <f t="shared" si="5"/>
        <v>機械一甲</v>
      </c>
      <c r="J191" s="587" t="s">
        <v>1979</v>
      </c>
      <c r="K191" s="589" t="s">
        <v>1832</v>
      </c>
      <c r="L191" s="628" t="s">
        <v>1046</v>
      </c>
    </row>
    <row r="192" spans="1:12" ht="18" hidden="1">
      <c r="A192" s="552" t="s">
        <v>1559</v>
      </c>
      <c r="B192" s="556" t="s">
        <v>1471</v>
      </c>
      <c r="C192" s="557">
        <v>110233</v>
      </c>
      <c r="D192" s="551" t="s">
        <v>1610</v>
      </c>
      <c r="E192" s="557">
        <v>110233</v>
      </c>
      <c r="F192" s="552" t="s">
        <v>2010</v>
      </c>
      <c r="G192" s="432">
        <f>VLOOKUP(L192,資料!$D$4:$H$128,5,0)</f>
        <v>62</v>
      </c>
      <c r="H192" s="143">
        <f t="shared" si="4"/>
        <v>111507</v>
      </c>
      <c r="I192" s="590" t="str">
        <f t="shared" si="5"/>
        <v>建築一</v>
      </c>
      <c r="J192" s="610" t="s">
        <v>2062</v>
      </c>
      <c r="K192" s="610" t="s">
        <v>2116</v>
      </c>
      <c r="L192" s="616" t="s">
        <v>1046</v>
      </c>
    </row>
    <row r="193" spans="1:13" ht="18" hidden="1">
      <c r="A193" s="551" t="s">
        <v>1544</v>
      </c>
      <c r="B193" s="556" t="s">
        <v>1349</v>
      </c>
      <c r="C193" s="557">
        <v>110301</v>
      </c>
      <c r="D193" s="551" t="s">
        <v>1545</v>
      </c>
      <c r="E193" s="557">
        <v>110301</v>
      </c>
      <c r="F193" s="551" t="s">
        <v>2011</v>
      </c>
      <c r="G193" s="432">
        <f>VLOOKUP(L193,資料!$D$4:$H$128,5,0)</f>
        <v>62</v>
      </c>
      <c r="H193" s="143">
        <f t="shared" si="4"/>
        <v>110131</v>
      </c>
      <c r="I193" s="590" t="str">
        <f t="shared" si="5"/>
        <v>機電一</v>
      </c>
      <c r="J193" s="576" t="s">
        <v>2003</v>
      </c>
      <c r="K193" s="576" t="s">
        <v>1909</v>
      </c>
      <c r="L193" s="625" t="s">
        <v>1046</v>
      </c>
    </row>
    <row r="194" spans="1:13" ht="18" hidden="1">
      <c r="A194" s="551" t="s">
        <v>1547</v>
      </c>
      <c r="B194" s="556" t="s">
        <v>1351</v>
      </c>
      <c r="C194" s="557">
        <v>110302</v>
      </c>
      <c r="D194" s="551" t="s">
        <v>1548</v>
      </c>
      <c r="E194" s="557">
        <v>110302</v>
      </c>
      <c r="F194" s="551" t="s">
        <v>1547</v>
      </c>
      <c r="G194" s="432">
        <f>VLOOKUP(L194,資料!$D$4:$H$128,5,0)</f>
        <v>137</v>
      </c>
      <c r="H194" s="143">
        <f t="shared" ref="H194:H257" si="6">VLOOKUP(K194,$D$2:$F$520,2,0)</f>
        <v>110104</v>
      </c>
      <c r="I194" s="590" t="str">
        <f t="shared" ref="I194:I257" si="7">VLOOKUP(K194,$D$2:$F$520,3,0)</f>
        <v>機電一</v>
      </c>
      <c r="J194" s="576" t="s">
        <v>1977</v>
      </c>
      <c r="K194" s="576" t="s">
        <v>1882</v>
      </c>
      <c r="L194" s="625" t="s">
        <v>613</v>
      </c>
    </row>
    <row r="195" spans="1:13" ht="18" hidden="1">
      <c r="A195" s="551" t="s">
        <v>1547</v>
      </c>
      <c r="B195" s="556" t="s">
        <v>41</v>
      </c>
      <c r="C195" s="557">
        <v>110303</v>
      </c>
      <c r="D195" s="551" t="s">
        <v>1550</v>
      </c>
      <c r="E195" s="557">
        <v>110303</v>
      </c>
      <c r="F195" s="551" t="s">
        <v>1547</v>
      </c>
      <c r="G195" s="432">
        <f>VLOOKUP(L195,資料!$D$4:$H$128,5,0)</f>
        <v>137</v>
      </c>
      <c r="H195" s="143">
        <f t="shared" si="6"/>
        <v>110505</v>
      </c>
      <c r="I195" s="590" t="str">
        <f t="shared" si="7"/>
        <v>機械一甲</v>
      </c>
      <c r="J195" s="576" t="s">
        <v>1979</v>
      </c>
      <c r="K195" s="576" t="s">
        <v>1813</v>
      </c>
      <c r="L195" s="625" t="s">
        <v>613</v>
      </c>
    </row>
    <row r="196" spans="1:13" ht="18" hidden="1">
      <c r="A196" s="551" t="s">
        <v>1547</v>
      </c>
      <c r="B196" s="556" t="s">
        <v>42</v>
      </c>
      <c r="C196" s="557">
        <v>110304</v>
      </c>
      <c r="D196" s="551" t="s">
        <v>1552</v>
      </c>
      <c r="E196" s="557">
        <v>110304</v>
      </c>
      <c r="F196" s="551" t="s">
        <v>1547</v>
      </c>
      <c r="G196" s="432">
        <f>VLOOKUP(L196,資料!$D$4:$H$128,5,0)</f>
        <v>137</v>
      </c>
      <c r="H196" s="143">
        <f t="shared" si="6"/>
        <v>110923</v>
      </c>
      <c r="I196" s="590" t="str">
        <f t="shared" si="7"/>
        <v>電機一</v>
      </c>
      <c r="J196" s="576" t="s">
        <v>1977</v>
      </c>
      <c r="K196" s="576" t="s">
        <v>1775</v>
      </c>
      <c r="L196" s="625" t="s">
        <v>613</v>
      </c>
    </row>
    <row r="197" spans="1:13" ht="18" hidden="1">
      <c r="A197" s="551" t="s">
        <v>1547</v>
      </c>
      <c r="B197" s="556" t="s">
        <v>43</v>
      </c>
      <c r="C197" s="557">
        <v>110305</v>
      </c>
      <c r="D197" s="551" t="s">
        <v>1554</v>
      </c>
      <c r="E197" s="557">
        <v>110305</v>
      </c>
      <c r="F197" s="551" t="s">
        <v>1547</v>
      </c>
      <c r="G197" s="432">
        <f>VLOOKUP(L197,資料!$D$4:$H$128,5,0)</f>
        <v>137</v>
      </c>
      <c r="H197" s="143">
        <f t="shared" si="6"/>
        <v>110233</v>
      </c>
      <c r="I197" s="590" t="str">
        <f t="shared" si="7"/>
        <v>食品一</v>
      </c>
      <c r="J197" s="576" t="s">
        <v>1969</v>
      </c>
      <c r="K197" s="576" t="s">
        <v>1610</v>
      </c>
      <c r="L197" s="625" t="s">
        <v>613</v>
      </c>
    </row>
    <row r="198" spans="1:13" ht="18" hidden="1">
      <c r="A198" s="551" t="s">
        <v>1547</v>
      </c>
      <c r="B198" s="556" t="s">
        <v>44</v>
      </c>
      <c r="C198" s="557">
        <v>110306</v>
      </c>
      <c r="D198" s="551" t="s">
        <v>1556</v>
      </c>
      <c r="E198" s="557">
        <v>110306</v>
      </c>
      <c r="F198" s="551" t="s">
        <v>1547</v>
      </c>
      <c r="G198" s="432">
        <f>VLOOKUP(L198,資料!$D$4:$H$128,5,0)</f>
        <v>51</v>
      </c>
      <c r="H198" s="143">
        <f t="shared" si="6"/>
        <v>111223</v>
      </c>
      <c r="I198" s="590" t="str">
        <f t="shared" si="7"/>
        <v>電子一乙</v>
      </c>
      <c r="J198" s="610" t="s">
        <v>2076</v>
      </c>
      <c r="K198" s="613" t="s">
        <v>2106</v>
      </c>
      <c r="L198" s="617" t="s">
        <v>1090</v>
      </c>
    </row>
    <row r="199" spans="1:13" ht="18" hidden="1">
      <c r="A199" s="551" t="s">
        <v>1547</v>
      </c>
      <c r="B199" s="556" t="s">
        <v>45</v>
      </c>
      <c r="C199" s="557">
        <v>110307</v>
      </c>
      <c r="D199" s="551" t="s">
        <v>1558</v>
      </c>
      <c r="E199" s="557">
        <v>110307</v>
      </c>
      <c r="F199" s="551" t="s">
        <v>1547</v>
      </c>
      <c r="G199" s="432">
        <f>VLOOKUP(L199,資料!$D$4:$H$128,5,0)</f>
        <v>51</v>
      </c>
      <c r="H199" s="143">
        <f t="shared" si="6"/>
        <v>111417</v>
      </c>
      <c r="I199" s="590" t="str">
        <f t="shared" si="7"/>
        <v>化工一</v>
      </c>
      <c r="J199" s="582" t="s">
        <v>1980</v>
      </c>
      <c r="K199" s="582" t="s">
        <v>1375</v>
      </c>
      <c r="L199" s="626" t="s">
        <v>1090</v>
      </c>
    </row>
    <row r="200" spans="1:13" ht="18" hidden="1">
      <c r="A200" s="551" t="s">
        <v>1547</v>
      </c>
      <c r="B200" s="556" t="s">
        <v>46</v>
      </c>
      <c r="C200" s="557">
        <v>110308</v>
      </c>
      <c r="D200" s="551" t="s">
        <v>1561</v>
      </c>
      <c r="E200" s="557">
        <v>110308</v>
      </c>
      <c r="F200" s="551" t="s">
        <v>1547</v>
      </c>
      <c r="G200" s="432">
        <f>VLOOKUP(L200,資料!$D$4:$H$128,5,0)</f>
        <v>51</v>
      </c>
      <c r="H200" s="143">
        <f t="shared" si="6"/>
        <v>110313</v>
      </c>
      <c r="I200" s="590" t="str">
        <f t="shared" si="7"/>
        <v>家政一</v>
      </c>
      <c r="J200" s="571" t="s">
        <v>1971</v>
      </c>
      <c r="K200" s="584" t="s">
        <v>1571</v>
      </c>
      <c r="L200" s="630" t="s">
        <v>1090</v>
      </c>
    </row>
    <row r="201" spans="1:13" ht="18" hidden="1">
      <c r="A201" s="552" t="s">
        <v>1547</v>
      </c>
      <c r="B201" s="556" t="s">
        <v>47</v>
      </c>
      <c r="C201" s="557">
        <v>110309</v>
      </c>
      <c r="D201" s="552" t="s">
        <v>1563</v>
      </c>
      <c r="E201" s="557">
        <v>110309</v>
      </c>
      <c r="F201" s="552" t="s">
        <v>1547</v>
      </c>
      <c r="G201" s="432">
        <f>VLOOKUP(L201,資料!$D$4:$H$128,5,0)</f>
        <v>51</v>
      </c>
      <c r="H201" s="143">
        <f t="shared" si="6"/>
        <v>111619</v>
      </c>
      <c r="I201" s="590" t="str">
        <f t="shared" si="7"/>
        <v>室設一</v>
      </c>
      <c r="J201" s="576" t="s">
        <v>1975</v>
      </c>
      <c r="K201" s="576" t="s">
        <v>1515</v>
      </c>
      <c r="L201" s="625" t="s">
        <v>1090</v>
      </c>
    </row>
    <row r="202" spans="1:13" ht="18" hidden="1">
      <c r="A202" s="552" t="s">
        <v>1547</v>
      </c>
      <c r="B202" s="556" t="s">
        <v>1360</v>
      </c>
      <c r="C202" s="557">
        <v>110310</v>
      </c>
      <c r="D202" s="552" t="s">
        <v>1565</v>
      </c>
      <c r="E202" s="557">
        <v>110310</v>
      </c>
      <c r="F202" s="552" t="s">
        <v>1547</v>
      </c>
      <c r="G202" s="432">
        <f>VLOOKUP(L202,資料!$D$4:$H$128,5,0)</f>
        <v>51</v>
      </c>
      <c r="H202" s="143">
        <f t="shared" si="6"/>
        <v>110222</v>
      </c>
      <c r="I202" s="590" t="str">
        <f t="shared" si="7"/>
        <v>食品一</v>
      </c>
      <c r="J202" s="576" t="s">
        <v>1969</v>
      </c>
      <c r="K202" s="576" t="s">
        <v>1588</v>
      </c>
      <c r="L202" s="625" t="s">
        <v>1090</v>
      </c>
    </row>
    <row r="203" spans="1:13" ht="18" hidden="1">
      <c r="A203" s="551" t="s">
        <v>1547</v>
      </c>
      <c r="B203" s="556" t="s">
        <v>1362</v>
      </c>
      <c r="C203" s="557">
        <v>110311</v>
      </c>
      <c r="D203" s="551" t="s">
        <v>1567</v>
      </c>
      <c r="E203" s="557">
        <v>110311</v>
      </c>
      <c r="F203" s="551" t="s">
        <v>1547</v>
      </c>
      <c r="G203" s="432">
        <f>VLOOKUP(L203,資料!$D$4:$H$128,5,0)</f>
        <v>51</v>
      </c>
      <c r="H203" s="143">
        <f t="shared" si="6"/>
        <v>111605</v>
      </c>
      <c r="I203" s="590" t="str">
        <f t="shared" si="7"/>
        <v>室設一</v>
      </c>
      <c r="J203" s="576" t="s">
        <v>1975</v>
      </c>
      <c r="K203" s="576" t="s">
        <v>1487</v>
      </c>
      <c r="L203" s="625" t="s">
        <v>1090</v>
      </c>
    </row>
    <row r="204" spans="1:13" ht="18" hidden="1">
      <c r="A204" s="551" t="s">
        <v>1547</v>
      </c>
      <c r="B204" s="556" t="s">
        <v>1364</v>
      </c>
      <c r="C204" s="557">
        <v>110312</v>
      </c>
      <c r="D204" s="551" t="s">
        <v>1569</v>
      </c>
      <c r="E204" s="557">
        <v>110312</v>
      </c>
      <c r="F204" s="551" t="s">
        <v>1547</v>
      </c>
      <c r="G204" s="432">
        <f>VLOOKUP(L204,資料!$D$4:$H$128,5,0)</f>
        <v>51</v>
      </c>
      <c r="H204" s="143">
        <f t="shared" si="6"/>
        <v>110318</v>
      </c>
      <c r="I204" s="590" t="str">
        <f t="shared" si="7"/>
        <v>家政一</v>
      </c>
      <c r="J204" s="585" t="s">
        <v>1971</v>
      </c>
      <c r="K204" s="585" t="s">
        <v>1581</v>
      </c>
      <c r="L204" s="632" t="s">
        <v>1090</v>
      </c>
    </row>
    <row r="205" spans="1:13" ht="18" hidden="1">
      <c r="A205" s="551" t="s">
        <v>1547</v>
      </c>
      <c r="B205" s="556" t="s">
        <v>1366</v>
      </c>
      <c r="C205" s="557">
        <v>110313</v>
      </c>
      <c r="D205" s="551" t="s">
        <v>1571</v>
      </c>
      <c r="E205" s="557">
        <v>110313</v>
      </c>
      <c r="F205" s="551" t="s">
        <v>1547</v>
      </c>
      <c r="G205" s="432">
        <f>VLOOKUP(L205,資料!$D$4:$H$128,5,0)</f>
        <v>51</v>
      </c>
      <c r="H205" s="143">
        <f t="shared" si="6"/>
        <v>110212</v>
      </c>
      <c r="I205" s="590" t="str">
        <f t="shared" si="7"/>
        <v>食品一</v>
      </c>
      <c r="J205" s="571" t="s">
        <v>1969</v>
      </c>
      <c r="K205" s="571" t="s">
        <v>1568</v>
      </c>
      <c r="L205" s="624" t="s">
        <v>1090</v>
      </c>
    </row>
    <row r="206" spans="1:13" ht="18" hidden="1">
      <c r="A206" s="551" t="s">
        <v>1547</v>
      </c>
      <c r="B206" s="556" t="s">
        <v>1368</v>
      </c>
      <c r="C206" s="557">
        <v>110314</v>
      </c>
      <c r="D206" s="551" t="s">
        <v>1573</v>
      </c>
      <c r="E206" s="557">
        <v>110314</v>
      </c>
      <c r="F206" s="551" t="s">
        <v>1547</v>
      </c>
      <c r="G206" s="432">
        <f>VLOOKUP(L206,資料!$D$4:$H$128,5,0)</f>
        <v>51</v>
      </c>
      <c r="H206" s="143">
        <f t="shared" si="6"/>
        <v>110832</v>
      </c>
      <c r="I206" s="590" t="str">
        <f t="shared" si="7"/>
        <v>汽車一乙</v>
      </c>
      <c r="J206" s="587" t="s">
        <v>1976</v>
      </c>
      <c r="K206" s="589" t="s">
        <v>1469</v>
      </c>
      <c r="L206" s="628" t="s">
        <v>1090</v>
      </c>
    </row>
    <row r="207" spans="1:13" ht="18" hidden="1">
      <c r="A207" s="551" t="s">
        <v>1547</v>
      </c>
      <c r="B207" s="556" t="s">
        <v>1370</v>
      </c>
      <c r="C207" s="557">
        <v>110315</v>
      </c>
      <c r="D207" s="551" t="s">
        <v>1575</v>
      </c>
      <c r="E207" s="557">
        <v>110315</v>
      </c>
      <c r="F207" s="551" t="s">
        <v>1547</v>
      </c>
      <c r="G207" s="432">
        <f>VLOOKUP(L207,資料!$D$4:$H$128,5,0)</f>
        <v>83</v>
      </c>
      <c r="H207" s="143">
        <f t="shared" si="6"/>
        <v>110712</v>
      </c>
      <c r="I207" s="590" t="str">
        <f t="shared" si="7"/>
        <v>汽車一甲</v>
      </c>
      <c r="J207" s="571" t="s">
        <v>1976</v>
      </c>
      <c r="K207" s="571" t="s">
        <v>1425</v>
      </c>
      <c r="L207" s="624" t="s">
        <v>2176</v>
      </c>
      <c r="M207" s="624" t="s">
        <v>1059</v>
      </c>
    </row>
    <row r="208" spans="1:13" ht="18" hidden="1">
      <c r="A208" s="551" t="s">
        <v>1547</v>
      </c>
      <c r="B208" s="556" t="s">
        <v>1372</v>
      </c>
      <c r="C208" s="557">
        <v>110316</v>
      </c>
      <c r="D208" s="551" t="s">
        <v>1577</v>
      </c>
      <c r="E208" s="557">
        <v>110316</v>
      </c>
      <c r="F208" s="551" t="s">
        <v>1547</v>
      </c>
      <c r="G208" s="432">
        <f>VLOOKUP(L208,資料!$D$4:$H$128,5,0)</f>
        <v>83</v>
      </c>
      <c r="H208" s="143">
        <f t="shared" si="6"/>
        <v>110601</v>
      </c>
      <c r="I208" s="590" t="str">
        <f t="shared" si="7"/>
        <v>機械一乙</v>
      </c>
      <c r="J208" s="576" t="s">
        <v>1979</v>
      </c>
      <c r="K208" s="576" t="s">
        <v>1845</v>
      </c>
      <c r="L208" s="625" t="s">
        <v>2176</v>
      </c>
    </row>
    <row r="209" spans="1:12" ht="18" hidden="1">
      <c r="A209" s="551" t="s">
        <v>1547</v>
      </c>
      <c r="B209" s="556" t="s">
        <v>1374</v>
      </c>
      <c r="C209" s="557">
        <v>110317</v>
      </c>
      <c r="D209" s="551" t="s">
        <v>1579</v>
      </c>
      <c r="E209" s="557">
        <v>110317</v>
      </c>
      <c r="F209" s="551" t="s">
        <v>1547</v>
      </c>
      <c r="G209" s="432">
        <f>VLOOKUP(L209,資料!$D$4:$H$128,5,0)</f>
        <v>83</v>
      </c>
      <c r="H209" s="143">
        <f t="shared" si="6"/>
        <v>110829</v>
      </c>
      <c r="I209" s="590" t="str">
        <f t="shared" si="7"/>
        <v>汽車一乙</v>
      </c>
      <c r="J209" s="576" t="s">
        <v>1976</v>
      </c>
      <c r="K209" s="582" t="s">
        <v>1460</v>
      </c>
      <c r="L209" s="625" t="s">
        <v>2176</v>
      </c>
    </row>
    <row r="210" spans="1:12" ht="18" hidden="1">
      <c r="A210" s="551" t="s">
        <v>1547</v>
      </c>
      <c r="B210" s="556" t="s">
        <v>1376</v>
      </c>
      <c r="C210" s="557">
        <v>110318</v>
      </c>
      <c r="D210" s="551" t="s">
        <v>1581</v>
      </c>
      <c r="E210" s="557">
        <v>110318</v>
      </c>
      <c r="F210" s="551" t="s">
        <v>1547</v>
      </c>
      <c r="G210" s="432">
        <f>VLOOKUP(L210,資料!$D$4:$H$128,5,0)</f>
        <v>84</v>
      </c>
      <c r="H210" s="143">
        <f t="shared" si="6"/>
        <v>111304</v>
      </c>
      <c r="I210" s="590" t="str">
        <f t="shared" si="7"/>
        <v>資訊一</v>
      </c>
      <c r="J210" s="576" t="s">
        <v>1988</v>
      </c>
      <c r="K210" s="576" t="s">
        <v>1652</v>
      </c>
      <c r="L210" s="625" t="s">
        <v>608</v>
      </c>
    </row>
    <row r="211" spans="1:12" ht="18" hidden="1">
      <c r="A211" s="551" t="s">
        <v>1547</v>
      </c>
      <c r="B211" s="556" t="s">
        <v>1378</v>
      </c>
      <c r="C211" s="557">
        <v>110319</v>
      </c>
      <c r="D211" s="551" t="s">
        <v>1583</v>
      </c>
      <c r="E211" s="557">
        <v>110319</v>
      </c>
      <c r="F211" s="551" t="s">
        <v>1547</v>
      </c>
      <c r="G211" s="432">
        <f>VLOOKUP(L211,資料!$D$4:$H$128,5,0)</f>
        <v>84</v>
      </c>
      <c r="H211" s="143">
        <f t="shared" si="6"/>
        <v>110619</v>
      </c>
      <c r="I211" s="590" t="str">
        <f t="shared" si="7"/>
        <v>機械一乙</v>
      </c>
      <c r="J211" s="610" t="s">
        <v>2051</v>
      </c>
      <c r="K211" s="610" t="s">
        <v>2090</v>
      </c>
      <c r="L211" s="616" t="s">
        <v>608</v>
      </c>
    </row>
    <row r="212" spans="1:12" ht="18" hidden="1">
      <c r="A212" s="551" t="s">
        <v>1547</v>
      </c>
      <c r="B212" s="556" t="s">
        <v>1380</v>
      </c>
      <c r="C212" s="557">
        <v>110320</v>
      </c>
      <c r="D212" s="551" t="s">
        <v>1585</v>
      </c>
      <c r="E212" s="557">
        <v>110320</v>
      </c>
      <c r="F212" s="551" t="s">
        <v>1547</v>
      </c>
      <c r="G212" s="432">
        <f>VLOOKUP(L212,資料!$D$4:$H$128,5,0)</f>
        <v>84</v>
      </c>
      <c r="H212" s="143">
        <f t="shared" si="6"/>
        <v>110720</v>
      </c>
      <c r="I212" s="590" t="str">
        <f t="shared" si="7"/>
        <v>汽車一甲</v>
      </c>
      <c r="J212" s="576" t="s">
        <v>1976</v>
      </c>
      <c r="K212" s="576" t="s">
        <v>1443</v>
      </c>
      <c r="L212" s="625" t="s">
        <v>608</v>
      </c>
    </row>
    <row r="213" spans="1:12" ht="18" hidden="1">
      <c r="A213" s="551" t="s">
        <v>1547</v>
      </c>
      <c r="B213" s="556" t="s">
        <v>1382</v>
      </c>
      <c r="C213" s="557">
        <v>110321</v>
      </c>
      <c r="D213" s="551" t="s">
        <v>1587</v>
      </c>
      <c r="E213" s="557">
        <v>110321</v>
      </c>
      <c r="F213" s="551" t="s">
        <v>1547</v>
      </c>
      <c r="G213" s="432">
        <f>VLOOKUP(L213,資料!$D$4:$H$128,5,0)</f>
        <v>81</v>
      </c>
      <c r="H213" s="143">
        <f t="shared" si="6"/>
        <v>110909</v>
      </c>
      <c r="I213" s="590" t="str">
        <f t="shared" si="7"/>
        <v>電機一</v>
      </c>
      <c r="J213" s="571" t="s">
        <v>1978</v>
      </c>
      <c r="K213" s="571" t="s">
        <v>1761</v>
      </c>
      <c r="L213" s="624" t="s">
        <v>597</v>
      </c>
    </row>
    <row r="214" spans="1:12" ht="18" hidden="1">
      <c r="A214" s="551" t="s">
        <v>1547</v>
      </c>
      <c r="B214" s="556" t="s">
        <v>1384</v>
      </c>
      <c r="C214" s="557">
        <v>110322</v>
      </c>
      <c r="D214" s="551" t="s">
        <v>1589</v>
      </c>
      <c r="E214" s="557">
        <v>110322</v>
      </c>
      <c r="F214" s="551" t="s">
        <v>1547</v>
      </c>
      <c r="G214" s="432">
        <f>VLOOKUP(L214,資料!$D$4:$H$128,5,0)</f>
        <v>81</v>
      </c>
      <c r="H214" s="143">
        <f t="shared" si="6"/>
        <v>110307</v>
      </c>
      <c r="I214" s="590" t="str">
        <f t="shared" si="7"/>
        <v>家政一</v>
      </c>
      <c r="J214" s="610" t="s">
        <v>2060</v>
      </c>
      <c r="K214" s="610" t="s">
        <v>2061</v>
      </c>
      <c r="L214" s="616" t="s">
        <v>597</v>
      </c>
    </row>
    <row r="215" spans="1:12" ht="18" hidden="1">
      <c r="A215" s="551" t="s">
        <v>1547</v>
      </c>
      <c r="B215" s="556" t="s">
        <v>1386</v>
      </c>
      <c r="C215" s="557">
        <v>110323</v>
      </c>
      <c r="D215" s="551" t="s">
        <v>1591</v>
      </c>
      <c r="E215" s="557">
        <v>110323</v>
      </c>
      <c r="F215" s="551" t="s">
        <v>1547</v>
      </c>
      <c r="G215" s="432">
        <f>VLOOKUP(L215,資料!$D$4:$H$128,5,0)</f>
        <v>81</v>
      </c>
      <c r="H215" s="143">
        <f t="shared" si="6"/>
        <v>110521</v>
      </c>
      <c r="I215" s="590" t="str">
        <f t="shared" si="7"/>
        <v>機械一甲</v>
      </c>
      <c r="J215" s="587" t="s">
        <v>1979</v>
      </c>
      <c r="K215" s="589" t="s">
        <v>1829</v>
      </c>
      <c r="L215" s="628" t="s">
        <v>597</v>
      </c>
    </row>
    <row r="216" spans="1:12" ht="18" hidden="1">
      <c r="A216" s="551" t="s">
        <v>1547</v>
      </c>
      <c r="B216" s="556" t="s">
        <v>1388</v>
      </c>
      <c r="C216" s="557">
        <v>110324</v>
      </c>
      <c r="D216" s="551" t="s">
        <v>1593</v>
      </c>
      <c r="E216" s="557">
        <v>110324</v>
      </c>
      <c r="F216" s="551" t="s">
        <v>1547</v>
      </c>
      <c r="G216" s="432">
        <f>VLOOKUP(L216,資料!$D$4:$H$128,5,0)</f>
        <v>81</v>
      </c>
      <c r="H216" s="143">
        <f t="shared" si="6"/>
        <v>111423</v>
      </c>
      <c r="I216" s="590" t="str">
        <f t="shared" si="7"/>
        <v>化工一</v>
      </c>
      <c r="J216" s="576" t="s">
        <v>1980</v>
      </c>
      <c r="K216" s="576" t="s">
        <v>1387</v>
      </c>
      <c r="L216" s="625" t="s">
        <v>597</v>
      </c>
    </row>
    <row r="217" spans="1:12" ht="18" hidden="1">
      <c r="A217" s="551" t="s">
        <v>1547</v>
      </c>
      <c r="B217" s="556" t="s">
        <v>1390</v>
      </c>
      <c r="C217" s="557">
        <v>110325</v>
      </c>
      <c r="D217" s="551" t="s">
        <v>1595</v>
      </c>
      <c r="E217" s="557">
        <v>110325</v>
      </c>
      <c r="F217" s="551" t="s">
        <v>1547</v>
      </c>
      <c r="G217" s="432">
        <f>VLOOKUP(L217,資料!$D$4:$H$128,5,0)</f>
        <v>142</v>
      </c>
      <c r="H217" s="143">
        <f t="shared" si="6"/>
        <v>110620</v>
      </c>
      <c r="I217" s="590" t="str">
        <f t="shared" si="7"/>
        <v>機械一乙</v>
      </c>
      <c r="J217" s="576" t="s">
        <v>1979</v>
      </c>
      <c r="K217" s="576" t="s">
        <v>1863</v>
      </c>
      <c r="L217" s="625" t="s">
        <v>2002</v>
      </c>
    </row>
    <row r="218" spans="1:12" ht="18" hidden="1">
      <c r="A218" s="551" t="s">
        <v>1547</v>
      </c>
      <c r="B218" s="556" t="s">
        <v>1392</v>
      </c>
      <c r="C218" s="557">
        <v>110326</v>
      </c>
      <c r="D218" s="551" t="s">
        <v>1597</v>
      </c>
      <c r="E218" s="557">
        <v>110326</v>
      </c>
      <c r="F218" s="551" t="s">
        <v>1547</v>
      </c>
      <c r="G218" s="432">
        <f>VLOOKUP(L218,資料!$D$4:$H$128,5,0)</f>
        <v>142</v>
      </c>
      <c r="H218" s="143">
        <f t="shared" si="6"/>
        <v>111102</v>
      </c>
      <c r="I218" s="590" t="str">
        <f t="shared" si="7"/>
        <v>電子一甲</v>
      </c>
      <c r="J218" s="576" t="s">
        <v>1987</v>
      </c>
      <c r="K218" s="582" t="s">
        <v>1716</v>
      </c>
      <c r="L218" s="626" t="s">
        <v>2002</v>
      </c>
    </row>
    <row r="219" spans="1:12" ht="18" hidden="1">
      <c r="A219" s="551" t="s">
        <v>1547</v>
      </c>
      <c r="B219" s="556" t="s">
        <v>1394</v>
      </c>
      <c r="C219" s="557">
        <v>110327</v>
      </c>
      <c r="D219" s="551" t="s">
        <v>1599</v>
      </c>
      <c r="E219" s="557">
        <v>110327</v>
      </c>
      <c r="F219" s="551" t="s">
        <v>1547</v>
      </c>
      <c r="G219" s="432">
        <f>VLOOKUP(L219,資料!$D$4:$H$128,5,0)</f>
        <v>142</v>
      </c>
      <c r="H219" s="143">
        <f t="shared" si="6"/>
        <v>110624</v>
      </c>
      <c r="I219" s="590" t="str">
        <f t="shared" si="7"/>
        <v>機械一乙</v>
      </c>
      <c r="J219" s="576" t="s">
        <v>1979</v>
      </c>
      <c r="K219" s="576" t="s">
        <v>1867</v>
      </c>
      <c r="L219" s="625" t="s">
        <v>2002</v>
      </c>
    </row>
    <row r="220" spans="1:12" ht="18" hidden="1">
      <c r="A220" s="551" t="s">
        <v>1547</v>
      </c>
      <c r="B220" s="556" t="s">
        <v>1396</v>
      </c>
      <c r="C220" s="557">
        <v>110328</v>
      </c>
      <c r="D220" s="551" t="s">
        <v>1601</v>
      </c>
      <c r="E220" s="557">
        <v>110328</v>
      </c>
      <c r="F220" s="551" t="s">
        <v>1547</v>
      </c>
      <c r="G220" s="432">
        <f>VLOOKUP(L220,資料!$D$4:$H$128,5,0)</f>
        <v>37</v>
      </c>
      <c r="H220" s="143">
        <f t="shared" si="6"/>
        <v>111205</v>
      </c>
      <c r="I220" s="590" t="str">
        <f t="shared" si="7"/>
        <v>電子一乙</v>
      </c>
      <c r="J220" s="576" t="s">
        <v>1987</v>
      </c>
      <c r="K220" s="576" t="s">
        <v>1684</v>
      </c>
      <c r="L220" s="625" t="s">
        <v>2177</v>
      </c>
    </row>
    <row r="221" spans="1:12" ht="18" hidden="1">
      <c r="A221" s="551" t="s">
        <v>1547</v>
      </c>
      <c r="B221" s="556" t="s">
        <v>1398</v>
      </c>
      <c r="C221" s="557">
        <v>110329</v>
      </c>
      <c r="D221" s="551" t="s">
        <v>1603</v>
      </c>
      <c r="E221" s="557">
        <v>110329</v>
      </c>
      <c r="F221" s="551" t="s">
        <v>1547</v>
      </c>
      <c r="G221" s="432">
        <f>VLOOKUP(L221,資料!$D$4:$H$128,5,0)</f>
        <v>37</v>
      </c>
      <c r="H221" s="143">
        <f t="shared" si="6"/>
        <v>111711</v>
      </c>
      <c r="I221" s="590" t="str">
        <f t="shared" si="7"/>
        <v>綜職一</v>
      </c>
      <c r="J221" s="576" t="s">
        <v>1989</v>
      </c>
      <c r="K221" s="582" t="s">
        <v>1805</v>
      </c>
      <c r="L221" s="625" t="s">
        <v>2177</v>
      </c>
    </row>
    <row r="222" spans="1:12" ht="18" hidden="1">
      <c r="A222" s="551" t="s">
        <v>1547</v>
      </c>
      <c r="B222" s="556" t="s">
        <v>1462</v>
      </c>
      <c r="C222" s="557">
        <v>110330</v>
      </c>
      <c r="D222" s="551" t="s">
        <v>1605</v>
      </c>
      <c r="E222" s="557">
        <v>110330</v>
      </c>
      <c r="F222" s="551" t="s">
        <v>1547</v>
      </c>
      <c r="G222" s="432">
        <f>VLOOKUP(L222,資料!$D$4:$H$128,5,0)</f>
        <v>37</v>
      </c>
      <c r="H222" s="143">
        <f t="shared" si="6"/>
        <v>111712</v>
      </c>
      <c r="I222" s="590" t="str">
        <f t="shared" si="7"/>
        <v>綜職一</v>
      </c>
      <c r="J222" s="576" t="s">
        <v>1989</v>
      </c>
      <c r="K222" s="576" t="s">
        <v>1806</v>
      </c>
      <c r="L222" s="625" t="s">
        <v>2177</v>
      </c>
    </row>
    <row r="223" spans="1:12" ht="18" hidden="1">
      <c r="A223" s="551" t="s">
        <v>1547</v>
      </c>
      <c r="B223" s="556" t="s">
        <v>1465</v>
      </c>
      <c r="C223" s="557">
        <v>110331</v>
      </c>
      <c r="D223" s="551" t="s">
        <v>1607</v>
      </c>
      <c r="E223" s="557">
        <v>110331</v>
      </c>
      <c r="F223" s="551" t="s">
        <v>1547</v>
      </c>
      <c r="G223" s="432">
        <f>VLOOKUP(L223,資料!$D$4:$H$128,5,0)</f>
        <v>37</v>
      </c>
      <c r="H223" s="143">
        <f t="shared" si="6"/>
        <v>111132</v>
      </c>
      <c r="I223" s="590" t="str">
        <f t="shared" si="7"/>
        <v>電子一甲</v>
      </c>
      <c r="J223" s="576" t="s">
        <v>1987</v>
      </c>
      <c r="K223" s="576" t="s">
        <v>1748</v>
      </c>
      <c r="L223" s="625" t="s">
        <v>2177</v>
      </c>
    </row>
    <row r="224" spans="1:12" ht="18" hidden="1">
      <c r="A224" s="551" t="s">
        <v>1547</v>
      </c>
      <c r="B224" s="556" t="s">
        <v>1468</v>
      </c>
      <c r="C224" s="557">
        <v>110332</v>
      </c>
      <c r="D224" s="551" t="s">
        <v>1609</v>
      </c>
      <c r="E224" s="557">
        <v>110332</v>
      </c>
      <c r="F224" s="551" t="s">
        <v>1547</v>
      </c>
      <c r="G224" s="432">
        <f>VLOOKUP(L224,資料!$D$4:$H$128,5,0)</f>
        <v>82</v>
      </c>
      <c r="H224" s="143">
        <f t="shared" si="6"/>
        <v>110608</v>
      </c>
      <c r="I224" s="590" t="str">
        <f t="shared" si="7"/>
        <v>機械一乙</v>
      </c>
      <c r="J224" s="610" t="s">
        <v>2051</v>
      </c>
      <c r="K224" s="613" t="s">
        <v>2059</v>
      </c>
      <c r="L224" s="617" t="s">
        <v>2178</v>
      </c>
    </row>
    <row r="225" spans="1:12" ht="18" hidden="1">
      <c r="A225" s="551" t="s">
        <v>1547</v>
      </c>
      <c r="B225" s="556" t="s">
        <v>1471</v>
      </c>
      <c r="C225" s="557">
        <v>110333</v>
      </c>
      <c r="D225" s="551" t="s">
        <v>1611</v>
      </c>
      <c r="E225" s="557">
        <v>110333</v>
      </c>
      <c r="F225" s="551" t="s">
        <v>1547</v>
      </c>
      <c r="G225" s="432">
        <f>VLOOKUP(L225,資料!$D$4:$H$128,5,0)</f>
        <v>82</v>
      </c>
      <c r="H225" s="143">
        <f t="shared" si="6"/>
        <v>110403</v>
      </c>
      <c r="I225" s="590" t="str">
        <f t="shared" si="7"/>
        <v>園藝一</v>
      </c>
      <c r="J225" s="576" t="s">
        <v>1983</v>
      </c>
      <c r="K225" s="582" t="s">
        <v>1619</v>
      </c>
      <c r="L225" s="626" t="s">
        <v>2178</v>
      </c>
    </row>
    <row r="226" spans="1:12" ht="18" hidden="1">
      <c r="A226" s="551" t="s">
        <v>1547</v>
      </c>
      <c r="B226" s="556" t="s">
        <v>1474</v>
      </c>
      <c r="C226" s="557">
        <v>110334</v>
      </c>
      <c r="D226" s="551" t="s">
        <v>1612</v>
      </c>
      <c r="E226" s="557">
        <v>110334</v>
      </c>
      <c r="F226" s="551" t="s">
        <v>1547</v>
      </c>
      <c r="G226" s="432">
        <f>VLOOKUP(L226,資料!$D$4:$H$128,5,0)</f>
        <v>132</v>
      </c>
      <c r="H226" s="143">
        <f t="shared" si="6"/>
        <v>110903</v>
      </c>
      <c r="I226" s="590" t="str">
        <f t="shared" si="7"/>
        <v>電機一</v>
      </c>
      <c r="J226" s="610" t="s">
        <v>2049</v>
      </c>
      <c r="K226" s="610" t="s">
        <v>2050</v>
      </c>
      <c r="L226" s="616" t="s">
        <v>1086</v>
      </c>
    </row>
    <row r="227" spans="1:12" ht="18" hidden="1">
      <c r="A227" s="551" t="s">
        <v>1547</v>
      </c>
      <c r="B227" s="556" t="s">
        <v>1613</v>
      </c>
      <c r="C227" s="557">
        <v>110335</v>
      </c>
      <c r="D227" s="551" t="s">
        <v>1614</v>
      </c>
      <c r="E227" s="557">
        <v>110335</v>
      </c>
      <c r="F227" s="551" t="s">
        <v>1547</v>
      </c>
      <c r="G227" s="432">
        <f>VLOOKUP(L227,資料!$D$4:$H$128,5,0)</f>
        <v>132</v>
      </c>
      <c r="H227" s="143">
        <f t="shared" si="6"/>
        <v>111415</v>
      </c>
      <c r="I227" s="590" t="str">
        <f t="shared" si="7"/>
        <v>化工一</v>
      </c>
      <c r="J227" s="587" t="s">
        <v>1980</v>
      </c>
      <c r="K227" s="589" t="s">
        <v>1371</v>
      </c>
      <c r="L227" s="628" t="s">
        <v>1086</v>
      </c>
    </row>
    <row r="228" spans="1:12" ht="18" hidden="1">
      <c r="A228" s="551" t="s">
        <v>1615</v>
      </c>
      <c r="B228" s="556" t="s">
        <v>1349</v>
      </c>
      <c r="C228" s="557">
        <v>110401</v>
      </c>
      <c r="D228" s="551" t="s">
        <v>1616</v>
      </c>
      <c r="E228" s="557">
        <v>110401</v>
      </c>
      <c r="F228" s="551" t="s">
        <v>2012</v>
      </c>
      <c r="G228" s="432">
        <f>VLOOKUP(L228,資料!$D$4:$H$128,5,0)</f>
        <v>132</v>
      </c>
      <c r="H228" s="143">
        <f t="shared" si="6"/>
        <v>111510</v>
      </c>
      <c r="I228" s="590" t="str">
        <f t="shared" si="7"/>
        <v>建築一</v>
      </c>
      <c r="J228" s="576" t="s">
        <v>1973</v>
      </c>
      <c r="K228" s="582" t="s">
        <v>1498</v>
      </c>
      <c r="L228" s="626" t="s">
        <v>1086</v>
      </c>
    </row>
    <row r="229" spans="1:12" ht="18" hidden="1">
      <c r="A229" s="551" t="s">
        <v>1617</v>
      </c>
      <c r="B229" s="556" t="s">
        <v>1351</v>
      </c>
      <c r="C229" s="557">
        <v>110402</v>
      </c>
      <c r="D229" s="551" t="s">
        <v>1618</v>
      </c>
      <c r="E229" s="557">
        <v>110402</v>
      </c>
      <c r="F229" s="551" t="s">
        <v>1617</v>
      </c>
      <c r="G229" s="432">
        <f>VLOOKUP(L229,資料!$D$4:$H$128,5,0)</f>
        <v>132</v>
      </c>
      <c r="H229" s="143">
        <f t="shared" si="6"/>
        <v>110705</v>
      </c>
      <c r="I229" s="590" t="str">
        <f t="shared" si="7"/>
        <v>汽車一甲</v>
      </c>
      <c r="J229" s="576" t="s">
        <v>1976</v>
      </c>
      <c r="K229" s="576" t="s">
        <v>1411</v>
      </c>
      <c r="L229" s="625" t="s">
        <v>1086</v>
      </c>
    </row>
    <row r="230" spans="1:12" ht="18" hidden="1">
      <c r="A230" s="551" t="s">
        <v>1617</v>
      </c>
      <c r="B230" s="556" t="s">
        <v>41</v>
      </c>
      <c r="C230" s="557">
        <v>110403</v>
      </c>
      <c r="D230" s="551" t="s">
        <v>1619</v>
      </c>
      <c r="E230" s="557">
        <v>110403</v>
      </c>
      <c r="F230" s="551" t="s">
        <v>1617</v>
      </c>
      <c r="G230" s="432">
        <f>VLOOKUP(L230,資料!$D$4:$H$128,5,0)</f>
        <v>132</v>
      </c>
      <c r="H230" s="143">
        <f t="shared" si="6"/>
        <v>111418</v>
      </c>
      <c r="I230" s="590" t="str">
        <f t="shared" si="7"/>
        <v>化工一</v>
      </c>
      <c r="J230" s="610" t="s">
        <v>2073</v>
      </c>
      <c r="K230" s="613" t="s">
        <v>2074</v>
      </c>
      <c r="L230" s="617" t="s">
        <v>1086</v>
      </c>
    </row>
    <row r="231" spans="1:12" ht="18" hidden="1">
      <c r="A231" s="551" t="s">
        <v>1617</v>
      </c>
      <c r="B231" s="556" t="s">
        <v>42</v>
      </c>
      <c r="C231" s="557">
        <v>110404</v>
      </c>
      <c r="D231" s="551" t="s">
        <v>1620</v>
      </c>
      <c r="E231" s="557">
        <v>110404</v>
      </c>
      <c r="F231" s="551" t="s">
        <v>1617</v>
      </c>
      <c r="G231" s="432">
        <f>VLOOKUP(L231,資料!$D$4:$H$128,5,0)</f>
        <v>132</v>
      </c>
      <c r="H231" s="143">
        <f t="shared" si="6"/>
        <v>110114</v>
      </c>
      <c r="I231" s="590" t="str">
        <f t="shared" si="7"/>
        <v>機電一</v>
      </c>
      <c r="J231" s="576" t="s">
        <v>1977</v>
      </c>
      <c r="K231" s="576" t="s">
        <v>1892</v>
      </c>
      <c r="L231" s="625" t="s">
        <v>1086</v>
      </c>
    </row>
    <row r="232" spans="1:12" ht="18" hidden="1">
      <c r="A232" s="551" t="s">
        <v>1617</v>
      </c>
      <c r="B232" s="556" t="s">
        <v>43</v>
      </c>
      <c r="C232" s="557">
        <v>110405</v>
      </c>
      <c r="D232" s="551" t="s">
        <v>1621</v>
      </c>
      <c r="E232" s="557">
        <v>110405</v>
      </c>
      <c r="F232" s="551" t="s">
        <v>1617</v>
      </c>
      <c r="G232" s="432">
        <f>VLOOKUP(L232,資料!$D$4:$H$128,5,0)</f>
        <v>132</v>
      </c>
      <c r="H232" s="143">
        <f t="shared" si="6"/>
        <v>110117</v>
      </c>
      <c r="I232" s="590" t="str">
        <f t="shared" si="7"/>
        <v>機電一</v>
      </c>
      <c r="J232" s="610" t="s">
        <v>2066</v>
      </c>
      <c r="K232" s="610" t="s">
        <v>2083</v>
      </c>
      <c r="L232" s="616" t="s">
        <v>1086</v>
      </c>
    </row>
    <row r="233" spans="1:12" ht="18" hidden="1">
      <c r="A233" s="551" t="s">
        <v>1617</v>
      </c>
      <c r="B233" s="556" t="s">
        <v>44</v>
      </c>
      <c r="C233" s="557">
        <v>110406</v>
      </c>
      <c r="D233" s="551" t="s">
        <v>1622</v>
      </c>
      <c r="E233" s="557">
        <v>110406</v>
      </c>
      <c r="F233" s="551" t="s">
        <v>1617</v>
      </c>
      <c r="G233" s="432">
        <f>VLOOKUP(L233,資料!$D$4:$H$128,5,0)</f>
        <v>132</v>
      </c>
      <c r="H233" s="143">
        <f t="shared" si="6"/>
        <v>110716</v>
      </c>
      <c r="I233" s="590" t="str">
        <f t="shared" si="7"/>
        <v>汽車一甲</v>
      </c>
      <c r="J233" s="576" t="s">
        <v>1976</v>
      </c>
      <c r="K233" s="576" t="s">
        <v>1435</v>
      </c>
      <c r="L233" s="625" t="s">
        <v>1086</v>
      </c>
    </row>
    <row r="234" spans="1:12" ht="18" hidden="1">
      <c r="A234" s="551" t="s">
        <v>1617</v>
      </c>
      <c r="B234" s="556" t="s">
        <v>45</v>
      </c>
      <c r="C234" s="557">
        <v>110407</v>
      </c>
      <c r="D234" s="551" t="s">
        <v>1623</v>
      </c>
      <c r="E234" s="557">
        <v>110407</v>
      </c>
      <c r="F234" s="551" t="s">
        <v>1617</v>
      </c>
      <c r="G234" s="432">
        <f>VLOOKUP(L234,資料!$D$4:$H$128,5,0)</f>
        <v>132</v>
      </c>
      <c r="H234" s="143">
        <f t="shared" si="6"/>
        <v>110917</v>
      </c>
      <c r="I234" s="590" t="str">
        <f t="shared" si="7"/>
        <v>電機一</v>
      </c>
      <c r="J234" s="610" t="s">
        <v>2049</v>
      </c>
      <c r="K234" s="613" t="s">
        <v>2084</v>
      </c>
      <c r="L234" s="617" t="s">
        <v>1086</v>
      </c>
    </row>
    <row r="235" spans="1:12" ht="18" hidden="1">
      <c r="A235" s="551" t="s">
        <v>1617</v>
      </c>
      <c r="B235" s="556" t="s">
        <v>46</v>
      </c>
      <c r="C235" s="557">
        <v>110408</v>
      </c>
      <c r="D235" s="551" t="s">
        <v>1624</v>
      </c>
      <c r="E235" s="557">
        <v>110408</v>
      </c>
      <c r="F235" s="551" t="s">
        <v>1617</v>
      </c>
      <c r="G235" s="432">
        <f>VLOOKUP(L235,資料!$D$4:$H$128,5,0)</f>
        <v>132</v>
      </c>
      <c r="H235" s="143">
        <f t="shared" si="6"/>
        <v>110618</v>
      </c>
      <c r="I235" s="590" t="str">
        <f t="shared" si="7"/>
        <v>機械一乙</v>
      </c>
      <c r="J235" s="610" t="s">
        <v>2051</v>
      </c>
      <c r="K235" s="610" t="s">
        <v>2085</v>
      </c>
      <c r="L235" s="616" t="s">
        <v>1086</v>
      </c>
    </row>
    <row r="236" spans="1:12" ht="18" hidden="1">
      <c r="A236" s="551" t="s">
        <v>1617</v>
      </c>
      <c r="B236" s="556" t="s">
        <v>47</v>
      </c>
      <c r="C236" s="557">
        <v>110409</v>
      </c>
      <c r="D236" s="551" t="s">
        <v>1625</v>
      </c>
      <c r="E236" s="557">
        <v>110409</v>
      </c>
      <c r="F236" s="551" t="s">
        <v>1617</v>
      </c>
      <c r="G236" s="432">
        <f>VLOOKUP(L236,資料!$D$4:$H$128,5,0)</f>
        <v>132</v>
      </c>
      <c r="H236" s="143">
        <f t="shared" si="6"/>
        <v>110228</v>
      </c>
      <c r="I236" s="590" t="str">
        <f t="shared" si="7"/>
        <v>食品一</v>
      </c>
      <c r="J236" s="576" t="s">
        <v>1969</v>
      </c>
      <c r="K236" s="576" t="s">
        <v>1947</v>
      </c>
      <c r="L236" s="625" t="s">
        <v>1086</v>
      </c>
    </row>
    <row r="237" spans="1:12" ht="18" hidden="1">
      <c r="A237" s="551" t="s">
        <v>1617</v>
      </c>
      <c r="B237" s="556" t="s">
        <v>1360</v>
      </c>
      <c r="C237" s="557">
        <v>110410</v>
      </c>
      <c r="D237" s="551" t="s">
        <v>1626</v>
      </c>
      <c r="E237" s="557">
        <v>110410</v>
      </c>
      <c r="F237" s="551" t="s">
        <v>1617</v>
      </c>
      <c r="G237" s="432">
        <f>VLOOKUP(L237,資料!$D$4:$H$128,5,0)</f>
        <v>132</v>
      </c>
      <c r="H237" s="143">
        <f t="shared" si="6"/>
        <v>110206</v>
      </c>
      <c r="I237" s="590" t="str">
        <f t="shared" si="7"/>
        <v>食品一</v>
      </c>
      <c r="J237" s="576" t="s">
        <v>1969</v>
      </c>
      <c r="K237" s="576" t="s">
        <v>1555</v>
      </c>
      <c r="L237" s="625" t="s">
        <v>1086</v>
      </c>
    </row>
    <row r="238" spans="1:12" ht="18" hidden="1">
      <c r="A238" s="551" t="s">
        <v>1617</v>
      </c>
      <c r="B238" s="556" t="s">
        <v>1362</v>
      </c>
      <c r="C238" s="557">
        <v>110411</v>
      </c>
      <c r="D238" s="551" t="s">
        <v>1627</v>
      </c>
      <c r="E238" s="557">
        <v>110411</v>
      </c>
      <c r="F238" s="551" t="s">
        <v>1617</v>
      </c>
      <c r="G238" s="432">
        <f>VLOOKUP(L238,資料!$D$4:$H$128,5,0)</f>
        <v>132</v>
      </c>
      <c r="H238" s="143">
        <f t="shared" si="6"/>
        <v>110209</v>
      </c>
      <c r="I238" s="590" t="str">
        <f t="shared" si="7"/>
        <v>食品一</v>
      </c>
      <c r="J238" s="576" t="s">
        <v>1969</v>
      </c>
      <c r="K238" s="576" t="s">
        <v>1562</v>
      </c>
      <c r="L238" s="625" t="s">
        <v>1086</v>
      </c>
    </row>
    <row r="239" spans="1:12" ht="18" hidden="1">
      <c r="A239" s="551" t="s">
        <v>1617</v>
      </c>
      <c r="B239" s="556" t="s">
        <v>1364</v>
      </c>
      <c r="C239" s="557">
        <v>110412</v>
      </c>
      <c r="D239" s="551" t="s">
        <v>1628</v>
      </c>
      <c r="E239" s="557">
        <v>110412</v>
      </c>
      <c r="F239" s="551" t="s">
        <v>1617</v>
      </c>
      <c r="G239" s="432">
        <f>VLOOKUP(L239,資料!$D$4:$H$128,5,0)</f>
        <v>132</v>
      </c>
      <c r="H239" s="143">
        <f t="shared" si="6"/>
        <v>111426</v>
      </c>
      <c r="I239" s="590" t="str">
        <f t="shared" si="7"/>
        <v>化工一</v>
      </c>
      <c r="J239" s="610" t="s">
        <v>2073</v>
      </c>
      <c r="K239" s="610" t="s">
        <v>2104</v>
      </c>
      <c r="L239" s="616" t="s">
        <v>1086</v>
      </c>
    </row>
    <row r="240" spans="1:12" ht="18" hidden="1">
      <c r="A240" s="551" t="s">
        <v>1617</v>
      </c>
      <c r="B240" s="556" t="s">
        <v>1366</v>
      </c>
      <c r="C240" s="557">
        <v>110413</v>
      </c>
      <c r="D240" s="551" t="s">
        <v>1629</v>
      </c>
      <c r="E240" s="557">
        <v>110413</v>
      </c>
      <c r="F240" s="551" t="s">
        <v>1617</v>
      </c>
      <c r="G240" s="432">
        <f>VLOOKUP(L240,資料!$D$4:$H$128,5,0)</f>
        <v>132</v>
      </c>
      <c r="H240" s="143">
        <f t="shared" si="6"/>
        <v>111128</v>
      </c>
      <c r="I240" s="590" t="str">
        <f t="shared" si="7"/>
        <v>電子一甲</v>
      </c>
      <c r="J240" s="576" t="s">
        <v>1987</v>
      </c>
      <c r="K240" s="576" t="s">
        <v>1958</v>
      </c>
      <c r="L240" s="625" t="s">
        <v>1086</v>
      </c>
    </row>
    <row r="241" spans="1:12" ht="18" hidden="1">
      <c r="A241" s="551" t="s">
        <v>1617</v>
      </c>
      <c r="B241" s="556" t="s">
        <v>1368</v>
      </c>
      <c r="C241" s="557">
        <v>110414</v>
      </c>
      <c r="D241" s="551" t="s">
        <v>1630</v>
      </c>
      <c r="E241" s="557">
        <v>110414</v>
      </c>
      <c r="F241" s="551" t="s">
        <v>1617</v>
      </c>
      <c r="G241" s="432">
        <f>VLOOKUP(L241,資料!$D$4:$H$128,5,0)</f>
        <v>132</v>
      </c>
      <c r="H241" s="143">
        <f t="shared" si="6"/>
        <v>111230</v>
      </c>
      <c r="I241" s="590" t="str">
        <f t="shared" si="7"/>
        <v>電子一乙</v>
      </c>
      <c r="J241" s="587" t="s">
        <v>1987</v>
      </c>
      <c r="K241" s="588" t="s">
        <v>1709</v>
      </c>
      <c r="L241" s="629" t="s">
        <v>1086</v>
      </c>
    </row>
    <row r="242" spans="1:12" ht="18" hidden="1">
      <c r="A242" s="552" t="s">
        <v>1617</v>
      </c>
      <c r="B242" s="556" t="s">
        <v>1370</v>
      </c>
      <c r="C242" s="557">
        <v>110415</v>
      </c>
      <c r="D242" s="552" t="s">
        <v>501</v>
      </c>
      <c r="E242" s="557">
        <v>110415</v>
      </c>
      <c r="F242" s="552" t="s">
        <v>1617</v>
      </c>
      <c r="G242" s="432">
        <f>VLOOKUP(L242,資料!$D$4:$H$128,5,0)</f>
        <v>132</v>
      </c>
      <c r="H242" s="143">
        <f t="shared" si="6"/>
        <v>110827</v>
      </c>
      <c r="I242" s="590" t="str">
        <f t="shared" si="7"/>
        <v>汽車一乙</v>
      </c>
      <c r="J242" s="610" t="s">
        <v>2053</v>
      </c>
      <c r="K242" s="610" t="s">
        <v>2117</v>
      </c>
      <c r="L242" s="616" t="s">
        <v>1086</v>
      </c>
    </row>
    <row r="243" spans="1:12" ht="18" hidden="1">
      <c r="A243" s="552" t="s">
        <v>1617</v>
      </c>
      <c r="B243" s="556" t="s">
        <v>1372</v>
      </c>
      <c r="C243" s="557">
        <v>110416</v>
      </c>
      <c r="D243" s="552" t="s">
        <v>1631</v>
      </c>
      <c r="E243" s="557">
        <v>110416</v>
      </c>
      <c r="F243" s="552" t="s">
        <v>1617</v>
      </c>
      <c r="G243" s="432">
        <f>VLOOKUP(L243,資料!$D$4:$H$128,5,0)</f>
        <v>132</v>
      </c>
      <c r="H243" s="143">
        <f t="shared" si="6"/>
        <v>111414</v>
      </c>
      <c r="I243" s="590" t="str">
        <f t="shared" si="7"/>
        <v>化工一</v>
      </c>
      <c r="J243" s="576" t="s">
        <v>1976</v>
      </c>
      <c r="K243" s="576" t="s">
        <v>1369</v>
      </c>
      <c r="L243" s="625" t="s">
        <v>1086</v>
      </c>
    </row>
    <row r="244" spans="1:12" ht="18" hidden="1">
      <c r="A244" s="551" t="s">
        <v>1617</v>
      </c>
      <c r="B244" s="556" t="s">
        <v>1374</v>
      </c>
      <c r="C244" s="557">
        <v>110417</v>
      </c>
      <c r="D244" s="551" t="s">
        <v>1632</v>
      </c>
      <c r="E244" s="557">
        <v>110417</v>
      </c>
      <c r="F244" s="551" t="s">
        <v>1617</v>
      </c>
      <c r="G244" s="432">
        <f>VLOOKUP(L244,資料!$D$4:$H$128,5,0)</f>
        <v>132</v>
      </c>
      <c r="H244" s="143">
        <f t="shared" si="6"/>
        <v>110928</v>
      </c>
      <c r="I244" s="590" t="str">
        <f t="shared" si="7"/>
        <v>電機一</v>
      </c>
      <c r="J244" s="576" t="s">
        <v>1978</v>
      </c>
      <c r="K244" s="576" t="s">
        <v>1780</v>
      </c>
      <c r="L244" s="625" t="s">
        <v>2163</v>
      </c>
    </row>
    <row r="245" spans="1:12" ht="18" hidden="1">
      <c r="A245" s="551" t="s">
        <v>1617</v>
      </c>
      <c r="B245" s="556" t="s">
        <v>1376</v>
      </c>
      <c r="C245" s="557">
        <v>110418</v>
      </c>
      <c r="D245" s="551" t="s">
        <v>1633</v>
      </c>
      <c r="E245" s="557">
        <v>110418</v>
      </c>
      <c r="F245" s="551" t="s">
        <v>1617</v>
      </c>
      <c r="G245" s="432">
        <f>VLOOKUP(L245,資料!$D$4:$H$128,5,0)</f>
        <v>16</v>
      </c>
      <c r="H245" s="143">
        <f t="shared" si="6"/>
        <v>110517</v>
      </c>
      <c r="I245" s="590" t="str">
        <f t="shared" si="7"/>
        <v>機械一甲</v>
      </c>
      <c r="J245" s="576" t="s">
        <v>1979</v>
      </c>
      <c r="K245" s="576" t="s">
        <v>1825</v>
      </c>
      <c r="L245" s="625" t="s">
        <v>2000</v>
      </c>
    </row>
    <row r="246" spans="1:12" ht="18" hidden="1">
      <c r="A246" s="551" t="s">
        <v>1617</v>
      </c>
      <c r="B246" s="556" t="s">
        <v>1378</v>
      </c>
      <c r="C246" s="557">
        <v>110419</v>
      </c>
      <c r="D246" s="551" t="s">
        <v>1634</v>
      </c>
      <c r="E246" s="557">
        <v>110419</v>
      </c>
      <c r="F246" s="551" t="s">
        <v>1617</v>
      </c>
      <c r="G246" s="432">
        <f>VLOOKUP(L246,資料!$D$4:$H$128,5,0)</f>
        <v>16</v>
      </c>
      <c r="H246" s="143">
        <f t="shared" si="6"/>
        <v>110426</v>
      </c>
      <c r="I246" s="590" t="str">
        <f t="shared" si="7"/>
        <v>園藝一</v>
      </c>
      <c r="J246" s="576" t="s">
        <v>1983</v>
      </c>
      <c r="K246" s="576" t="s">
        <v>1641</v>
      </c>
      <c r="L246" s="625" t="s">
        <v>2000</v>
      </c>
    </row>
    <row r="247" spans="1:12" ht="18" hidden="1">
      <c r="A247" s="551" t="s">
        <v>1617</v>
      </c>
      <c r="B247" s="556" t="s">
        <v>1380</v>
      </c>
      <c r="C247" s="557">
        <v>110420</v>
      </c>
      <c r="D247" s="551" t="s">
        <v>1635</v>
      </c>
      <c r="E247" s="557">
        <v>110420</v>
      </c>
      <c r="F247" s="551" t="s">
        <v>1617</v>
      </c>
      <c r="G247" s="432">
        <f>VLOOKUP(L247,資料!$D$4:$H$128,5,0)</f>
        <v>16</v>
      </c>
      <c r="H247" s="143">
        <f t="shared" si="6"/>
        <v>110721</v>
      </c>
      <c r="I247" s="590" t="str">
        <f t="shared" si="7"/>
        <v>汽車一甲</v>
      </c>
      <c r="J247" s="576" t="s">
        <v>1976</v>
      </c>
      <c r="K247" s="576" t="s">
        <v>1445</v>
      </c>
      <c r="L247" s="625" t="s">
        <v>2000</v>
      </c>
    </row>
    <row r="248" spans="1:12" ht="18" hidden="1">
      <c r="A248" s="551" t="s">
        <v>1617</v>
      </c>
      <c r="B248" s="556" t="s">
        <v>1382</v>
      </c>
      <c r="C248" s="557">
        <v>110421</v>
      </c>
      <c r="D248" s="551" t="s">
        <v>1636</v>
      </c>
      <c r="E248" s="557">
        <v>110421</v>
      </c>
      <c r="F248" s="551" t="s">
        <v>1617</v>
      </c>
      <c r="G248" s="432" t="e">
        <f>VLOOKUP(L248,資料!$D$4:$H$128,5,0)</f>
        <v>#N/A</v>
      </c>
      <c r="H248" s="143">
        <f t="shared" si="6"/>
        <v>110102</v>
      </c>
      <c r="I248" s="590" t="str">
        <f t="shared" si="7"/>
        <v>機電一</v>
      </c>
      <c r="J248" s="576" t="s">
        <v>1977</v>
      </c>
      <c r="K248" s="576" t="s">
        <v>1944</v>
      </c>
      <c r="L248" s="625" t="s">
        <v>2179</v>
      </c>
    </row>
    <row r="249" spans="1:12" ht="18" hidden="1">
      <c r="A249" s="551" t="s">
        <v>1617</v>
      </c>
      <c r="B249" s="556" t="s">
        <v>1384</v>
      </c>
      <c r="C249" s="557">
        <v>110422</v>
      </c>
      <c r="D249" s="551" t="s">
        <v>1637</v>
      </c>
      <c r="E249" s="557">
        <v>110422</v>
      </c>
      <c r="F249" s="551" t="s">
        <v>1617</v>
      </c>
      <c r="G249" s="432" t="e">
        <f>VLOOKUP(L249,資料!$D$4:$H$128,5,0)</f>
        <v>#N/A</v>
      </c>
      <c r="H249" s="143">
        <f t="shared" si="6"/>
        <v>111207</v>
      </c>
      <c r="I249" s="590" t="str">
        <f t="shared" si="7"/>
        <v>電子一乙</v>
      </c>
      <c r="J249" s="587" t="s">
        <v>1987</v>
      </c>
      <c r="K249" s="588" t="s">
        <v>1686</v>
      </c>
      <c r="L249" s="629" t="s">
        <v>2179</v>
      </c>
    </row>
    <row r="250" spans="1:12" ht="18" hidden="1">
      <c r="A250" s="551" t="s">
        <v>1617</v>
      </c>
      <c r="B250" s="556" t="s">
        <v>1386</v>
      </c>
      <c r="C250" s="557">
        <v>110423</v>
      </c>
      <c r="D250" s="551" t="s">
        <v>1638</v>
      </c>
      <c r="E250" s="557">
        <v>110423</v>
      </c>
      <c r="F250" s="551" t="s">
        <v>1617</v>
      </c>
      <c r="G250" s="432" t="e">
        <f>VLOOKUP(L250,資料!$D$4:$H$128,5,0)</f>
        <v>#N/A</v>
      </c>
      <c r="H250" s="143">
        <f t="shared" si="6"/>
        <v>110322</v>
      </c>
      <c r="I250" s="590" t="str">
        <f t="shared" si="7"/>
        <v>家政一</v>
      </c>
      <c r="J250" s="576" t="s">
        <v>1971</v>
      </c>
      <c r="K250" s="576" t="s">
        <v>1589</v>
      </c>
      <c r="L250" s="625" t="s">
        <v>2179</v>
      </c>
    </row>
    <row r="251" spans="1:12" ht="18" hidden="1">
      <c r="A251" s="551" t="s">
        <v>1617</v>
      </c>
      <c r="B251" s="556" t="s">
        <v>1388</v>
      </c>
      <c r="C251" s="557">
        <v>110424</v>
      </c>
      <c r="D251" s="551" t="s">
        <v>1639</v>
      </c>
      <c r="E251" s="557">
        <v>110424</v>
      </c>
      <c r="F251" s="551" t="s">
        <v>1617</v>
      </c>
      <c r="G251" s="432">
        <f>VLOOKUP(L251,資料!$D$4:$H$128,5,0)</f>
        <v>58</v>
      </c>
      <c r="H251" s="143">
        <f t="shared" si="6"/>
        <v>111210</v>
      </c>
      <c r="I251" s="590" t="str">
        <f t="shared" si="7"/>
        <v>電子一乙</v>
      </c>
      <c r="J251" s="576" t="s">
        <v>1987</v>
      </c>
      <c r="K251" s="582" t="s">
        <v>1689</v>
      </c>
      <c r="L251" s="625" t="s">
        <v>598</v>
      </c>
    </row>
    <row r="252" spans="1:12" ht="18" hidden="1">
      <c r="A252" s="551" t="s">
        <v>1617</v>
      </c>
      <c r="B252" s="556" t="s">
        <v>1390</v>
      </c>
      <c r="C252" s="557">
        <v>110425</v>
      </c>
      <c r="D252" s="551" t="s">
        <v>1640</v>
      </c>
      <c r="E252" s="557">
        <v>110425</v>
      </c>
      <c r="F252" s="551" t="s">
        <v>1617</v>
      </c>
      <c r="G252" s="432">
        <f>VLOOKUP(L252,資料!$D$4:$H$128,5,0)</f>
        <v>58</v>
      </c>
      <c r="H252" s="143">
        <f t="shared" si="6"/>
        <v>111609</v>
      </c>
      <c r="I252" s="590" t="str">
        <f t="shared" si="7"/>
        <v>室設一</v>
      </c>
      <c r="J252" s="578" t="s">
        <v>1975</v>
      </c>
      <c r="K252" s="578" t="s">
        <v>1495</v>
      </c>
      <c r="L252" s="627" t="s">
        <v>598</v>
      </c>
    </row>
    <row r="253" spans="1:12" ht="18" hidden="1">
      <c r="A253" s="551" t="s">
        <v>1617</v>
      </c>
      <c r="B253" s="556" t="s">
        <v>1392</v>
      </c>
      <c r="C253" s="557">
        <v>110426</v>
      </c>
      <c r="D253" s="551" t="s">
        <v>1641</v>
      </c>
      <c r="E253" s="557">
        <v>110426</v>
      </c>
      <c r="F253" s="551" t="s">
        <v>1617</v>
      </c>
      <c r="G253" s="432">
        <f>VLOOKUP(L253,資料!$D$4:$H$128,5,0)</f>
        <v>58</v>
      </c>
      <c r="H253" s="143">
        <f t="shared" si="6"/>
        <v>110733</v>
      </c>
      <c r="I253" s="590" t="str">
        <f t="shared" si="7"/>
        <v>汽車一甲</v>
      </c>
      <c r="J253" s="610" t="s">
        <v>2053</v>
      </c>
      <c r="K253" s="610" t="s">
        <v>2122</v>
      </c>
      <c r="L253" s="616" t="s">
        <v>598</v>
      </c>
    </row>
    <row r="254" spans="1:12" ht="18" hidden="1">
      <c r="A254" s="551" t="s">
        <v>1617</v>
      </c>
      <c r="B254" s="556" t="s">
        <v>1394</v>
      </c>
      <c r="C254" s="557">
        <v>110427</v>
      </c>
      <c r="D254" s="551" t="s">
        <v>1642</v>
      </c>
      <c r="E254" s="557">
        <v>110427</v>
      </c>
      <c r="F254" s="551" t="s">
        <v>1617</v>
      </c>
      <c r="G254" s="432" t="e">
        <f>VLOOKUP(L254,資料!$D$4:$H$128,5,0)</f>
        <v>#N/A</v>
      </c>
      <c r="H254" s="143">
        <f t="shared" si="6"/>
        <v>111325</v>
      </c>
      <c r="I254" s="590" t="str">
        <f t="shared" si="7"/>
        <v>資訊一</v>
      </c>
      <c r="J254" s="576" t="s">
        <v>1988</v>
      </c>
      <c r="K254" s="576" t="s">
        <v>1672</v>
      </c>
      <c r="L254" s="625" t="s">
        <v>2164</v>
      </c>
    </row>
    <row r="255" spans="1:12" ht="18" hidden="1">
      <c r="A255" s="551" t="s">
        <v>1617</v>
      </c>
      <c r="B255" s="556" t="s">
        <v>1396</v>
      </c>
      <c r="C255" s="557">
        <v>110428</v>
      </c>
      <c r="D255" s="551" t="s">
        <v>1643</v>
      </c>
      <c r="E255" s="557">
        <v>110428</v>
      </c>
      <c r="F255" s="551" t="s">
        <v>1617</v>
      </c>
      <c r="G255" s="432">
        <f>VLOOKUP(L255,資料!$D$4:$H$128,5,0)</f>
        <v>108</v>
      </c>
      <c r="H255" s="143">
        <f t="shared" si="6"/>
        <v>110929</v>
      </c>
      <c r="I255" s="590" t="str">
        <f t="shared" si="7"/>
        <v>電機一</v>
      </c>
      <c r="J255" s="587" t="s">
        <v>1978</v>
      </c>
      <c r="K255" s="588" t="s">
        <v>1781</v>
      </c>
      <c r="L255" s="629" t="s">
        <v>1092</v>
      </c>
    </row>
    <row r="256" spans="1:12" ht="18" hidden="1">
      <c r="A256" s="552" t="s">
        <v>1617</v>
      </c>
      <c r="B256" s="556" t="s">
        <v>1398</v>
      </c>
      <c r="C256" s="557">
        <v>110429</v>
      </c>
      <c r="D256" s="552" t="s">
        <v>1644</v>
      </c>
      <c r="E256" s="557">
        <v>110429</v>
      </c>
      <c r="F256" s="552" t="s">
        <v>1617</v>
      </c>
      <c r="G256" s="432">
        <f>VLOOKUP(L256,資料!$D$4:$H$128,5,0)</f>
        <v>108</v>
      </c>
      <c r="H256" s="143">
        <f t="shared" si="6"/>
        <v>110530</v>
      </c>
      <c r="I256" s="590" t="str">
        <f t="shared" si="7"/>
        <v>機械一甲</v>
      </c>
      <c r="J256" s="610" t="s">
        <v>2051</v>
      </c>
      <c r="K256" s="610" t="s">
        <v>2112</v>
      </c>
      <c r="L256" s="616" t="s">
        <v>1092</v>
      </c>
    </row>
    <row r="257" spans="1:12" ht="18" hidden="1">
      <c r="A257" s="551" t="s">
        <v>1617</v>
      </c>
      <c r="B257" s="556" t="s">
        <v>1462</v>
      </c>
      <c r="C257" s="557">
        <v>110430</v>
      </c>
      <c r="D257" s="551" t="s">
        <v>1645</v>
      </c>
      <c r="E257" s="557">
        <v>110430</v>
      </c>
      <c r="F257" s="551" t="s">
        <v>1617</v>
      </c>
      <c r="G257" s="432">
        <f>VLOOKUP(L257,資料!$D$4:$H$128,5,0)</f>
        <v>141</v>
      </c>
      <c r="H257" s="143">
        <f t="shared" si="6"/>
        <v>110128</v>
      </c>
      <c r="I257" s="590" t="str">
        <f t="shared" si="7"/>
        <v>機電一</v>
      </c>
      <c r="J257" s="576" t="s">
        <v>1977</v>
      </c>
      <c r="K257" s="576" t="s">
        <v>1906</v>
      </c>
      <c r="L257" s="625" t="s">
        <v>2159</v>
      </c>
    </row>
    <row r="258" spans="1:12" ht="18" hidden="1">
      <c r="A258" s="551" t="s">
        <v>1617</v>
      </c>
      <c r="B258" s="556" t="s">
        <v>1465</v>
      </c>
      <c r="C258" s="557">
        <v>110431</v>
      </c>
      <c r="D258" s="551" t="s">
        <v>1646</v>
      </c>
      <c r="E258" s="557">
        <v>110431</v>
      </c>
      <c r="F258" s="551" t="s">
        <v>1617</v>
      </c>
      <c r="G258" s="432">
        <f>VLOOKUP(L258,資料!$D$4:$H$128,5,0)</f>
        <v>141</v>
      </c>
      <c r="H258" s="143">
        <f t="shared" ref="H258:H295" si="8">VLOOKUP(K258,$D$2:$F$520,2,0)</f>
        <v>111529</v>
      </c>
      <c r="I258" s="590" t="str">
        <f t="shared" ref="I258:I295" si="9">VLOOKUP(K258,$D$2:$F$520,3,0)</f>
        <v>建築一</v>
      </c>
      <c r="J258" s="576" t="s">
        <v>1989</v>
      </c>
      <c r="K258" s="576" t="s">
        <v>1537</v>
      </c>
      <c r="L258" s="625" t="s">
        <v>2159</v>
      </c>
    </row>
    <row r="259" spans="1:12" ht="18" hidden="1">
      <c r="A259" s="551" t="s">
        <v>1617</v>
      </c>
      <c r="B259" s="556" t="s">
        <v>1468</v>
      </c>
      <c r="C259" s="557">
        <v>110432</v>
      </c>
      <c r="D259" s="552" t="s">
        <v>1647</v>
      </c>
      <c r="E259" s="557">
        <v>110432</v>
      </c>
      <c r="F259" s="551" t="s">
        <v>1617</v>
      </c>
      <c r="G259" s="432">
        <f>VLOOKUP(L259,資料!$D$4:$H$128,5,0)</f>
        <v>28</v>
      </c>
      <c r="H259" s="143">
        <f t="shared" si="8"/>
        <v>110133</v>
      </c>
      <c r="I259" s="590" t="str">
        <f t="shared" si="9"/>
        <v>機電一</v>
      </c>
      <c r="J259" s="576" t="s">
        <v>1977</v>
      </c>
      <c r="K259" s="576" t="s">
        <v>1911</v>
      </c>
      <c r="L259" s="625" t="s">
        <v>605</v>
      </c>
    </row>
    <row r="260" spans="1:12" ht="18" hidden="1">
      <c r="A260" s="551" t="s">
        <v>849</v>
      </c>
      <c r="B260" s="556" t="s">
        <v>1349</v>
      </c>
      <c r="C260" s="557">
        <v>111301</v>
      </c>
      <c r="D260" s="551" t="s">
        <v>1648</v>
      </c>
      <c r="E260" s="557">
        <v>111301</v>
      </c>
      <c r="F260" s="551" t="s">
        <v>849</v>
      </c>
      <c r="G260" s="432">
        <f>VLOOKUP(L260,資料!$D$4:$H$128,5,0)</f>
        <v>28</v>
      </c>
      <c r="H260" s="143">
        <f t="shared" si="8"/>
        <v>110533</v>
      </c>
      <c r="I260" s="590" t="str">
        <f t="shared" si="9"/>
        <v>機械一甲</v>
      </c>
      <c r="J260" s="571" t="s">
        <v>1979</v>
      </c>
      <c r="K260" s="584" t="s">
        <v>1841</v>
      </c>
      <c r="L260" s="630" t="s">
        <v>2160</v>
      </c>
    </row>
    <row r="261" spans="1:12" ht="18" hidden="1">
      <c r="A261" s="551" t="s">
        <v>1649</v>
      </c>
      <c r="B261" s="556" t="s">
        <v>1351</v>
      </c>
      <c r="C261" s="557">
        <v>111302</v>
      </c>
      <c r="D261" s="551" t="s">
        <v>1650</v>
      </c>
      <c r="E261" s="557">
        <v>111302</v>
      </c>
      <c r="F261" s="551" t="s">
        <v>2013</v>
      </c>
      <c r="G261" s="432">
        <f>VLOOKUP(L261,資料!$D$4:$H$128,5,0)</f>
        <v>118</v>
      </c>
      <c r="H261" s="143">
        <f t="shared" si="8"/>
        <v>111115</v>
      </c>
      <c r="I261" s="590" t="str">
        <f t="shared" si="9"/>
        <v>電子一甲</v>
      </c>
      <c r="J261" s="576" t="s">
        <v>1987</v>
      </c>
      <c r="K261" s="576" t="s">
        <v>1731</v>
      </c>
      <c r="L261" s="625" t="s">
        <v>606</v>
      </c>
    </row>
    <row r="262" spans="1:12" ht="18" hidden="1">
      <c r="A262" s="551" t="s">
        <v>849</v>
      </c>
      <c r="B262" s="556" t="s">
        <v>41</v>
      </c>
      <c r="C262" s="557">
        <v>111303</v>
      </c>
      <c r="D262" s="551" t="s">
        <v>1651</v>
      </c>
      <c r="E262" s="557">
        <v>111303</v>
      </c>
      <c r="F262" s="551" t="s">
        <v>849</v>
      </c>
      <c r="G262" s="432">
        <f>VLOOKUP(L262,資料!$D$4:$H$128,5,0)</f>
        <v>118</v>
      </c>
      <c r="H262" s="143">
        <f t="shared" si="8"/>
        <v>110323</v>
      </c>
      <c r="I262" s="590" t="str">
        <f t="shared" si="9"/>
        <v>家政一</v>
      </c>
      <c r="J262" s="610" t="s">
        <v>2060</v>
      </c>
      <c r="K262" s="613" t="s">
        <v>2098</v>
      </c>
      <c r="L262" s="617" t="s">
        <v>606</v>
      </c>
    </row>
    <row r="263" spans="1:12" ht="18" hidden="1">
      <c r="A263" s="551" t="s">
        <v>849</v>
      </c>
      <c r="B263" s="556" t="s">
        <v>42</v>
      </c>
      <c r="C263" s="557">
        <v>111304</v>
      </c>
      <c r="D263" s="551" t="s">
        <v>1652</v>
      </c>
      <c r="E263" s="557">
        <v>111304</v>
      </c>
      <c r="F263" s="551" t="s">
        <v>849</v>
      </c>
      <c r="G263" s="432">
        <f>VLOOKUP(L263,資料!$D$4:$H$128,5,0)</f>
        <v>118</v>
      </c>
      <c r="H263" s="143">
        <f t="shared" si="8"/>
        <v>110822</v>
      </c>
      <c r="I263" s="590" t="str">
        <f t="shared" si="9"/>
        <v>汽車一乙</v>
      </c>
      <c r="J263" s="578" t="s">
        <v>1976</v>
      </c>
      <c r="K263" s="578" t="s">
        <v>1446</v>
      </c>
      <c r="L263" s="627" t="s">
        <v>606</v>
      </c>
    </row>
    <row r="264" spans="1:12" ht="18" hidden="1">
      <c r="A264" s="551" t="s">
        <v>849</v>
      </c>
      <c r="B264" s="556" t="s">
        <v>43</v>
      </c>
      <c r="C264" s="557">
        <v>111305</v>
      </c>
      <c r="D264" s="551" t="s">
        <v>1653</v>
      </c>
      <c r="E264" s="557">
        <v>111305</v>
      </c>
      <c r="F264" s="551" t="s">
        <v>849</v>
      </c>
      <c r="G264" s="432">
        <f>VLOOKUP(L264,資料!$D$4:$H$128,5,0)</f>
        <v>121</v>
      </c>
      <c r="H264" s="143">
        <f t="shared" si="8"/>
        <v>111501</v>
      </c>
      <c r="I264" s="590" t="str">
        <f t="shared" si="9"/>
        <v>建築一</v>
      </c>
      <c r="J264" s="576" t="s">
        <v>1973</v>
      </c>
      <c r="K264" s="576" t="s">
        <v>1479</v>
      </c>
      <c r="L264" s="625" t="s">
        <v>2162</v>
      </c>
    </row>
    <row r="265" spans="1:12" ht="18" hidden="1">
      <c r="A265" s="551" t="s">
        <v>849</v>
      </c>
      <c r="B265" s="556" t="s">
        <v>44</v>
      </c>
      <c r="C265" s="557">
        <v>111306</v>
      </c>
      <c r="D265" s="551" t="s">
        <v>1654</v>
      </c>
      <c r="E265" s="557">
        <v>111306</v>
      </c>
      <c r="F265" s="551" t="s">
        <v>849</v>
      </c>
      <c r="G265" s="432">
        <f>VLOOKUP(L265,資料!$D$4:$H$128,5,0)</f>
        <v>121</v>
      </c>
      <c r="H265" s="143">
        <f t="shared" si="8"/>
        <v>110227</v>
      </c>
      <c r="I265" s="590" t="str">
        <f t="shared" si="9"/>
        <v>食品一</v>
      </c>
      <c r="J265" s="610" t="s">
        <v>2070</v>
      </c>
      <c r="K265" s="610" t="s">
        <v>2089</v>
      </c>
      <c r="L265" s="616" t="s">
        <v>2161</v>
      </c>
    </row>
    <row r="266" spans="1:12" ht="18" hidden="1">
      <c r="A266" s="551" t="s">
        <v>849</v>
      </c>
      <c r="B266" s="556" t="s">
        <v>45</v>
      </c>
      <c r="C266" s="557">
        <v>111307</v>
      </c>
      <c r="D266" s="551" t="s">
        <v>1655</v>
      </c>
      <c r="E266" s="557">
        <v>111307</v>
      </c>
      <c r="F266" s="551" t="s">
        <v>849</v>
      </c>
      <c r="G266" s="432">
        <f>VLOOKUP(L266,資料!$D$4:$H$128,5,0)</f>
        <v>121</v>
      </c>
      <c r="H266" s="143">
        <f t="shared" si="8"/>
        <v>110519</v>
      </c>
      <c r="I266" s="590" t="str">
        <f t="shared" si="9"/>
        <v>機械一甲</v>
      </c>
      <c r="J266" s="610" t="s">
        <v>2051</v>
      </c>
      <c r="K266" s="613" t="s">
        <v>2092</v>
      </c>
      <c r="L266" s="617" t="s">
        <v>2161</v>
      </c>
    </row>
    <row r="267" spans="1:12" ht="18" hidden="1">
      <c r="A267" s="551" t="s">
        <v>849</v>
      </c>
      <c r="B267" s="556" t="s">
        <v>46</v>
      </c>
      <c r="C267" s="557">
        <v>111308</v>
      </c>
      <c r="D267" s="551" t="s">
        <v>1656</v>
      </c>
      <c r="E267" s="557">
        <v>111308</v>
      </c>
      <c r="F267" s="551" t="s">
        <v>849</v>
      </c>
      <c r="G267" s="432">
        <f>VLOOKUP(L267,資料!$D$4:$H$128,5,0)</f>
        <v>121</v>
      </c>
      <c r="H267" s="143">
        <f t="shared" si="8"/>
        <v>111118</v>
      </c>
      <c r="I267" s="590" t="str">
        <f t="shared" si="9"/>
        <v>電子一甲</v>
      </c>
      <c r="J267" s="610" t="s">
        <v>2076</v>
      </c>
      <c r="K267" s="610" t="s">
        <v>2094</v>
      </c>
      <c r="L267" s="616" t="s">
        <v>2161</v>
      </c>
    </row>
    <row r="268" spans="1:12" ht="18" hidden="1">
      <c r="A268" s="551" t="s">
        <v>849</v>
      </c>
      <c r="B268" s="556" t="s">
        <v>47</v>
      </c>
      <c r="C268" s="557">
        <v>111309</v>
      </c>
      <c r="D268" s="551" t="s">
        <v>1657</v>
      </c>
      <c r="E268" s="557">
        <v>111309</v>
      </c>
      <c r="F268" s="551" t="s">
        <v>849</v>
      </c>
      <c r="G268" s="432">
        <f>VLOOKUP(L268,資料!$D$4:$H$128,5,0)</f>
        <v>121</v>
      </c>
      <c r="H268" s="143">
        <f t="shared" si="8"/>
        <v>111308</v>
      </c>
      <c r="I268" s="590" t="str">
        <f t="shared" si="9"/>
        <v>資訊一</v>
      </c>
      <c r="J268" s="576" t="s">
        <v>1988</v>
      </c>
      <c r="K268" s="576" t="s">
        <v>1656</v>
      </c>
      <c r="L268" s="625" t="s">
        <v>2162</v>
      </c>
    </row>
    <row r="269" spans="1:12" ht="18" hidden="1">
      <c r="A269" s="551" t="s">
        <v>849</v>
      </c>
      <c r="B269" s="556" t="s">
        <v>1360</v>
      </c>
      <c r="C269" s="557">
        <v>111310</v>
      </c>
      <c r="D269" s="551" t="s">
        <v>1658</v>
      </c>
      <c r="E269" s="557">
        <v>111310</v>
      </c>
      <c r="F269" s="551" t="s">
        <v>849</v>
      </c>
      <c r="G269" s="432">
        <f>VLOOKUP(L269,資料!$D$4:$H$128,5,0)</f>
        <v>121</v>
      </c>
      <c r="H269" s="143">
        <f t="shared" si="8"/>
        <v>110205</v>
      </c>
      <c r="I269" s="590" t="str">
        <f t="shared" si="9"/>
        <v>食品一</v>
      </c>
      <c r="J269" s="576" t="s">
        <v>1969</v>
      </c>
      <c r="K269" s="576" t="s">
        <v>1553</v>
      </c>
      <c r="L269" s="625" t="s">
        <v>2162</v>
      </c>
    </row>
    <row r="270" spans="1:12" ht="18" hidden="1">
      <c r="A270" s="552" t="s">
        <v>849</v>
      </c>
      <c r="B270" s="556" t="s">
        <v>1362</v>
      </c>
      <c r="C270" s="557">
        <v>111311</v>
      </c>
      <c r="D270" s="552" t="s">
        <v>1659</v>
      </c>
      <c r="E270" s="557">
        <v>111311</v>
      </c>
      <c r="F270" s="552" t="s">
        <v>849</v>
      </c>
      <c r="G270" s="432">
        <f>VLOOKUP(L270,資料!$D$4:$H$128,5,0)</f>
        <v>121</v>
      </c>
      <c r="H270" s="143">
        <f t="shared" si="8"/>
        <v>111328</v>
      </c>
      <c r="I270" s="590" t="str">
        <f t="shared" si="9"/>
        <v>資訊一</v>
      </c>
      <c r="J270" s="576" t="s">
        <v>1988</v>
      </c>
      <c r="K270" s="576" t="s">
        <v>1675</v>
      </c>
      <c r="L270" s="625" t="s">
        <v>2162</v>
      </c>
    </row>
    <row r="271" spans="1:12" ht="18" hidden="1">
      <c r="A271" s="551" t="s">
        <v>849</v>
      </c>
      <c r="B271" s="556" t="s">
        <v>1364</v>
      </c>
      <c r="C271" s="557">
        <v>111312</v>
      </c>
      <c r="D271" s="551" t="s">
        <v>1660</v>
      </c>
      <c r="E271" s="557">
        <v>111312</v>
      </c>
      <c r="F271" s="551" t="s">
        <v>849</v>
      </c>
      <c r="G271" s="432">
        <f>VLOOKUP(L271,資料!$D$4:$H$128,5,0)</f>
        <v>121</v>
      </c>
      <c r="H271" s="143">
        <f t="shared" si="8"/>
        <v>111524</v>
      </c>
      <c r="I271" s="590" t="str">
        <f t="shared" si="9"/>
        <v>建築一</v>
      </c>
      <c r="J271" s="576" t="s">
        <v>1973</v>
      </c>
      <c r="K271" s="576" t="s">
        <v>1526</v>
      </c>
      <c r="L271" s="625" t="s">
        <v>2162</v>
      </c>
    </row>
    <row r="272" spans="1:12" ht="18" hidden="1">
      <c r="A272" s="551" t="s">
        <v>849</v>
      </c>
      <c r="B272" s="556" t="s">
        <v>1366</v>
      </c>
      <c r="C272" s="557">
        <v>111313</v>
      </c>
      <c r="D272" s="551" t="s">
        <v>287</v>
      </c>
      <c r="E272" s="557">
        <v>111313</v>
      </c>
      <c r="F272" s="551" t="s">
        <v>849</v>
      </c>
      <c r="G272" s="432">
        <f>VLOOKUP(L272,資料!$D$4:$H$128,5,0)</f>
        <v>121</v>
      </c>
      <c r="H272" s="143">
        <f t="shared" si="8"/>
        <v>111713</v>
      </c>
      <c r="I272" s="590" t="str">
        <f t="shared" si="9"/>
        <v>綜職一</v>
      </c>
      <c r="J272" s="576" t="s">
        <v>1989</v>
      </c>
      <c r="K272" s="582" t="s">
        <v>1807</v>
      </c>
      <c r="L272" s="625" t="s">
        <v>2162</v>
      </c>
    </row>
    <row r="273" spans="1:12" ht="18" hidden="1">
      <c r="A273" s="551" t="s">
        <v>849</v>
      </c>
      <c r="B273" s="556" t="s">
        <v>1368</v>
      </c>
      <c r="C273" s="557">
        <v>111314</v>
      </c>
      <c r="D273" s="551" t="s">
        <v>1661</v>
      </c>
      <c r="E273" s="557">
        <v>111314</v>
      </c>
      <c r="F273" s="551" t="s">
        <v>849</v>
      </c>
      <c r="G273" s="432">
        <f>VLOOKUP(L273,資料!$D$4:$H$128,5,0)</f>
        <v>139</v>
      </c>
      <c r="H273" s="143">
        <f t="shared" si="8"/>
        <v>110216</v>
      </c>
      <c r="I273" s="590" t="str">
        <f t="shared" si="9"/>
        <v>食品一</v>
      </c>
      <c r="J273" s="576" t="s">
        <v>1969</v>
      </c>
      <c r="K273" s="576" t="s">
        <v>1576</v>
      </c>
      <c r="L273" s="625" t="s">
        <v>1996</v>
      </c>
    </row>
    <row r="274" spans="1:12" ht="18" hidden="1">
      <c r="A274" s="551" t="s">
        <v>849</v>
      </c>
      <c r="B274" s="556" t="s">
        <v>1370</v>
      </c>
      <c r="C274" s="557">
        <v>111315</v>
      </c>
      <c r="D274" s="551" t="s">
        <v>1662</v>
      </c>
      <c r="E274" s="557">
        <v>111315</v>
      </c>
      <c r="F274" s="551" t="s">
        <v>849</v>
      </c>
      <c r="G274" s="432">
        <f>VLOOKUP(L274,資料!$D$4:$H$128,5,0)</f>
        <v>139</v>
      </c>
      <c r="H274" s="143">
        <f t="shared" si="8"/>
        <v>110401</v>
      </c>
      <c r="I274" s="590" t="str">
        <f t="shared" si="9"/>
        <v>園藝一</v>
      </c>
      <c r="J274" s="576" t="s">
        <v>1983</v>
      </c>
      <c r="K274" s="576" t="s">
        <v>1616</v>
      </c>
      <c r="L274" s="625" t="s">
        <v>1996</v>
      </c>
    </row>
    <row r="275" spans="1:12" ht="18" hidden="1">
      <c r="A275" s="551" t="s">
        <v>849</v>
      </c>
      <c r="B275" s="556" t="s">
        <v>1372</v>
      </c>
      <c r="C275" s="557">
        <v>111316</v>
      </c>
      <c r="D275" s="551" t="s">
        <v>1663</v>
      </c>
      <c r="E275" s="557">
        <v>111316</v>
      </c>
      <c r="F275" s="551" t="s">
        <v>849</v>
      </c>
      <c r="G275" s="432">
        <f>VLOOKUP(L275,資料!$D$4:$H$128,5,0)</f>
        <v>139</v>
      </c>
      <c r="H275" s="143">
        <f t="shared" si="8"/>
        <v>110319</v>
      </c>
      <c r="I275" s="590" t="str">
        <f t="shared" si="9"/>
        <v>家政一</v>
      </c>
      <c r="J275" s="576" t="s">
        <v>1971</v>
      </c>
      <c r="K275" s="576" t="s">
        <v>1583</v>
      </c>
      <c r="L275" s="625" t="s">
        <v>1996</v>
      </c>
    </row>
    <row r="276" spans="1:12" ht="18" hidden="1">
      <c r="A276" s="551" t="s">
        <v>849</v>
      </c>
      <c r="B276" s="556" t="s">
        <v>1374</v>
      </c>
      <c r="C276" s="557">
        <v>111317</v>
      </c>
      <c r="D276" s="551" t="s">
        <v>1664</v>
      </c>
      <c r="E276" s="557">
        <v>111317</v>
      </c>
      <c r="F276" s="551" t="s">
        <v>849</v>
      </c>
      <c r="G276" s="432">
        <f>VLOOKUP(L276,資料!$D$4:$H$128,5,0)</f>
        <v>139</v>
      </c>
      <c r="H276" s="143">
        <f t="shared" si="8"/>
        <v>111504</v>
      </c>
      <c r="I276" s="590" t="str">
        <f t="shared" si="9"/>
        <v>建築一</v>
      </c>
      <c r="J276" s="571" t="s">
        <v>1973</v>
      </c>
      <c r="K276" s="571" t="s">
        <v>1486</v>
      </c>
      <c r="L276" s="624" t="s">
        <v>1996</v>
      </c>
    </row>
    <row r="277" spans="1:12" ht="18" hidden="1">
      <c r="A277" s="551" t="s">
        <v>849</v>
      </c>
      <c r="B277" s="556" t="s">
        <v>1376</v>
      </c>
      <c r="C277" s="557">
        <v>111318</v>
      </c>
      <c r="D277" s="551" t="s">
        <v>1665</v>
      </c>
      <c r="E277" s="557">
        <v>111318</v>
      </c>
      <c r="F277" s="551" t="s">
        <v>849</v>
      </c>
      <c r="G277" s="432">
        <f>VLOOKUP(L277,資料!$D$4:$H$128,5,0)</f>
        <v>139</v>
      </c>
      <c r="H277" s="143">
        <f t="shared" si="8"/>
        <v>110219</v>
      </c>
      <c r="I277" s="590" t="str">
        <f t="shared" si="9"/>
        <v>食品一</v>
      </c>
      <c r="J277" s="610" t="s">
        <v>2070</v>
      </c>
      <c r="K277" s="610" t="s">
        <v>2071</v>
      </c>
      <c r="L277" s="616" t="s">
        <v>1996</v>
      </c>
    </row>
    <row r="278" spans="1:12" ht="18" hidden="1">
      <c r="A278" s="551" t="s">
        <v>849</v>
      </c>
      <c r="B278" s="556" t="s">
        <v>1378</v>
      </c>
      <c r="C278" s="557">
        <v>111319</v>
      </c>
      <c r="D278" s="551" t="s">
        <v>1666</v>
      </c>
      <c r="E278" s="557">
        <v>111319</v>
      </c>
      <c r="F278" s="551" t="s">
        <v>849</v>
      </c>
      <c r="G278" s="432">
        <f>VLOOKUP(L278,資料!$D$4:$H$128,5,0)</f>
        <v>139</v>
      </c>
      <c r="H278" s="143">
        <f t="shared" si="8"/>
        <v>111320</v>
      </c>
      <c r="I278" s="590" t="str">
        <f t="shared" si="9"/>
        <v>資訊一</v>
      </c>
      <c r="J278" s="610" t="s">
        <v>2087</v>
      </c>
      <c r="K278" s="610" t="s">
        <v>2091</v>
      </c>
      <c r="L278" s="616" t="s">
        <v>1996</v>
      </c>
    </row>
    <row r="279" spans="1:12" ht="18" hidden="1">
      <c r="A279" s="551" t="s">
        <v>849</v>
      </c>
      <c r="B279" s="556" t="s">
        <v>1380</v>
      </c>
      <c r="C279" s="557">
        <v>111320</v>
      </c>
      <c r="D279" s="551" t="s">
        <v>1667</v>
      </c>
      <c r="E279" s="557">
        <v>111320</v>
      </c>
      <c r="F279" s="551" t="s">
        <v>849</v>
      </c>
      <c r="G279" s="432">
        <f>VLOOKUP(L279,資料!$D$4:$H$128,5,0)</f>
        <v>88</v>
      </c>
      <c r="H279" s="143">
        <f t="shared" si="8"/>
        <v>110703</v>
      </c>
      <c r="I279" s="590" t="str">
        <f t="shared" si="9"/>
        <v>汽車一甲</v>
      </c>
      <c r="J279" s="576" t="s">
        <v>1976</v>
      </c>
      <c r="K279" s="576" t="s">
        <v>1953</v>
      </c>
      <c r="L279" s="625" t="s">
        <v>599</v>
      </c>
    </row>
    <row r="280" spans="1:12" ht="18" hidden="1">
      <c r="A280" s="552" t="s">
        <v>849</v>
      </c>
      <c r="B280" s="556" t="s">
        <v>1382</v>
      </c>
      <c r="C280" s="557">
        <v>111321</v>
      </c>
      <c r="D280" s="552" t="s">
        <v>1668</v>
      </c>
      <c r="E280" s="557">
        <v>111321</v>
      </c>
      <c r="F280" s="552" t="s">
        <v>849</v>
      </c>
      <c r="G280" s="432">
        <f>VLOOKUP(L280,資料!$D$4:$H$128,5,0)</f>
        <v>88</v>
      </c>
      <c r="H280" s="143">
        <f t="shared" si="8"/>
        <v>111515</v>
      </c>
      <c r="I280" s="590" t="str">
        <f t="shared" si="9"/>
        <v>建築一</v>
      </c>
      <c r="J280" s="610" t="s">
        <v>2062</v>
      </c>
      <c r="K280" s="610" t="s">
        <v>2068</v>
      </c>
      <c r="L280" s="616" t="s">
        <v>599</v>
      </c>
    </row>
    <row r="281" spans="1:12" ht="18" hidden="1">
      <c r="A281" s="551" t="s">
        <v>849</v>
      </c>
      <c r="B281" s="556" t="s">
        <v>1384</v>
      </c>
      <c r="C281" s="557">
        <v>111322</v>
      </c>
      <c r="D281" s="551" t="s">
        <v>1669</v>
      </c>
      <c r="E281" s="557">
        <v>111322</v>
      </c>
      <c r="F281" s="551" t="s">
        <v>849</v>
      </c>
      <c r="G281" s="432">
        <f>VLOOKUP(L281,資料!$D$4:$H$128,5,0)</f>
        <v>88</v>
      </c>
      <c r="H281" s="143">
        <f t="shared" si="8"/>
        <v>110308</v>
      </c>
      <c r="I281" s="590" t="str">
        <f t="shared" si="9"/>
        <v>家政一</v>
      </c>
      <c r="J281" s="587" t="s">
        <v>1971</v>
      </c>
      <c r="K281" s="588" t="s">
        <v>1561</v>
      </c>
      <c r="L281" s="629" t="s">
        <v>599</v>
      </c>
    </row>
    <row r="282" spans="1:12" ht="18" hidden="1">
      <c r="A282" s="551" t="s">
        <v>849</v>
      </c>
      <c r="B282" s="556" t="s">
        <v>1386</v>
      </c>
      <c r="C282" s="557">
        <v>111323</v>
      </c>
      <c r="D282" s="551" t="s">
        <v>1670</v>
      </c>
      <c r="E282" s="557">
        <v>111323</v>
      </c>
      <c r="F282" s="551" t="s">
        <v>849</v>
      </c>
      <c r="G282" s="432">
        <f>VLOOKUP(L282,資料!$D$4:$H$128,5,0)</f>
        <v>88</v>
      </c>
      <c r="H282" s="143">
        <f t="shared" si="8"/>
        <v>110510</v>
      </c>
      <c r="I282" s="590" t="str">
        <f t="shared" si="9"/>
        <v>機械一甲</v>
      </c>
      <c r="J282" s="576" t="s">
        <v>1983</v>
      </c>
      <c r="K282" s="582" t="s">
        <v>1818</v>
      </c>
      <c r="L282" s="626" t="s">
        <v>599</v>
      </c>
    </row>
    <row r="283" spans="1:12" ht="18" hidden="1">
      <c r="A283" s="551" t="s">
        <v>849</v>
      </c>
      <c r="B283" s="556" t="s">
        <v>1388</v>
      </c>
      <c r="C283" s="557">
        <v>111324</v>
      </c>
      <c r="D283" s="551" t="s">
        <v>1671</v>
      </c>
      <c r="E283" s="557">
        <v>111324</v>
      </c>
      <c r="F283" s="551" t="s">
        <v>849</v>
      </c>
      <c r="G283" s="432">
        <f>VLOOKUP(L283,資料!$D$4:$H$128,5,0)</f>
        <v>88</v>
      </c>
      <c r="H283" s="143">
        <f t="shared" si="8"/>
        <v>110614</v>
      </c>
      <c r="I283" s="590" t="str">
        <f t="shared" si="9"/>
        <v>機械一乙</v>
      </c>
      <c r="J283" s="576" t="s">
        <v>1979</v>
      </c>
      <c r="K283" s="576" t="s">
        <v>1858</v>
      </c>
      <c r="L283" s="625" t="s">
        <v>599</v>
      </c>
    </row>
    <row r="284" spans="1:12" ht="18" hidden="1">
      <c r="A284" s="551" t="s">
        <v>849</v>
      </c>
      <c r="B284" s="556" t="s">
        <v>1390</v>
      </c>
      <c r="C284" s="557">
        <v>111325</v>
      </c>
      <c r="D284" s="551" t="s">
        <v>1672</v>
      </c>
      <c r="E284" s="557">
        <v>111325</v>
      </c>
      <c r="F284" s="551" t="s">
        <v>849</v>
      </c>
      <c r="G284" s="432">
        <f>VLOOKUP(L284,資料!$D$4:$H$128,5,0)</f>
        <v>88</v>
      </c>
      <c r="H284" s="143">
        <f t="shared" si="8"/>
        <v>111211</v>
      </c>
      <c r="I284" s="590" t="str">
        <f t="shared" si="9"/>
        <v>電子一乙</v>
      </c>
      <c r="J284" s="576" t="s">
        <v>1988</v>
      </c>
      <c r="K284" s="582" t="s">
        <v>1690</v>
      </c>
      <c r="L284" s="626" t="s">
        <v>599</v>
      </c>
    </row>
    <row r="285" spans="1:12" ht="18" hidden="1">
      <c r="A285" s="551" t="s">
        <v>849</v>
      </c>
      <c r="B285" s="556" t="s">
        <v>1392</v>
      </c>
      <c r="C285" s="557">
        <v>111326</v>
      </c>
      <c r="D285" s="551" t="s">
        <v>1673</v>
      </c>
      <c r="E285" s="557">
        <v>111326</v>
      </c>
      <c r="F285" s="551" t="s">
        <v>849</v>
      </c>
      <c r="G285" s="432">
        <f>VLOOKUP(L285,資料!$D$4:$H$128,5,0)</f>
        <v>88</v>
      </c>
      <c r="H285" s="143">
        <f t="shared" si="8"/>
        <v>111110</v>
      </c>
      <c r="I285" s="590" t="str">
        <f t="shared" si="9"/>
        <v>電子一甲</v>
      </c>
      <c r="J285" s="576" t="s">
        <v>1987</v>
      </c>
      <c r="K285" s="576" t="s">
        <v>1726</v>
      </c>
      <c r="L285" s="625" t="s">
        <v>599</v>
      </c>
    </row>
    <row r="286" spans="1:12" ht="18" hidden="1">
      <c r="A286" s="551" t="s">
        <v>849</v>
      </c>
      <c r="B286" s="556" t="s">
        <v>1394</v>
      </c>
      <c r="C286" s="557">
        <v>111327</v>
      </c>
      <c r="D286" s="551" t="s">
        <v>1674</v>
      </c>
      <c r="E286" s="557">
        <v>111327</v>
      </c>
      <c r="F286" s="551" t="s">
        <v>849</v>
      </c>
      <c r="G286" s="432">
        <f>VLOOKUP(L286,資料!$D$4:$H$128,5,0)</f>
        <v>88</v>
      </c>
      <c r="H286" s="143">
        <f t="shared" si="8"/>
        <v>110316</v>
      </c>
      <c r="I286" s="590" t="str">
        <f t="shared" si="9"/>
        <v>家政一</v>
      </c>
      <c r="J286" s="571" t="s">
        <v>1971</v>
      </c>
      <c r="K286" s="571" t="s">
        <v>1577</v>
      </c>
      <c r="L286" s="624" t="s">
        <v>599</v>
      </c>
    </row>
    <row r="287" spans="1:12" ht="18" hidden="1">
      <c r="A287" s="551" t="s">
        <v>849</v>
      </c>
      <c r="B287" s="556" t="s">
        <v>1396</v>
      </c>
      <c r="C287" s="557">
        <v>111328</v>
      </c>
      <c r="D287" s="551" t="s">
        <v>1675</v>
      </c>
      <c r="E287" s="557">
        <v>111328</v>
      </c>
      <c r="F287" s="551" t="s">
        <v>849</v>
      </c>
      <c r="G287" s="432">
        <f>VLOOKUP(L287,資料!$D$4:$H$128,5,0)</f>
        <v>88</v>
      </c>
      <c r="H287" s="143">
        <f t="shared" si="8"/>
        <v>110335</v>
      </c>
      <c r="I287" s="590" t="str">
        <f t="shared" si="9"/>
        <v>家政一</v>
      </c>
      <c r="J287" s="576" t="s">
        <v>1971</v>
      </c>
      <c r="K287" s="576" t="s">
        <v>1614</v>
      </c>
      <c r="L287" s="625" t="s">
        <v>599</v>
      </c>
    </row>
    <row r="288" spans="1:12" ht="18" hidden="1">
      <c r="A288" s="552" t="s">
        <v>849</v>
      </c>
      <c r="B288" s="556" t="s">
        <v>1398</v>
      </c>
      <c r="C288" s="557">
        <v>111329</v>
      </c>
      <c r="D288" s="552" t="s">
        <v>1676</v>
      </c>
      <c r="E288" s="557">
        <v>111329</v>
      </c>
      <c r="F288" s="552" t="s">
        <v>849</v>
      </c>
      <c r="G288" s="432">
        <f>VLOOKUP(L288,資料!$D$4:$H$128,5,0)</f>
        <v>88</v>
      </c>
      <c r="H288" s="143">
        <f t="shared" si="8"/>
        <v>111517</v>
      </c>
      <c r="I288" s="590" t="str">
        <f t="shared" si="9"/>
        <v>建築一</v>
      </c>
      <c r="J288" s="576" t="s">
        <v>1973</v>
      </c>
      <c r="K288" s="582" t="s">
        <v>1512</v>
      </c>
      <c r="L288" s="626" t="s">
        <v>599</v>
      </c>
    </row>
    <row r="289" spans="1:12" ht="18" hidden="1">
      <c r="A289" s="551" t="s">
        <v>849</v>
      </c>
      <c r="B289" s="556" t="s">
        <v>1462</v>
      </c>
      <c r="C289" s="557">
        <v>111330</v>
      </c>
      <c r="D289" s="551" t="s">
        <v>1677</v>
      </c>
      <c r="E289" s="557">
        <v>111330</v>
      </c>
      <c r="F289" s="551" t="s">
        <v>849</v>
      </c>
      <c r="G289" s="432">
        <f>VLOOKUP(L289,資料!$D$4:$H$128,5,0)</f>
        <v>88</v>
      </c>
      <c r="H289" s="143">
        <f t="shared" si="8"/>
        <v>111622</v>
      </c>
      <c r="I289" s="590" t="str">
        <f t="shared" si="9"/>
        <v>室設一</v>
      </c>
      <c r="J289" s="576" t="s">
        <v>1976</v>
      </c>
      <c r="K289" s="576" t="s">
        <v>1521</v>
      </c>
      <c r="L289" s="625" t="s">
        <v>599</v>
      </c>
    </row>
    <row r="290" spans="1:12" ht="18" hidden="1">
      <c r="A290" s="551" t="s">
        <v>1678</v>
      </c>
      <c r="B290" s="556" t="s">
        <v>1349</v>
      </c>
      <c r="C290" s="557">
        <v>111201</v>
      </c>
      <c r="D290" s="551" t="s">
        <v>1679</v>
      </c>
      <c r="E290" s="557">
        <v>111201</v>
      </c>
      <c r="F290" s="551" t="s">
        <v>2014</v>
      </c>
      <c r="G290" s="432">
        <f>VLOOKUP(L290,資料!$D$4:$H$128,5,0)</f>
        <v>88</v>
      </c>
      <c r="H290" s="143">
        <f t="shared" si="8"/>
        <v>111527</v>
      </c>
      <c r="I290" s="590" t="str">
        <f t="shared" si="9"/>
        <v>建築一</v>
      </c>
      <c r="J290" s="576" t="s">
        <v>1973</v>
      </c>
      <c r="K290" s="576" t="s">
        <v>1533</v>
      </c>
      <c r="L290" s="625" t="s">
        <v>599</v>
      </c>
    </row>
    <row r="291" spans="1:12" ht="18" hidden="1">
      <c r="A291" s="551" t="s">
        <v>1678</v>
      </c>
      <c r="B291" s="556" t="s">
        <v>1351</v>
      </c>
      <c r="C291" s="557">
        <v>111202</v>
      </c>
      <c r="D291" s="551" t="s">
        <v>1680</v>
      </c>
      <c r="E291" s="557">
        <v>111202</v>
      </c>
      <c r="F291" s="551" t="s">
        <v>2014</v>
      </c>
      <c r="G291" s="432">
        <f>VLOOKUP(L291,資料!$D$4:$H$128,5,0)</f>
        <v>89</v>
      </c>
      <c r="H291" s="143">
        <f t="shared" si="8"/>
        <v>110402</v>
      </c>
      <c r="I291" s="590" t="str">
        <f t="shared" si="9"/>
        <v>園藝一</v>
      </c>
      <c r="J291" s="576" t="s">
        <v>1983</v>
      </c>
      <c r="K291" s="576" t="s">
        <v>1618</v>
      </c>
      <c r="L291" s="625" t="s">
        <v>1044</v>
      </c>
    </row>
    <row r="292" spans="1:12" ht="18" hidden="1">
      <c r="A292" s="551" t="s">
        <v>1678</v>
      </c>
      <c r="B292" s="556" t="s">
        <v>41</v>
      </c>
      <c r="C292" s="557">
        <v>111203</v>
      </c>
      <c r="D292" s="551" t="s">
        <v>1681</v>
      </c>
      <c r="E292" s="557">
        <v>111203</v>
      </c>
      <c r="F292" s="551" t="s">
        <v>2014</v>
      </c>
      <c r="G292" s="432">
        <f>VLOOKUP(L292,資料!$D$4:$H$128,5,0)</f>
        <v>89</v>
      </c>
      <c r="H292" s="143">
        <f t="shared" si="8"/>
        <v>110924</v>
      </c>
      <c r="I292" s="590" t="str">
        <f t="shared" si="9"/>
        <v>電機一</v>
      </c>
      <c r="J292" s="612" t="s">
        <v>2049</v>
      </c>
      <c r="K292" s="612" t="s">
        <v>2101</v>
      </c>
      <c r="L292" s="639" t="s">
        <v>1044</v>
      </c>
    </row>
    <row r="293" spans="1:12" ht="18" hidden="1">
      <c r="A293" s="551" t="s">
        <v>1682</v>
      </c>
      <c r="B293" s="556" t="s">
        <v>42</v>
      </c>
      <c r="C293" s="557">
        <v>111204</v>
      </c>
      <c r="D293" s="551" t="s">
        <v>1683</v>
      </c>
      <c r="E293" s="557">
        <v>111204</v>
      </c>
      <c r="F293" s="551" t="s">
        <v>2014</v>
      </c>
      <c r="G293" s="432">
        <f>VLOOKUP(L293,資料!$D$4:$H$128,5,0)</f>
        <v>89</v>
      </c>
      <c r="H293" s="143">
        <f t="shared" si="8"/>
        <v>111522</v>
      </c>
      <c r="I293" s="590" t="str">
        <f t="shared" si="9"/>
        <v>建築一</v>
      </c>
      <c r="J293" s="610" t="s">
        <v>2062</v>
      </c>
      <c r="K293" s="610" t="s">
        <v>2107</v>
      </c>
      <c r="L293" s="616" t="s">
        <v>1044</v>
      </c>
    </row>
    <row r="294" spans="1:12" ht="18" hidden="1">
      <c r="A294" s="551" t="s">
        <v>1682</v>
      </c>
      <c r="B294" s="556" t="s">
        <v>43</v>
      </c>
      <c r="C294" s="557">
        <v>111205</v>
      </c>
      <c r="D294" s="551" t="s">
        <v>1684</v>
      </c>
      <c r="E294" s="557">
        <v>111205</v>
      </c>
      <c r="F294" s="551" t="s">
        <v>2014</v>
      </c>
      <c r="G294" s="432">
        <f>VLOOKUP(L294,資料!$D$4:$H$128,5,0)</f>
        <v>96</v>
      </c>
      <c r="H294" s="143">
        <f t="shared" si="8"/>
        <v>111312</v>
      </c>
      <c r="I294" s="590" t="str">
        <f t="shared" si="9"/>
        <v>資訊一</v>
      </c>
      <c r="J294" s="576" t="s">
        <v>1988</v>
      </c>
      <c r="K294" s="576" t="s">
        <v>1660</v>
      </c>
      <c r="L294" s="625" t="s">
        <v>1084</v>
      </c>
    </row>
    <row r="295" spans="1:12" ht="18" hidden="1">
      <c r="A295" s="551" t="s">
        <v>1682</v>
      </c>
      <c r="B295" s="556" t="s">
        <v>44</v>
      </c>
      <c r="C295" s="557">
        <v>111206</v>
      </c>
      <c r="D295" s="551" t="s">
        <v>1685</v>
      </c>
      <c r="E295" s="557">
        <v>111206</v>
      </c>
      <c r="F295" s="551" t="s">
        <v>2014</v>
      </c>
      <c r="G295" s="432">
        <f>VLOOKUP(L295,資料!$D$4:$H$128,5,0)</f>
        <v>96</v>
      </c>
      <c r="H295" s="143">
        <f t="shared" si="8"/>
        <v>111528</v>
      </c>
      <c r="I295" s="590" t="str">
        <f t="shared" si="9"/>
        <v>建築一</v>
      </c>
      <c r="J295" s="576" t="s">
        <v>1973</v>
      </c>
      <c r="K295" s="576" t="s">
        <v>1535</v>
      </c>
      <c r="L295" s="625" t="s">
        <v>1084</v>
      </c>
    </row>
    <row r="296" spans="1:12" ht="18" hidden="1">
      <c r="A296" s="551" t="s">
        <v>1682</v>
      </c>
      <c r="B296" s="556" t="s">
        <v>45</v>
      </c>
      <c r="C296" s="557">
        <v>111207</v>
      </c>
      <c r="D296" s="551" t="s">
        <v>1686</v>
      </c>
      <c r="E296" s="557">
        <v>111207</v>
      </c>
      <c r="F296" s="551" t="s">
        <v>2014</v>
      </c>
      <c r="G296" s="432">
        <f>VLOOKUP(L296,資料!$D$4:$H$128,5,0)</f>
        <v>58</v>
      </c>
      <c r="H296" s="143">
        <f t="shared" ref="H296:H302" si="10">VLOOKUP(K296,$D$2:$F$520,2,0)</f>
        <v>110220</v>
      </c>
      <c r="I296" s="590" t="str">
        <f t="shared" ref="I296:I302" si="11">VLOOKUP(K296,$D$2:$F$520,3,0)</f>
        <v>食品一</v>
      </c>
      <c r="J296" s="640" t="s">
        <v>2207</v>
      </c>
      <c r="K296" s="640" t="s">
        <v>2220</v>
      </c>
      <c r="L296" s="642" t="s">
        <v>2221</v>
      </c>
    </row>
    <row r="297" spans="1:12" ht="18" hidden="1">
      <c r="A297" s="551" t="s">
        <v>1682</v>
      </c>
      <c r="B297" s="556" t="s">
        <v>46</v>
      </c>
      <c r="C297" s="557">
        <v>111208</v>
      </c>
      <c r="D297" s="551" t="s">
        <v>1687</v>
      </c>
      <c r="E297" s="557">
        <v>111208</v>
      </c>
      <c r="F297" s="551" t="s">
        <v>2014</v>
      </c>
      <c r="G297" s="432">
        <f>VLOOKUP(L297,資料!$D$4:$H$128,5,0)</f>
        <v>88</v>
      </c>
      <c r="H297" s="143">
        <f t="shared" si="10"/>
        <v>111116</v>
      </c>
      <c r="I297" s="590" t="str">
        <f t="shared" si="11"/>
        <v>電子一甲</v>
      </c>
      <c r="J297" s="640" t="s">
        <v>2200</v>
      </c>
      <c r="K297" s="641" t="s">
        <v>2222</v>
      </c>
      <c r="L297" s="643" t="s">
        <v>2223</v>
      </c>
    </row>
    <row r="298" spans="1:12" ht="18" hidden="1">
      <c r="A298" s="551" t="s">
        <v>1682</v>
      </c>
      <c r="B298" s="556" t="s">
        <v>47</v>
      </c>
      <c r="C298" s="557">
        <v>111209</v>
      </c>
      <c r="D298" s="551" t="s">
        <v>1688</v>
      </c>
      <c r="E298" s="557">
        <v>111209</v>
      </c>
      <c r="F298" s="551" t="s">
        <v>2014</v>
      </c>
      <c r="G298" s="432">
        <f>VLOOKUP(L298,資料!$D$4:$H$128,5,0)</f>
        <v>132</v>
      </c>
      <c r="H298" s="143">
        <f t="shared" si="10"/>
        <v>111521</v>
      </c>
      <c r="I298" s="590" t="str">
        <f t="shared" si="11"/>
        <v>建築一</v>
      </c>
      <c r="J298" s="640" t="s">
        <v>2196</v>
      </c>
      <c r="K298" s="640" t="s">
        <v>2197</v>
      </c>
      <c r="L298" s="642" t="s">
        <v>2208</v>
      </c>
    </row>
    <row r="299" spans="1:12" ht="18" hidden="1">
      <c r="A299" s="551" t="s">
        <v>1682</v>
      </c>
      <c r="B299" s="556" t="s">
        <v>1360</v>
      </c>
      <c r="C299" s="557">
        <v>111210</v>
      </c>
      <c r="D299" s="551" t="s">
        <v>1689</v>
      </c>
      <c r="E299" s="557">
        <v>111210</v>
      </c>
      <c r="F299" s="551" t="s">
        <v>2014</v>
      </c>
      <c r="G299" s="432">
        <f>VLOOKUP(L299,資料!$D$4:$H$128,5,0)</f>
        <v>132</v>
      </c>
      <c r="H299" s="143">
        <f t="shared" si="10"/>
        <v>110926</v>
      </c>
      <c r="I299" s="590" t="str">
        <f t="shared" si="11"/>
        <v>電機一</v>
      </c>
      <c r="J299" s="640" t="s">
        <v>2198</v>
      </c>
      <c r="K299" s="640" t="s">
        <v>2199</v>
      </c>
      <c r="L299" s="642" t="s">
        <v>2208</v>
      </c>
    </row>
    <row r="300" spans="1:12" ht="18" hidden="1">
      <c r="A300" s="551" t="s">
        <v>1682</v>
      </c>
      <c r="B300" s="556" t="s">
        <v>1362</v>
      </c>
      <c r="C300" s="557">
        <v>111211</v>
      </c>
      <c r="D300" s="551" t="s">
        <v>1690</v>
      </c>
      <c r="E300" s="557">
        <v>111211</v>
      </c>
      <c r="F300" s="551" t="s">
        <v>2014</v>
      </c>
      <c r="G300" s="432">
        <f>VLOOKUP(L300,資料!$D$4:$H$128,5,0)</f>
        <v>122</v>
      </c>
      <c r="H300" s="143">
        <f t="shared" si="10"/>
        <v>111231</v>
      </c>
      <c r="I300" s="590" t="str">
        <f t="shared" si="11"/>
        <v>電子一乙</v>
      </c>
      <c r="J300" s="640" t="s">
        <v>2200</v>
      </c>
      <c r="K300" s="640" t="s">
        <v>2201</v>
      </c>
      <c r="L300" s="642" t="s">
        <v>2202</v>
      </c>
    </row>
    <row r="301" spans="1:12" ht="18" hidden="1">
      <c r="A301" s="551" t="s">
        <v>1682</v>
      </c>
      <c r="B301" s="556" t="s">
        <v>1364</v>
      </c>
      <c r="C301" s="557">
        <v>111212</v>
      </c>
      <c r="D301" s="551" t="s">
        <v>1691</v>
      </c>
      <c r="E301" s="557">
        <v>111212</v>
      </c>
      <c r="F301" s="551" t="s">
        <v>2014</v>
      </c>
      <c r="G301" s="432">
        <f>VLOOKUP(L301,資料!$D$4:$H$128,5,0)</f>
        <v>121</v>
      </c>
      <c r="H301" s="143">
        <f t="shared" si="10"/>
        <v>110931</v>
      </c>
      <c r="I301" s="590" t="str">
        <f t="shared" si="11"/>
        <v>電機一</v>
      </c>
      <c r="J301" s="640" t="s">
        <v>2198</v>
      </c>
      <c r="K301" s="640" t="s">
        <v>2203</v>
      </c>
      <c r="L301" s="649" t="s">
        <v>2161</v>
      </c>
    </row>
    <row r="302" spans="1:12" ht="18" hidden="1">
      <c r="A302" s="551" t="s">
        <v>1682</v>
      </c>
      <c r="B302" s="556" t="s">
        <v>1366</v>
      </c>
      <c r="C302" s="557">
        <v>111213</v>
      </c>
      <c r="D302" s="551" t="s">
        <v>1692</v>
      </c>
      <c r="E302" s="557">
        <v>111213</v>
      </c>
      <c r="F302" s="551" t="s">
        <v>2014</v>
      </c>
      <c r="G302" s="432">
        <f>VLOOKUP(L302,資料!$D$4:$H$128,5,0)</f>
        <v>65</v>
      </c>
      <c r="H302" s="143">
        <f t="shared" si="10"/>
        <v>110110</v>
      </c>
      <c r="I302" s="590" t="str">
        <f t="shared" si="11"/>
        <v>機電一</v>
      </c>
      <c r="J302" s="640" t="s">
        <v>2204</v>
      </c>
      <c r="K302" s="640" t="s">
        <v>2205</v>
      </c>
      <c r="L302" s="643" t="s">
        <v>2206</v>
      </c>
    </row>
    <row r="303" spans="1:12" ht="18" hidden="1">
      <c r="A303" s="551" t="s">
        <v>1682</v>
      </c>
      <c r="B303" s="556" t="s">
        <v>1368</v>
      </c>
      <c r="C303" s="557">
        <v>111214</v>
      </c>
      <c r="D303" s="551" t="s">
        <v>1693</v>
      </c>
      <c r="E303" s="557">
        <v>111214</v>
      </c>
      <c r="F303" s="551" t="s">
        <v>2014</v>
      </c>
      <c r="G303" s="432">
        <f>VLOOKUP(L303,資料!$D$4:$H$128,5,0)</f>
        <v>130</v>
      </c>
      <c r="H303" s="143">
        <f t="shared" ref="H303:H307" si="12">VLOOKUP(K303,$D$2:$F$520,2,0)</f>
        <v>110204</v>
      </c>
      <c r="I303" s="590" t="str">
        <f t="shared" ref="I303:I307" si="13">VLOOKUP(K303,$D$2:$F$520,3,0)</f>
        <v>食品一</v>
      </c>
      <c r="J303" s="650" t="s">
        <v>1969</v>
      </c>
      <c r="K303" s="650" t="s">
        <v>1551</v>
      </c>
      <c r="L303" s="651" t="s">
        <v>1045</v>
      </c>
    </row>
    <row r="304" spans="1:12" ht="18" hidden="1">
      <c r="A304" s="551" t="s">
        <v>1682</v>
      </c>
      <c r="B304" s="556" t="s">
        <v>1370</v>
      </c>
      <c r="C304" s="557">
        <v>111215</v>
      </c>
      <c r="D304" s="551" t="s">
        <v>1694</v>
      </c>
      <c r="E304" s="557">
        <v>111215</v>
      </c>
      <c r="F304" s="551" t="s">
        <v>2014</v>
      </c>
      <c r="G304" s="432">
        <f>VLOOKUP(L304,資料!$D$4:$H$128,5,0)</f>
        <v>65</v>
      </c>
      <c r="H304" s="143">
        <f t="shared" si="12"/>
        <v>111631</v>
      </c>
      <c r="I304" s="590" t="str">
        <f t="shared" si="13"/>
        <v>室設一</v>
      </c>
      <c r="J304" s="650" t="s">
        <v>1975</v>
      </c>
      <c r="K304" s="650" t="s">
        <v>1540</v>
      </c>
      <c r="L304" s="651" t="s">
        <v>601</v>
      </c>
    </row>
    <row r="305" spans="1:12" ht="18" hidden="1">
      <c r="A305" s="551" t="s">
        <v>1682</v>
      </c>
      <c r="B305" s="556" t="s">
        <v>1372</v>
      </c>
      <c r="C305" s="557">
        <v>111216</v>
      </c>
      <c r="D305" s="551" t="s">
        <v>1695</v>
      </c>
      <c r="E305" s="557">
        <v>111216</v>
      </c>
      <c r="F305" s="551" t="s">
        <v>2014</v>
      </c>
      <c r="G305" s="432">
        <f>VLOOKUP(L305,資料!$D$4:$H$128,5,0)</f>
        <v>65</v>
      </c>
      <c r="H305" s="143">
        <f t="shared" si="12"/>
        <v>110210</v>
      </c>
      <c r="I305" s="590" t="str">
        <f t="shared" si="13"/>
        <v>食品一</v>
      </c>
      <c r="J305" s="650" t="s">
        <v>1969</v>
      </c>
      <c r="K305" s="650" t="s">
        <v>1564</v>
      </c>
      <c r="L305" s="651" t="s">
        <v>601</v>
      </c>
    </row>
    <row r="306" spans="1:12" ht="18" hidden="1">
      <c r="A306" s="552" t="s">
        <v>1682</v>
      </c>
      <c r="B306" s="556" t="s">
        <v>1374</v>
      </c>
      <c r="C306" s="557">
        <v>111217</v>
      </c>
      <c r="D306" s="552" t="s">
        <v>1696</v>
      </c>
      <c r="E306" s="557">
        <v>111217</v>
      </c>
      <c r="F306" s="552" t="s">
        <v>2014</v>
      </c>
      <c r="G306" s="432">
        <f>VLOOKUP(L306,資料!$D$4:$H$128,5,0)</f>
        <v>121</v>
      </c>
      <c r="H306" s="143">
        <f t="shared" si="12"/>
        <v>111428</v>
      </c>
      <c r="I306" s="590" t="str">
        <f t="shared" si="13"/>
        <v>化工一</v>
      </c>
      <c r="J306" s="650" t="s">
        <v>1980</v>
      </c>
      <c r="K306" s="650" t="s">
        <v>1397</v>
      </c>
      <c r="L306" s="651" t="s">
        <v>2161</v>
      </c>
    </row>
    <row r="307" spans="1:12" ht="18" hidden="1">
      <c r="A307" s="551" t="s">
        <v>1682</v>
      </c>
      <c r="B307" s="556" t="s">
        <v>1376</v>
      </c>
      <c r="C307" s="557">
        <v>111218</v>
      </c>
      <c r="D307" s="551" t="s">
        <v>1697</v>
      </c>
      <c r="E307" s="557">
        <v>111218</v>
      </c>
      <c r="F307" s="551" t="s">
        <v>2014</v>
      </c>
      <c r="G307" s="432">
        <f>VLOOKUP(L307,資料!$D$4:$H$128,5,0)</f>
        <v>121</v>
      </c>
      <c r="H307" s="143">
        <f t="shared" si="12"/>
        <v>111410</v>
      </c>
      <c r="I307" s="590" t="str">
        <f t="shared" si="13"/>
        <v>化工一</v>
      </c>
      <c r="J307" s="650" t="s">
        <v>1980</v>
      </c>
      <c r="K307" s="650" t="s">
        <v>1361</v>
      </c>
      <c r="L307" s="651" t="s">
        <v>2161</v>
      </c>
    </row>
    <row r="308" spans="1:12" ht="18" hidden="1">
      <c r="A308" s="551" t="s">
        <v>1682</v>
      </c>
      <c r="B308" s="556" t="s">
        <v>1378</v>
      </c>
      <c r="C308" s="557">
        <v>111219</v>
      </c>
      <c r="D308" s="551" t="s">
        <v>1698</v>
      </c>
      <c r="E308" s="557">
        <v>111219</v>
      </c>
      <c r="F308" s="551" t="s">
        <v>2014</v>
      </c>
    </row>
    <row r="309" spans="1:12" ht="18" hidden="1">
      <c r="A309" s="551" t="s">
        <v>1682</v>
      </c>
      <c r="B309" s="556" t="s">
        <v>1380</v>
      </c>
      <c r="C309" s="557">
        <v>111220</v>
      </c>
      <c r="D309" s="551" t="s">
        <v>1699</v>
      </c>
      <c r="E309" s="557">
        <v>111220</v>
      </c>
      <c r="F309" s="551" t="s">
        <v>2014</v>
      </c>
    </row>
    <row r="310" spans="1:12" ht="18" hidden="1">
      <c r="A310" s="551" t="s">
        <v>1682</v>
      </c>
      <c r="B310" s="556" t="s">
        <v>1382</v>
      </c>
      <c r="C310" s="557">
        <v>111221</v>
      </c>
      <c r="D310" s="551" t="s">
        <v>1700</v>
      </c>
      <c r="E310" s="557">
        <v>111221</v>
      </c>
      <c r="F310" s="551" t="s">
        <v>2014</v>
      </c>
    </row>
    <row r="311" spans="1:12" ht="18" hidden="1">
      <c r="A311" s="551" t="s">
        <v>1682</v>
      </c>
      <c r="B311" s="556" t="s">
        <v>1384</v>
      </c>
      <c r="C311" s="557">
        <v>111222</v>
      </c>
      <c r="D311" s="551" t="s">
        <v>1701</v>
      </c>
      <c r="E311" s="557">
        <v>111222</v>
      </c>
      <c r="F311" s="551" t="s">
        <v>2014</v>
      </c>
    </row>
    <row r="312" spans="1:12" ht="18" hidden="1">
      <c r="A312" s="551" t="s">
        <v>1682</v>
      </c>
      <c r="B312" s="556" t="s">
        <v>1386</v>
      </c>
      <c r="C312" s="557">
        <v>111223</v>
      </c>
      <c r="D312" s="551" t="s">
        <v>1702</v>
      </c>
      <c r="E312" s="557">
        <v>111223</v>
      </c>
      <c r="F312" s="551" t="s">
        <v>2014</v>
      </c>
    </row>
    <row r="313" spans="1:12" ht="18" hidden="1">
      <c r="A313" s="551" t="s">
        <v>1682</v>
      </c>
      <c r="B313" s="556" t="s">
        <v>1388</v>
      </c>
      <c r="C313" s="557">
        <v>111224</v>
      </c>
      <c r="D313" s="551" t="s">
        <v>1703</v>
      </c>
      <c r="E313" s="557">
        <v>111224</v>
      </c>
      <c r="F313" s="551" t="s">
        <v>2014</v>
      </c>
    </row>
    <row r="314" spans="1:12" ht="18" hidden="1">
      <c r="A314" s="551" t="s">
        <v>1682</v>
      </c>
      <c r="B314" s="556" t="s">
        <v>1390</v>
      </c>
      <c r="C314" s="557">
        <v>111225</v>
      </c>
      <c r="D314" s="551" t="s">
        <v>1704</v>
      </c>
      <c r="E314" s="557">
        <v>111225</v>
      </c>
      <c r="F314" s="551" t="s">
        <v>2014</v>
      </c>
    </row>
    <row r="315" spans="1:12" ht="18" hidden="1">
      <c r="A315" s="551" t="s">
        <v>1682</v>
      </c>
      <c r="B315" s="556" t="s">
        <v>1392</v>
      </c>
      <c r="C315" s="557">
        <v>111226</v>
      </c>
      <c r="D315" s="551" t="s">
        <v>1705</v>
      </c>
      <c r="E315" s="557">
        <v>111226</v>
      </c>
      <c r="F315" s="551" t="s">
        <v>2014</v>
      </c>
    </row>
    <row r="316" spans="1:12" ht="18" hidden="1">
      <c r="A316" s="551" t="s">
        <v>1682</v>
      </c>
      <c r="B316" s="556" t="s">
        <v>1394</v>
      </c>
      <c r="C316" s="557">
        <v>111227</v>
      </c>
      <c r="D316" s="551" t="s">
        <v>1706</v>
      </c>
      <c r="E316" s="557">
        <v>111227</v>
      </c>
      <c r="F316" s="551" t="s">
        <v>2014</v>
      </c>
    </row>
    <row r="317" spans="1:12" ht="18" hidden="1">
      <c r="A317" s="551" t="s">
        <v>1682</v>
      </c>
      <c r="B317" s="556" t="s">
        <v>1396</v>
      </c>
      <c r="C317" s="557">
        <v>111228</v>
      </c>
      <c r="D317" s="551" t="s">
        <v>1707</v>
      </c>
      <c r="E317" s="557">
        <v>111228</v>
      </c>
      <c r="F317" s="551" t="s">
        <v>2014</v>
      </c>
    </row>
    <row r="318" spans="1:12" ht="18" hidden="1">
      <c r="A318" s="551" t="s">
        <v>1682</v>
      </c>
      <c r="B318" s="556" t="s">
        <v>1398</v>
      </c>
      <c r="C318" s="557">
        <v>111229</v>
      </c>
      <c r="D318" s="551" t="s">
        <v>1708</v>
      </c>
      <c r="E318" s="557">
        <v>111229</v>
      </c>
      <c r="F318" s="551" t="s">
        <v>2014</v>
      </c>
    </row>
    <row r="319" spans="1:12" ht="18" hidden="1">
      <c r="A319" s="551" t="s">
        <v>1682</v>
      </c>
      <c r="B319" s="556" t="s">
        <v>1462</v>
      </c>
      <c r="C319" s="557">
        <v>111230</v>
      </c>
      <c r="D319" s="551" t="s">
        <v>1709</v>
      </c>
      <c r="E319" s="557">
        <v>111230</v>
      </c>
      <c r="F319" s="551" t="s">
        <v>2014</v>
      </c>
    </row>
    <row r="320" spans="1:12" ht="18" hidden="1">
      <c r="A320" s="551" t="s">
        <v>1682</v>
      </c>
      <c r="B320" s="556" t="s">
        <v>1465</v>
      </c>
      <c r="C320" s="557">
        <v>111231</v>
      </c>
      <c r="D320" s="551" t="s">
        <v>1710</v>
      </c>
      <c r="E320" s="557">
        <v>111231</v>
      </c>
      <c r="F320" s="551" t="s">
        <v>2014</v>
      </c>
    </row>
    <row r="321" spans="1:6" ht="18" hidden="1">
      <c r="A321" s="551" t="s">
        <v>1682</v>
      </c>
      <c r="B321" s="556" t="s">
        <v>1468</v>
      </c>
      <c r="C321" s="557">
        <v>111232</v>
      </c>
      <c r="D321" s="551" t="s">
        <v>1711</v>
      </c>
      <c r="E321" s="557">
        <v>111232</v>
      </c>
      <c r="F321" s="551" t="s">
        <v>2014</v>
      </c>
    </row>
    <row r="322" spans="1:6" ht="18" hidden="1">
      <c r="A322" s="552" t="s">
        <v>1682</v>
      </c>
      <c r="B322" s="556" t="s">
        <v>1471</v>
      </c>
      <c r="C322" s="557">
        <v>111233</v>
      </c>
      <c r="D322" s="552" t="s">
        <v>1712</v>
      </c>
      <c r="E322" s="557">
        <v>111233</v>
      </c>
      <c r="F322" s="552" t="s">
        <v>2014</v>
      </c>
    </row>
    <row r="323" spans="1:6" ht="18" hidden="1">
      <c r="A323" s="551" t="s">
        <v>1682</v>
      </c>
      <c r="B323" s="556" t="s">
        <v>1474</v>
      </c>
      <c r="C323" s="557">
        <v>111234</v>
      </c>
      <c r="D323" s="551" t="s">
        <v>1713</v>
      </c>
      <c r="E323" s="557">
        <v>111234</v>
      </c>
      <c r="F323" s="551" t="s">
        <v>2014</v>
      </c>
    </row>
    <row r="324" spans="1:6" ht="18" hidden="1">
      <c r="A324" s="551" t="s">
        <v>1714</v>
      </c>
      <c r="B324" s="556" t="s">
        <v>1349</v>
      </c>
      <c r="C324" s="557">
        <v>111101</v>
      </c>
      <c r="D324" s="551" t="s">
        <v>1715</v>
      </c>
      <c r="E324" s="557">
        <v>111101</v>
      </c>
      <c r="F324" s="551" t="s">
        <v>2015</v>
      </c>
    </row>
    <row r="325" spans="1:6" ht="18" hidden="1">
      <c r="A325" s="551" t="s">
        <v>1714</v>
      </c>
      <c r="B325" s="556" t="s">
        <v>1351</v>
      </c>
      <c r="C325" s="557">
        <v>111102</v>
      </c>
      <c r="D325" s="551" t="s">
        <v>1716</v>
      </c>
      <c r="E325" s="557">
        <v>111102</v>
      </c>
      <c r="F325" s="551" t="s">
        <v>2015</v>
      </c>
    </row>
    <row r="326" spans="1:6" ht="18" hidden="1">
      <c r="A326" s="551" t="s">
        <v>1714</v>
      </c>
      <c r="B326" s="556" t="s">
        <v>41</v>
      </c>
      <c r="C326" s="557">
        <v>111103</v>
      </c>
      <c r="D326" s="551" t="s">
        <v>1717</v>
      </c>
      <c r="E326" s="557">
        <v>111103</v>
      </c>
      <c r="F326" s="551" t="s">
        <v>2015</v>
      </c>
    </row>
    <row r="327" spans="1:6" ht="18" hidden="1">
      <c r="A327" s="551" t="s">
        <v>1718</v>
      </c>
      <c r="B327" s="556" t="s">
        <v>42</v>
      </c>
      <c r="C327" s="557">
        <v>111104</v>
      </c>
      <c r="D327" s="551" t="s">
        <v>1719</v>
      </c>
      <c r="E327" s="557">
        <v>111104</v>
      </c>
      <c r="F327" s="551" t="s">
        <v>2015</v>
      </c>
    </row>
    <row r="328" spans="1:6" ht="18" hidden="1">
      <c r="A328" s="552" t="s">
        <v>1720</v>
      </c>
      <c r="B328" s="556" t="s">
        <v>43</v>
      </c>
      <c r="C328" s="557">
        <v>111105</v>
      </c>
      <c r="D328" s="552" t="s">
        <v>1721</v>
      </c>
      <c r="E328" s="557">
        <v>111105</v>
      </c>
      <c r="F328" s="552" t="s">
        <v>2015</v>
      </c>
    </row>
    <row r="329" spans="1:6" ht="18" hidden="1">
      <c r="A329" s="551" t="s">
        <v>1714</v>
      </c>
      <c r="B329" s="556" t="s">
        <v>44</v>
      </c>
      <c r="C329" s="557">
        <v>111106</v>
      </c>
      <c r="D329" s="551" t="s">
        <v>1722</v>
      </c>
      <c r="E329" s="557">
        <v>111106</v>
      </c>
      <c r="F329" s="551" t="s">
        <v>2015</v>
      </c>
    </row>
    <row r="330" spans="1:6" ht="18" hidden="1">
      <c r="A330" s="551" t="s">
        <v>1714</v>
      </c>
      <c r="B330" s="556" t="s">
        <v>45</v>
      </c>
      <c r="C330" s="557">
        <v>111107</v>
      </c>
      <c r="D330" s="551" t="s">
        <v>1723</v>
      </c>
      <c r="E330" s="557">
        <v>111107</v>
      </c>
      <c r="F330" s="551" t="s">
        <v>2015</v>
      </c>
    </row>
    <row r="331" spans="1:6" ht="18" hidden="1">
      <c r="A331" s="551" t="s">
        <v>1714</v>
      </c>
      <c r="B331" s="556" t="s">
        <v>46</v>
      </c>
      <c r="C331" s="557">
        <v>111108</v>
      </c>
      <c r="D331" s="551" t="s">
        <v>1724</v>
      </c>
      <c r="E331" s="557">
        <v>111108</v>
      </c>
      <c r="F331" s="551" t="s">
        <v>2015</v>
      </c>
    </row>
    <row r="332" spans="1:6" ht="18" hidden="1">
      <c r="A332" s="551" t="s">
        <v>1714</v>
      </c>
      <c r="B332" s="556" t="s">
        <v>47</v>
      </c>
      <c r="C332" s="557">
        <v>111109</v>
      </c>
      <c r="D332" s="551" t="s">
        <v>1725</v>
      </c>
      <c r="E332" s="557">
        <v>111109</v>
      </c>
      <c r="F332" s="551" t="s">
        <v>2015</v>
      </c>
    </row>
    <row r="333" spans="1:6" ht="18" hidden="1">
      <c r="A333" s="551" t="s">
        <v>1714</v>
      </c>
      <c r="B333" s="556" t="s">
        <v>1360</v>
      </c>
      <c r="C333" s="557">
        <v>111110</v>
      </c>
      <c r="D333" s="551" t="s">
        <v>1726</v>
      </c>
      <c r="E333" s="557">
        <v>111110</v>
      </c>
      <c r="F333" s="551" t="s">
        <v>2015</v>
      </c>
    </row>
    <row r="334" spans="1:6" ht="18" hidden="1">
      <c r="A334" s="551" t="s">
        <v>1714</v>
      </c>
      <c r="B334" s="556" t="s">
        <v>1362</v>
      </c>
      <c r="C334" s="557">
        <v>111111</v>
      </c>
      <c r="D334" s="551" t="s">
        <v>1727</v>
      </c>
      <c r="E334" s="557">
        <v>111111</v>
      </c>
      <c r="F334" s="551" t="s">
        <v>2015</v>
      </c>
    </row>
    <row r="335" spans="1:6" ht="18" hidden="1">
      <c r="A335" s="551" t="s">
        <v>1714</v>
      </c>
      <c r="B335" s="556" t="s">
        <v>1364</v>
      </c>
      <c r="C335" s="557">
        <v>111112</v>
      </c>
      <c r="D335" s="551" t="s">
        <v>1728</v>
      </c>
      <c r="E335" s="557">
        <v>111112</v>
      </c>
      <c r="F335" s="551" t="s">
        <v>2015</v>
      </c>
    </row>
    <row r="336" spans="1:6" ht="18" hidden="1">
      <c r="A336" s="552" t="s">
        <v>1714</v>
      </c>
      <c r="B336" s="556" t="s">
        <v>1366</v>
      </c>
      <c r="C336" s="557">
        <v>111113</v>
      </c>
      <c r="D336" s="552" t="s">
        <v>1729</v>
      </c>
      <c r="E336" s="557">
        <v>111113</v>
      </c>
      <c r="F336" s="552" t="s">
        <v>2015</v>
      </c>
    </row>
    <row r="337" spans="1:6" ht="18" hidden="1">
      <c r="A337" s="551" t="s">
        <v>1714</v>
      </c>
      <c r="B337" s="556" t="s">
        <v>1368</v>
      </c>
      <c r="C337" s="557">
        <v>111114</v>
      </c>
      <c r="D337" s="551" t="s">
        <v>1730</v>
      </c>
      <c r="E337" s="557">
        <v>111114</v>
      </c>
      <c r="F337" s="551" t="s">
        <v>2015</v>
      </c>
    </row>
    <row r="338" spans="1:6" ht="18" hidden="1">
      <c r="A338" s="551" t="s">
        <v>1714</v>
      </c>
      <c r="B338" s="556" t="s">
        <v>1370</v>
      </c>
      <c r="C338" s="557">
        <v>111115</v>
      </c>
      <c r="D338" s="551" t="s">
        <v>1731</v>
      </c>
      <c r="E338" s="557">
        <v>111115</v>
      </c>
      <c r="F338" s="551" t="s">
        <v>2015</v>
      </c>
    </row>
    <row r="339" spans="1:6" ht="18" hidden="1">
      <c r="A339" s="551" t="s">
        <v>1714</v>
      </c>
      <c r="B339" s="556" t="s">
        <v>1372</v>
      </c>
      <c r="C339" s="557">
        <v>111116</v>
      </c>
      <c r="D339" s="551" t="s">
        <v>1732</v>
      </c>
      <c r="E339" s="557">
        <v>111116</v>
      </c>
      <c r="F339" s="551" t="s">
        <v>2015</v>
      </c>
    </row>
    <row r="340" spans="1:6" ht="18" hidden="1">
      <c r="A340" s="551" t="s">
        <v>1714</v>
      </c>
      <c r="B340" s="556" t="s">
        <v>1374</v>
      </c>
      <c r="C340" s="557">
        <v>111117</v>
      </c>
      <c r="D340" s="551" t="s">
        <v>1733</v>
      </c>
      <c r="E340" s="557">
        <v>111117</v>
      </c>
      <c r="F340" s="551" t="s">
        <v>2015</v>
      </c>
    </row>
    <row r="341" spans="1:6" ht="18" hidden="1">
      <c r="A341" s="551" t="s">
        <v>1714</v>
      </c>
      <c r="B341" s="556" t="s">
        <v>1376</v>
      </c>
      <c r="C341" s="557">
        <v>111118</v>
      </c>
      <c r="D341" s="551" t="s">
        <v>1734</v>
      </c>
      <c r="E341" s="557">
        <v>111118</v>
      </c>
      <c r="F341" s="551" t="s">
        <v>2015</v>
      </c>
    </row>
    <row r="342" spans="1:6" ht="18" hidden="1">
      <c r="A342" s="551" t="s">
        <v>1714</v>
      </c>
      <c r="B342" s="556" t="s">
        <v>1378</v>
      </c>
      <c r="C342" s="557">
        <v>111119</v>
      </c>
      <c r="D342" s="551" t="s">
        <v>1735</v>
      </c>
      <c r="E342" s="557">
        <v>111119</v>
      </c>
      <c r="F342" s="551" t="s">
        <v>2015</v>
      </c>
    </row>
    <row r="343" spans="1:6" ht="18" hidden="1">
      <c r="A343" s="551" t="s">
        <v>1714</v>
      </c>
      <c r="B343" s="556" t="s">
        <v>1380</v>
      </c>
      <c r="C343" s="557">
        <v>111120</v>
      </c>
      <c r="D343" s="551" t="s">
        <v>1736</v>
      </c>
      <c r="E343" s="557">
        <v>111120</v>
      </c>
      <c r="F343" s="551" t="s">
        <v>2015</v>
      </c>
    </row>
    <row r="344" spans="1:6" ht="18" hidden="1">
      <c r="A344" s="551" t="s">
        <v>1714</v>
      </c>
      <c r="B344" s="556" t="s">
        <v>1382</v>
      </c>
      <c r="C344" s="557">
        <v>111121</v>
      </c>
      <c r="D344" s="551" t="s">
        <v>1737</v>
      </c>
      <c r="E344" s="557">
        <v>111121</v>
      </c>
      <c r="F344" s="551" t="s">
        <v>2015</v>
      </c>
    </row>
    <row r="345" spans="1:6" ht="18" hidden="1">
      <c r="A345" s="551" t="s">
        <v>1714</v>
      </c>
      <c r="B345" s="556" t="s">
        <v>1384</v>
      </c>
      <c r="C345" s="557">
        <v>111122</v>
      </c>
      <c r="D345" s="551" t="s">
        <v>1738</v>
      </c>
      <c r="E345" s="557">
        <v>111122</v>
      </c>
      <c r="F345" s="551" t="s">
        <v>2015</v>
      </c>
    </row>
    <row r="346" spans="1:6" ht="18" hidden="1">
      <c r="A346" s="551" t="s">
        <v>1714</v>
      </c>
      <c r="B346" s="556" t="s">
        <v>1386</v>
      </c>
      <c r="C346" s="557">
        <v>111123</v>
      </c>
      <c r="D346" s="551" t="s">
        <v>1739</v>
      </c>
      <c r="E346" s="557">
        <v>111123</v>
      </c>
      <c r="F346" s="551" t="s">
        <v>2015</v>
      </c>
    </row>
    <row r="347" spans="1:6" ht="18" hidden="1">
      <c r="A347" s="551" t="s">
        <v>1714</v>
      </c>
      <c r="B347" s="556" t="s">
        <v>1388</v>
      </c>
      <c r="C347" s="557">
        <v>111124</v>
      </c>
      <c r="D347" s="551" t="s">
        <v>1740</v>
      </c>
      <c r="E347" s="557">
        <v>111124</v>
      </c>
      <c r="F347" s="551" t="s">
        <v>2015</v>
      </c>
    </row>
    <row r="348" spans="1:6" ht="18" hidden="1">
      <c r="A348" s="551" t="s">
        <v>1714</v>
      </c>
      <c r="B348" s="556" t="s">
        <v>1390</v>
      </c>
      <c r="C348" s="557">
        <v>111125</v>
      </c>
      <c r="D348" s="551" t="s">
        <v>1741</v>
      </c>
      <c r="E348" s="557">
        <v>111125</v>
      </c>
      <c r="F348" s="551" t="s">
        <v>2015</v>
      </c>
    </row>
    <row r="349" spans="1:6" ht="18" hidden="1">
      <c r="A349" s="551" t="s">
        <v>1714</v>
      </c>
      <c r="B349" s="556" t="s">
        <v>1392</v>
      </c>
      <c r="C349" s="557">
        <v>111126</v>
      </c>
      <c r="D349" s="551" t="s">
        <v>1742</v>
      </c>
      <c r="E349" s="557">
        <v>111126</v>
      </c>
      <c r="F349" s="551" t="s">
        <v>2015</v>
      </c>
    </row>
    <row r="350" spans="1:6" ht="18" hidden="1">
      <c r="A350" s="551" t="s">
        <v>1714</v>
      </c>
      <c r="B350" s="556" t="s">
        <v>1394</v>
      </c>
      <c r="C350" s="557">
        <v>111127</v>
      </c>
      <c r="D350" s="551" t="s">
        <v>1743</v>
      </c>
      <c r="E350" s="557">
        <v>111127</v>
      </c>
      <c r="F350" s="551" t="s">
        <v>2015</v>
      </c>
    </row>
    <row r="351" spans="1:6" ht="18" hidden="1">
      <c r="A351" s="552" t="s">
        <v>1714</v>
      </c>
      <c r="B351" s="556" t="s">
        <v>1396</v>
      </c>
      <c r="C351" s="557">
        <v>111128</v>
      </c>
      <c r="D351" s="552" t="s">
        <v>1744</v>
      </c>
      <c r="E351" s="557">
        <v>111128</v>
      </c>
      <c r="F351" s="552" t="s">
        <v>2015</v>
      </c>
    </row>
    <row r="352" spans="1:6" ht="18" hidden="1">
      <c r="A352" s="551" t="s">
        <v>1714</v>
      </c>
      <c r="B352" s="556" t="s">
        <v>1398</v>
      </c>
      <c r="C352" s="557">
        <v>111129</v>
      </c>
      <c r="D352" s="551" t="s">
        <v>1745</v>
      </c>
      <c r="E352" s="557">
        <v>111129</v>
      </c>
      <c r="F352" s="551" t="s">
        <v>2015</v>
      </c>
    </row>
    <row r="353" spans="1:6" ht="18" hidden="1">
      <c r="A353" s="551" t="s">
        <v>1714</v>
      </c>
      <c r="B353" s="556" t="s">
        <v>1462</v>
      </c>
      <c r="C353" s="557">
        <v>111130</v>
      </c>
      <c r="D353" s="551" t="s">
        <v>1746</v>
      </c>
      <c r="E353" s="557">
        <v>111130</v>
      </c>
      <c r="F353" s="551" t="s">
        <v>2015</v>
      </c>
    </row>
    <row r="354" spans="1:6" ht="18" hidden="1">
      <c r="A354" s="551" t="s">
        <v>1714</v>
      </c>
      <c r="B354" s="556" t="s">
        <v>1465</v>
      </c>
      <c r="C354" s="557">
        <v>111131</v>
      </c>
      <c r="D354" s="551" t="s">
        <v>1747</v>
      </c>
      <c r="E354" s="557">
        <v>111131</v>
      </c>
      <c r="F354" s="551" t="s">
        <v>2015</v>
      </c>
    </row>
    <row r="355" spans="1:6" ht="18" hidden="1">
      <c r="A355" s="551" t="s">
        <v>1714</v>
      </c>
      <c r="B355" s="556" t="s">
        <v>1468</v>
      </c>
      <c r="C355" s="557">
        <v>111132</v>
      </c>
      <c r="D355" s="551" t="s">
        <v>1748</v>
      </c>
      <c r="E355" s="557">
        <v>111132</v>
      </c>
      <c r="F355" s="551" t="s">
        <v>2015</v>
      </c>
    </row>
    <row r="356" spans="1:6" ht="18" hidden="1">
      <c r="A356" s="551" t="s">
        <v>1714</v>
      </c>
      <c r="B356" s="556" t="s">
        <v>1471</v>
      </c>
      <c r="C356" s="557">
        <v>111133</v>
      </c>
      <c r="D356" s="551" t="s">
        <v>1749</v>
      </c>
      <c r="E356" s="557">
        <v>111133</v>
      </c>
      <c r="F356" s="551" t="s">
        <v>2015</v>
      </c>
    </row>
    <row r="357" spans="1:6" ht="18" hidden="1">
      <c r="A357" s="551" t="s">
        <v>1714</v>
      </c>
      <c r="B357" s="556" t="s">
        <v>1474</v>
      </c>
      <c r="C357" s="557">
        <v>111134</v>
      </c>
      <c r="D357" s="551" t="s">
        <v>1750</v>
      </c>
      <c r="E357" s="557">
        <v>111134</v>
      </c>
      <c r="F357" s="551" t="s">
        <v>2015</v>
      </c>
    </row>
    <row r="358" spans="1:6" ht="18" hidden="1">
      <c r="A358" s="552" t="s">
        <v>1751</v>
      </c>
      <c r="B358" s="556" t="s">
        <v>1349</v>
      </c>
      <c r="C358" s="557">
        <v>110901</v>
      </c>
      <c r="D358" s="552" t="s">
        <v>1752</v>
      </c>
      <c r="E358" s="557">
        <v>110901</v>
      </c>
      <c r="F358" s="552" t="s">
        <v>2016</v>
      </c>
    </row>
    <row r="359" spans="1:6" ht="18" hidden="1">
      <c r="A359" s="551" t="s">
        <v>1753</v>
      </c>
      <c r="B359" s="556" t="s">
        <v>1351</v>
      </c>
      <c r="C359" s="557">
        <v>110902</v>
      </c>
      <c r="D359" s="551" t="s">
        <v>1754</v>
      </c>
      <c r="E359" s="557">
        <v>110902</v>
      </c>
      <c r="F359" s="551" t="s">
        <v>1753</v>
      </c>
    </row>
    <row r="360" spans="1:6" ht="18" hidden="1">
      <c r="A360" s="551" t="s">
        <v>1753</v>
      </c>
      <c r="B360" s="556" t="s">
        <v>41</v>
      </c>
      <c r="C360" s="557">
        <v>110903</v>
      </c>
      <c r="D360" s="551" t="s">
        <v>1755</v>
      </c>
      <c r="E360" s="557">
        <v>110903</v>
      </c>
      <c r="F360" s="551" t="s">
        <v>1753</v>
      </c>
    </row>
    <row r="361" spans="1:6" ht="18" hidden="1">
      <c r="A361" s="551" t="s">
        <v>1753</v>
      </c>
      <c r="B361" s="556" t="s">
        <v>42</v>
      </c>
      <c r="C361" s="557">
        <v>110904</v>
      </c>
      <c r="D361" s="551" t="s">
        <v>1756</v>
      </c>
      <c r="E361" s="557">
        <v>110904</v>
      </c>
      <c r="F361" s="551" t="s">
        <v>1753</v>
      </c>
    </row>
    <row r="362" spans="1:6" ht="18" hidden="1">
      <c r="A362" s="551" t="s">
        <v>1753</v>
      </c>
      <c r="B362" s="556" t="s">
        <v>43</v>
      </c>
      <c r="C362" s="557">
        <v>110905</v>
      </c>
      <c r="D362" s="551" t="s">
        <v>1757</v>
      </c>
      <c r="E362" s="557">
        <v>110905</v>
      </c>
      <c r="F362" s="551" t="s">
        <v>1753</v>
      </c>
    </row>
    <row r="363" spans="1:6" ht="18" hidden="1">
      <c r="A363" s="551" t="s">
        <v>1753</v>
      </c>
      <c r="B363" s="556" t="s">
        <v>44</v>
      </c>
      <c r="C363" s="557">
        <v>110906</v>
      </c>
      <c r="D363" s="551" t="s">
        <v>1758</v>
      </c>
      <c r="E363" s="557">
        <v>110906</v>
      </c>
      <c r="F363" s="551" t="s">
        <v>1753</v>
      </c>
    </row>
    <row r="364" spans="1:6" ht="18" hidden="1">
      <c r="A364" s="552" t="s">
        <v>1753</v>
      </c>
      <c r="B364" s="556" t="s">
        <v>45</v>
      </c>
      <c r="C364" s="557">
        <v>110907</v>
      </c>
      <c r="D364" s="552" t="s">
        <v>1759</v>
      </c>
      <c r="E364" s="557">
        <v>110907</v>
      </c>
      <c r="F364" s="552" t="s">
        <v>1753</v>
      </c>
    </row>
    <row r="365" spans="1:6" ht="18" hidden="1">
      <c r="A365" s="551" t="s">
        <v>1753</v>
      </c>
      <c r="B365" s="556" t="s">
        <v>46</v>
      </c>
      <c r="C365" s="557">
        <v>110908</v>
      </c>
      <c r="D365" s="551" t="s">
        <v>1760</v>
      </c>
      <c r="E365" s="557">
        <v>110908</v>
      </c>
      <c r="F365" s="551" t="s">
        <v>1753</v>
      </c>
    </row>
    <row r="366" spans="1:6" ht="18" hidden="1">
      <c r="A366" s="551" t="s">
        <v>1753</v>
      </c>
      <c r="B366" s="556" t="s">
        <v>47</v>
      </c>
      <c r="C366" s="557">
        <v>110909</v>
      </c>
      <c r="D366" s="551" t="s">
        <v>1761</v>
      </c>
      <c r="E366" s="557">
        <v>110909</v>
      </c>
      <c r="F366" s="551" t="s">
        <v>1753</v>
      </c>
    </row>
    <row r="367" spans="1:6" ht="18" hidden="1">
      <c r="A367" s="551" t="s">
        <v>1753</v>
      </c>
      <c r="B367" s="556" t="s">
        <v>1360</v>
      </c>
      <c r="C367" s="557">
        <v>110910</v>
      </c>
      <c r="D367" s="551" t="s">
        <v>1762</v>
      </c>
      <c r="E367" s="557">
        <v>110910</v>
      </c>
      <c r="F367" s="551" t="s">
        <v>1753</v>
      </c>
    </row>
    <row r="368" spans="1:6" ht="18" hidden="1">
      <c r="A368" s="551" t="s">
        <v>1753</v>
      </c>
      <c r="B368" s="556" t="s">
        <v>1362</v>
      </c>
      <c r="C368" s="557">
        <v>110911</v>
      </c>
      <c r="D368" s="551" t="s">
        <v>1763</v>
      </c>
      <c r="E368" s="557">
        <v>110911</v>
      </c>
      <c r="F368" s="551" t="s">
        <v>1753</v>
      </c>
    </row>
    <row r="369" spans="1:6" ht="18" hidden="1">
      <c r="A369" s="551" t="s">
        <v>1753</v>
      </c>
      <c r="B369" s="556" t="s">
        <v>1364</v>
      </c>
      <c r="C369" s="557">
        <v>110912</v>
      </c>
      <c r="D369" s="551" t="s">
        <v>1764</v>
      </c>
      <c r="E369" s="557">
        <v>110912</v>
      </c>
      <c r="F369" s="551" t="s">
        <v>1753</v>
      </c>
    </row>
    <row r="370" spans="1:6" ht="18" hidden="1">
      <c r="A370" s="551" t="s">
        <v>1753</v>
      </c>
      <c r="B370" s="556" t="s">
        <v>1366</v>
      </c>
      <c r="C370" s="557">
        <v>110913</v>
      </c>
      <c r="D370" s="551" t="s">
        <v>1765</v>
      </c>
      <c r="E370" s="557">
        <v>110913</v>
      </c>
      <c r="F370" s="551" t="s">
        <v>1753</v>
      </c>
    </row>
    <row r="371" spans="1:6" ht="18" hidden="1">
      <c r="A371" s="551" t="s">
        <v>1753</v>
      </c>
      <c r="B371" s="556" t="s">
        <v>1368</v>
      </c>
      <c r="C371" s="557">
        <v>110914</v>
      </c>
      <c r="D371" s="551" t="s">
        <v>1766</v>
      </c>
      <c r="E371" s="557">
        <v>110914</v>
      </c>
      <c r="F371" s="551" t="s">
        <v>1753</v>
      </c>
    </row>
    <row r="372" spans="1:6" ht="18" hidden="1">
      <c r="A372" s="551" t="s">
        <v>1753</v>
      </c>
      <c r="B372" s="556" t="s">
        <v>1370</v>
      </c>
      <c r="C372" s="557">
        <v>110915</v>
      </c>
      <c r="D372" s="551" t="s">
        <v>1767</v>
      </c>
      <c r="E372" s="557">
        <v>110915</v>
      </c>
      <c r="F372" s="551" t="s">
        <v>1753</v>
      </c>
    </row>
    <row r="373" spans="1:6" ht="18" hidden="1">
      <c r="A373" s="551" t="s">
        <v>1753</v>
      </c>
      <c r="B373" s="556" t="s">
        <v>1372</v>
      </c>
      <c r="C373" s="557">
        <v>110916</v>
      </c>
      <c r="D373" s="551" t="s">
        <v>1768</v>
      </c>
      <c r="E373" s="557">
        <v>110916</v>
      </c>
      <c r="F373" s="551" t="s">
        <v>1753</v>
      </c>
    </row>
    <row r="374" spans="1:6" ht="18" hidden="1">
      <c r="A374" s="551" t="s">
        <v>1753</v>
      </c>
      <c r="B374" s="556" t="s">
        <v>1374</v>
      </c>
      <c r="C374" s="557">
        <v>110917</v>
      </c>
      <c r="D374" s="551" t="s">
        <v>1769</v>
      </c>
      <c r="E374" s="557">
        <v>110917</v>
      </c>
      <c r="F374" s="551" t="s">
        <v>1753</v>
      </c>
    </row>
    <row r="375" spans="1:6" ht="18" hidden="1">
      <c r="A375" s="551" t="s">
        <v>1753</v>
      </c>
      <c r="B375" s="556" t="s">
        <v>1376</v>
      </c>
      <c r="C375" s="557">
        <v>110918</v>
      </c>
      <c r="D375" s="551" t="s">
        <v>1770</v>
      </c>
      <c r="E375" s="557">
        <v>110918</v>
      </c>
      <c r="F375" s="551" t="s">
        <v>1753</v>
      </c>
    </row>
    <row r="376" spans="1:6" ht="18" hidden="1">
      <c r="A376" s="551" t="s">
        <v>1753</v>
      </c>
      <c r="B376" s="556" t="s">
        <v>1378</v>
      </c>
      <c r="C376" s="557">
        <v>110919</v>
      </c>
      <c r="D376" s="551" t="s">
        <v>1771</v>
      </c>
      <c r="E376" s="557">
        <v>110919</v>
      </c>
      <c r="F376" s="551" t="s">
        <v>1753</v>
      </c>
    </row>
    <row r="377" spans="1:6" ht="18" hidden="1">
      <c r="A377" s="551" t="s">
        <v>1753</v>
      </c>
      <c r="B377" s="556" t="s">
        <v>1380</v>
      </c>
      <c r="C377" s="557">
        <v>110920</v>
      </c>
      <c r="D377" s="551" t="s">
        <v>1772</v>
      </c>
      <c r="E377" s="557">
        <v>110920</v>
      </c>
      <c r="F377" s="551" t="s">
        <v>1753</v>
      </c>
    </row>
    <row r="378" spans="1:6" ht="18" hidden="1">
      <c r="A378" s="552" t="s">
        <v>1753</v>
      </c>
      <c r="B378" s="556" t="s">
        <v>1382</v>
      </c>
      <c r="C378" s="557">
        <v>110921</v>
      </c>
      <c r="D378" s="552" t="s">
        <v>1773</v>
      </c>
      <c r="E378" s="557">
        <v>110921</v>
      </c>
      <c r="F378" s="552" t="s">
        <v>1753</v>
      </c>
    </row>
    <row r="379" spans="1:6" ht="18" hidden="1">
      <c r="A379" s="551" t="s">
        <v>1753</v>
      </c>
      <c r="B379" s="556" t="s">
        <v>1384</v>
      </c>
      <c r="C379" s="557">
        <v>110922</v>
      </c>
      <c r="D379" s="551" t="s">
        <v>1774</v>
      </c>
      <c r="E379" s="557">
        <v>110922</v>
      </c>
      <c r="F379" s="551" t="s">
        <v>1753</v>
      </c>
    </row>
    <row r="380" spans="1:6" ht="18" hidden="1">
      <c r="A380" s="551" t="s">
        <v>1753</v>
      </c>
      <c r="B380" s="556" t="s">
        <v>1386</v>
      </c>
      <c r="C380" s="557">
        <v>110923</v>
      </c>
      <c r="D380" s="551" t="s">
        <v>1775</v>
      </c>
      <c r="E380" s="557">
        <v>110923</v>
      </c>
      <c r="F380" s="551" t="s">
        <v>1753</v>
      </c>
    </row>
    <row r="381" spans="1:6" ht="18" hidden="1">
      <c r="A381" s="551" t="s">
        <v>1753</v>
      </c>
      <c r="B381" s="556" t="s">
        <v>1388</v>
      </c>
      <c r="C381" s="557">
        <v>110924</v>
      </c>
      <c r="D381" s="551" t="s">
        <v>1776</v>
      </c>
      <c r="E381" s="557">
        <v>110924</v>
      </c>
      <c r="F381" s="551" t="s">
        <v>1753</v>
      </c>
    </row>
    <row r="382" spans="1:6" ht="18" hidden="1">
      <c r="A382" s="551" t="s">
        <v>1753</v>
      </c>
      <c r="B382" s="556" t="s">
        <v>1390</v>
      </c>
      <c r="C382" s="557">
        <v>110925</v>
      </c>
      <c r="D382" s="551" t="s">
        <v>1777</v>
      </c>
      <c r="E382" s="557">
        <v>110925</v>
      </c>
      <c r="F382" s="551" t="s">
        <v>1753</v>
      </c>
    </row>
    <row r="383" spans="1:6" ht="18" hidden="1">
      <c r="A383" s="552" t="s">
        <v>1753</v>
      </c>
      <c r="B383" s="556" t="s">
        <v>1392</v>
      </c>
      <c r="C383" s="557">
        <v>110926</v>
      </c>
      <c r="D383" s="552" t="s">
        <v>1778</v>
      </c>
      <c r="E383" s="557">
        <v>110926</v>
      </c>
      <c r="F383" s="552" t="s">
        <v>1753</v>
      </c>
    </row>
    <row r="384" spans="1:6" ht="18" hidden="1">
      <c r="A384" s="551" t="s">
        <v>1753</v>
      </c>
      <c r="B384" s="556" t="s">
        <v>1394</v>
      </c>
      <c r="C384" s="557">
        <v>110927</v>
      </c>
      <c r="D384" s="551" t="s">
        <v>1779</v>
      </c>
      <c r="E384" s="557">
        <v>110927</v>
      </c>
      <c r="F384" s="551" t="s">
        <v>1753</v>
      </c>
    </row>
    <row r="385" spans="1:6" ht="18" hidden="1">
      <c r="A385" s="551" t="s">
        <v>1753</v>
      </c>
      <c r="B385" s="556" t="s">
        <v>1396</v>
      </c>
      <c r="C385" s="557">
        <v>110928</v>
      </c>
      <c r="D385" s="551" t="s">
        <v>1780</v>
      </c>
      <c r="E385" s="557">
        <v>110928</v>
      </c>
      <c r="F385" s="551" t="s">
        <v>1753</v>
      </c>
    </row>
    <row r="386" spans="1:6" ht="18" hidden="1">
      <c r="A386" s="551" t="s">
        <v>1753</v>
      </c>
      <c r="B386" s="556" t="s">
        <v>1398</v>
      </c>
      <c r="C386" s="557">
        <v>110929</v>
      </c>
      <c r="D386" s="551" t="s">
        <v>1781</v>
      </c>
      <c r="E386" s="557">
        <v>110929</v>
      </c>
      <c r="F386" s="551" t="s">
        <v>1753</v>
      </c>
    </row>
    <row r="387" spans="1:6" ht="18" hidden="1">
      <c r="A387" s="551" t="s">
        <v>1753</v>
      </c>
      <c r="B387" s="556" t="s">
        <v>1462</v>
      </c>
      <c r="C387" s="557">
        <v>110930</v>
      </c>
      <c r="D387" s="551" t="s">
        <v>1782</v>
      </c>
      <c r="E387" s="557">
        <v>110930</v>
      </c>
      <c r="F387" s="551" t="s">
        <v>1753</v>
      </c>
    </row>
    <row r="388" spans="1:6" ht="18" hidden="1">
      <c r="A388" s="551" t="s">
        <v>1753</v>
      </c>
      <c r="B388" s="556" t="s">
        <v>1465</v>
      </c>
      <c r="C388" s="557">
        <v>110931</v>
      </c>
      <c r="D388" s="551" t="s">
        <v>1783</v>
      </c>
      <c r="E388" s="557">
        <v>110931</v>
      </c>
      <c r="F388" s="551" t="s">
        <v>1753</v>
      </c>
    </row>
    <row r="389" spans="1:6" ht="18" hidden="1">
      <c r="A389" s="551" t="s">
        <v>1753</v>
      </c>
      <c r="B389" s="556" t="s">
        <v>1468</v>
      </c>
      <c r="C389" s="557">
        <v>110932</v>
      </c>
      <c r="D389" s="551" t="s">
        <v>1784</v>
      </c>
      <c r="E389" s="557">
        <v>110932</v>
      </c>
      <c r="F389" s="551" t="s">
        <v>1753</v>
      </c>
    </row>
    <row r="390" spans="1:6" ht="18" hidden="1">
      <c r="A390" s="551" t="s">
        <v>1753</v>
      </c>
      <c r="B390" s="556" t="s">
        <v>1471</v>
      </c>
      <c r="C390" s="557">
        <v>110933</v>
      </c>
      <c r="D390" s="551" t="s">
        <v>1785</v>
      </c>
      <c r="E390" s="557">
        <v>110933</v>
      </c>
      <c r="F390" s="551" t="s">
        <v>1753</v>
      </c>
    </row>
    <row r="391" spans="1:6" ht="18" hidden="1">
      <c r="A391" s="551" t="s">
        <v>1753</v>
      </c>
      <c r="B391" s="556" t="s">
        <v>1474</v>
      </c>
      <c r="C391" s="557">
        <v>110934</v>
      </c>
      <c r="D391" s="551" t="s">
        <v>1786</v>
      </c>
      <c r="E391" s="557">
        <v>110934</v>
      </c>
      <c r="F391" s="551" t="s">
        <v>1753</v>
      </c>
    </row>
    <row r="392" spans="1:6" ht="18" hidden="1">
      <c r="A392" s="551" t="s">
        <v>1753</v>
      </c>
      <c r="B392" s="556" t="s">
        <v>1613</v>
      </c>
      <c r="C392" s="557">
        <v>110935</v>
      </c>
      <c r="D392" s="551" t="s">
        <v>1787</v>
      </c>
      <c r="E392" s="557">
        <v>110935</v>
      </c>
      <c r="F392" s="551" t="s">
        <v>1753</v>
      </c>
    </row>
    <row r="393" spans="1:6" ht="18" hidden="1">
      <c r="A393" s="551" t="s">
        <v>1753</v>
      </c>
      <c r="B393" s="556" t="s">
        <v>1788</v>
      </c>
      <c r="C393" s="557">
        <v>110936</v>
      </c>
      <c r="D393" s="551" t="s">
        <v>1789</v>
      </c>
      <c r="E393" s="557">
        <v>110936</v>
      </c>
      <c r="F393" s="551" t="s">
        <v>1753</v>
      </c>
    </row>
    <row r="394" spans="1:6" ht="18" hidden="1">
      <c r="A394" s="552" t="s">
        <v>1753</v>
      </c>
      <c r="B394" s="556" t="s">
        <v>1790</v>
      </c>
      <c r="C394" s="557">
        <v>110937</v>
      </c>
      <c r="D394" s="552" t="s">
        <v>1791</v>
      </c>
      <c r="E394" s="557">
        <v>110937</v>
      </c>
      <c r="F394" s="552" t="s">
        <v>1753</v>
      </c>
    </row>
    <row r="395" spans="1:6" ht="18" hidden="1">
      <c r="A395" s="551" t="s">
        <v>1753</v>
      </c>
      <c r="B395" s="556" t="s">
        <v>1792</v>
      </c>
      <c r="C395" s="557">
        <v>110938</v>
      </c>
      <c r="D395" s="551" t="s">
        <v>1793</v>
      </c>
      <c r="E395" s="557">
        <v>110938</v>
      </c>
      <c r="F395" s="551" t="s">
        <v>1753</v>
      </c>
    </row>
    <row r="396" spans="1:6" ht="18" hidden="1">
      <c r="A396" s="552" t="s">
        <v>1794</v>
      </c>
      <c r="B396" s="556" t="s">
        <v>1349</v>
      </c>
      <c r="C396" s="557">
        <v>111701</v>
      </c>
      <c r="D396" s="552" t="s">
        <v>1795</v>
      </c>
      <c r="E396" s="557">
        <v>111701</v>
      </c>
      <c r="F396" s="552" t="s">
        <v>2017</v>
      </c>
    </row>
    <row r="397" spans="1:6" ht="18" hidden="1">
      <c r="A397" s="552" t="s">
        <v>1794</v>
      </c>
      <c r="B397" s="556" t="s">
        <v>1351</v>
      </c>
      <c r="C397" s="557">
        <v>111702</v>
      </c>
      <c r="D397" s="552" t="s">
        <v>1796</v>
      </c>
      <c r="E397" s="557">
        <v>111702</v>
      </c>
      <c r="F397" s="552" t="s">
        <v>2017</v>
      </c>
    </row>
    <row r="398" spans="1:6" ht="18" hidden="1">
      <c r="A398" s="552" t="s">
        <v>1794</v>
      </c>
      <c r="B398" s="556" t="s">
        <v>41</v>
      </c>
      <c r="C398" s="557">
        <v>111703</v>
      </c>
      <c r="D398" s="552" t="s">
        <v>1797</v>
      </c>
      <c r="E398" s="557">
        <v>111703</v>
      </c>
      <c r="F398" s="552" t="s">
        <v>2017</v>
      </c>
    </row>
    <row r="399" spans="1:6" ht="18" hidden="1">
      <c r="A399" s="552" t="s">
        <v>1794</v>
      </c>
      <c r="B399" s="556" t="s">
        <v>42</v>
      </c>
      <c r="C399" s="557">
        <v>111704</v>
      </c>
      <c r="D399" s="552" t="s">
        <v>1798</v>
      </c>
      <c r="E399" s="557">
        <v>111704</v>
      </c>
      <c r="F399" s="552" t="s">
        <v>2017</v>
      </c>
    </row>
    <row r="400" spans="1:6" ht="18" hidden="1">
      <c r="A400" s="552" t="s">
        <v>1794</v>
      </c>
      <c r="B400" s="556" t="s">
        <v>43</v>
      </c>
      <c r="C400" s="557">
        <v>111705</v>
      </c>
      <c r="D400" s="552" t="s">
        <v>1799</v>
      </c>
      <c r="E400" s="557">
        <v>111705</v>
      </c>
      <c r="F400" s="552" t="s">
        <v>2017</v>
      </c>
    </row>
    <row r="401" spans="1:6" ht="18" hidden="1">
      <c r="A401" s="552" t="s">
        <v>1794</v>
      </c>
      <c r="B401" s="556" t="s">
        <v>44</v>
      </c>
      <c r="C401" s="557">
        <v>111706</v>
      </c>
      <c r="D401" s="552" t="s">
        <v>1800</v>
      </c>
      <c r="E401" s="557">
        <v>111706</v>
      </c>
      <c r="F401" s="552" t="s">
        <v>2017</v>
      </c>
    </row>
    <row r="402" spans="1:6" ht="18" hidden="1">
      <c r="A402" s="552" t="s">
        <v>1794</v>
      </c>
      <c r="B402" s="556" t="s">
        <v>45</v>
      </c>
      <c r="C402" s="557">
        <v>111707</v>
      </c>
      <c r="D402" s="552" t="s">
        <v>1801</v>
      </c>
      <c r="E402" s="557">
        <v>111707</v>
      </c>
      <c r="F402" s="552" t="s">
        <v>2017</v>
      </c>
    </row>
    <row r="403" spans="1:6" ht="18" hidden="1">
      <c r="A403" s="552" t="s">
        <v>1794</v>
      </c>
      <c r="B403" s="556" t="s">
        <v>46</v>
      </c>
      <c r="C403" s="557">
        <v>111708</v>
      </c>
      <c r="D403" s="552" t="s">
        <v>1802</v>
      </c>
      <c r="E403" s="557">
        <v>111708</v>
      </c>
      <c r="F403" s="552" t="s">
        <v>2017</v>
      </c>
    </row>
    <row r="404" spans="1:6" ht="18" hidden="1">
      <c r="A404" s="552" t="s">
        <v>1794</v>
      </c>
      <c r="B404" s="556" t="s">
        <v>47</v>
      </c>
      <c r="C404" s="557">
        <v>111709</v>
      </c>
      <c r="D404" s="552" t="s">
        <v>1803</v>
      </c>
      <c r="E404" s="557">
        <v>111709</v>
      </c>
      <c r="F404" s="552" t="s">
        <v>2017</v>
      </c>
    </row>
    <row r="405" spans="1:6" ht="18" hidden="1">
      <c r="A405" s="552" t="s">
        <v>1794</v>
      </c>
      <c r="B405" s="556" t="s">
        <v>1360</v>
      </c>
      <c r="C405" s="557">
        <v>111710</v>
      </c>
      <c r="D405" s="552" t="s">
        <v>1804</v>
      </c>
      <c r="E405" s="557">
        <v>111710</v>
      </c>
      <c r="F405" s="552" t="s">
        <v>2017</v>
      </c>
    </row>
    <row r="406" spans="1:6" ht="18" hidden="1">
      <c r="A406" s="552" t="s">
        <v>1794</v>
      </c>
      <c r="B406" s="556" t="s">
        <v>1362</v>
      </c>
      <c r="C406" s="557">
        <v>111711</v>
      </c>
      <c r="D406" s="552" t="s">
        <v>1805</v>
      </c>
      <c r="E406" s="557">
        <v>111711</v>
      </c>
      <c r="F406" s="552" t="s">
        <v>2017</v>
      </c>
    </row>
    <row r="407" spans="1:6" ht="18" hidden="1">
      <c r="A407" s="552" t="s">
        <v>1794</v>
      </c>
      <c r="B407" s="556" t="s">
        <v>1364</v>
      </c>
      <c r="C407" s="557">
        <v>111712</v>
      </c>
      <c r="D407" s="552" t="s">
        <v>1806</v>
      </c>
      <c r="E407" s="557">
        <v>111712</v>
      </c>
      <c r="F407" s="552" t="s">
        <v>2017</v>
      </c>
    </row>
    <row r="408" spans="1:6" ht="18" hidden="1">
      <c r="A408" s="552" t="s">
        <v>1794</v>
      </c>
      <c r="B408" s="556" t="s">
        <v>1366</v>
      </c>
      <c r="C408" s="557">
        <v>111713</v>
      </c>
      <c r="D408" s="552" t="s">
        <v>1807</v>
      </c>
      <c r="E408" s="557">
        <v>111713</v>
      </c>
      <c r="F408" s="552" t="s">
        <v>2017</v>
      </c>
    </row>
    <row r="409" spans="1:6" ht="18" hidden="1">
      <c r="A409" s="551" t="s">
        <v>1808</v>
      </c>
      <c r="B409" s="556" t="s">
        <v>1349</v>
      </c>
      <c r="C409" s="557">
        <v>110501</v>
      </c>
      <c r="D409" s="551" t="s">
        <v>1809</v>
      </c>
      <c r="E409" s="557">
        <v>110501</v>
      </c>
      <c r="F409" s="551" t="s">
        <v>2018</v>
      </c>
    </row>
    <row r="410" spans="1:6" ht="18" hidden="1">
      <c r="A410" s="551" t="s">
        <v>1808</v>
      </c>
      <c r="B410" s="556" t="s">
        <v>1351</v>
      </c>
      <c r="C410" s="557">
        <v>110502</v>
      </c>
      <c r="D410" s="551" t="s">
        <v>1810</v>
      </c>
      <c r="E410" s="557">
        <v>110502</v>
      </c>
      <c r="F410" s="551" t="s">
        <v>2018</v>
      </c>
    </row>
    <row r="411" spans="1:6" ht="18" hidden="1">
      <c r="A411" s="551" t="s">
        <v>1808</v>
      </c>
      <c r="B411" s="556" t="s">
        <v>41</v>
      </c>
      <c r="C411" s="557">
        <v>110503</v>
      </c>
      <c r="D411" s="551" t="s">
        <v>1811</v>
      </c>
      <c r="E411" s="557">
        <v>110503</v>
      </c>
      <c r="F411" s="551" t="s">
        <v>2018</v>
      </c>
    </row>
    <row r="412" spans="1:6" ht="18" hidden="1">
      <c r="A412" s="551" t="s">
        <v>1808</v>
      </c>
      <c r="B412" s="556" t="s">
        <v>42</v>
      </c>
      <c r="C412" s="557">
        <v>110504</v>
      </c>
      <c r="D412" s="551" t="s">
        <v>1812</v>
      </c>
      <c r="E412" s="557">
        <v>110504</v>
      </c>
      <c r="F412" s="551" t="s">
        <v>2018</v>
      </c>
    </row>
    <row r="413" spans="1:6" ht="18" hidden="1">
      <c r="A413" s="551" t="s">
        <v>1808</v>
      </c>
      <c r="B413" s="556" t="s">
        <v>43</v>
      </c>
      <c r="C413" s="557">
        <v>110505</v>
      </c>
      <c r="D413" s="551" t="s">
        <v>1813</v>
      </c>
      <c r="E413" s="557">
        <v>110505</v>
      </c>
      <c r="F413" s="551" t="s">
        <v>2018</v>
      </c>
    </row>
    <row r="414" spans="1:6" ht="18" hidden="1">
      <c r="A414" s="551" t="s">
        <v>1808</v>
      </c>
      <c r="B414" s="556" t="s">
        <v>44</v>
      </c>
      <c r="C414" s="557">
        <v>110506</v>
      </c>
      <c r="D414" s="551" t="s">
        <v>1814</v>
      </c>
      <c r="E414" s="557">
        <v>110506</v>
      </c>
      <c r="F414" s="551" t="s">
        <v>2018</v>
      </c>
    </row>
    <row r="415" spans="1:6" ht="18" hidden="1">
      <c r="A415" s="551" t="s">
        <v>1808</v>
      </c>
      <c r="B415" s="556" t="s">
        <v>45</v>
      </c>
      <c r="C415" s="557">
        <v>110507</v>
      </c>
      <c r="D415" s="551" t="s">
        <v>1815</v>
      </c>
      <c r="E415" s="557">
        <v>110507</v>
      </c>
      <c r="F415" s="551" t="s">
        <v>2018</v>
      </c>
    </row>
    <row r="416" spans="1:6" ht="18" hidden="1">
      <c r="A416" s="551" t="s">
        <v>1808</v>
      </c>
      <c r="B416" s="556" t="s">
        <v>46</v>
      </c>
      <c r="C416" s="557">
        <v>110508</v>
      </c>
      <c r="D416" s="551" t="s">
        <v>1816</v>
      </c>
      <c r="E416" s="557">
        <v>110508</v>
      </c>
      <c r="F416" s="551" t="s">
        <v>2018</v>
      </c>
    </row>
    <row r="417" spans="1:6" ht="18" hidden="1">
      <c r="A417" s="551" t="s">
        <v>1808</v>
      </c>
      <c r="B417" s="556" t="s">
        <v>47</v>
      </c>
      <c r="C417" s="557">
        <v>110509</v>
      </c>
      <c r="D417" s="551" t="s">
        <v>1817</v>
      </c>
      <c r="E417" s="557">
        <v>110509</v>
      </c>
      <c r="F417" s="551" t="s">
        <v>2018</v>
      </c>
    </row>
    <row r="418" spans="1:6" ht="18" hidden="1">
      <c r="A418" s="551" t="s">
        <v>1808</v>
      </c>
      <c r="B418" s="556" t="s">
        <v>1360</v>
      </c>
      <c r="C418" s="557">
        <v>110510</v>
      </c>
      <c r="D418" s="551" t="s">
        <v>1818</v>
      </c>
      <c r="E418" s="557">
        <v>110510</v>
      </c>
      <c r="F418" s="551" t="s">
        <v>2018</v>
      </c>
    </row>
    <row r="419" spans="1:6" ht="18" hidden="1">
      <c r="A419" s="551" t="s">
        <v>1808</v>
      </c>
      <c r="B419" s="556" t="s">
        <v>1362</v>
      </c>
      <c r="C419" s="557">
        <v>110511</v>
      </c>
      <c r="D419" s="551" t="s">
        <v>1819</v>
      </c>
      <c r="E419" s="557">
        <v>110511</v>
      </c>
      <c r="F419" s="551" t="s">
        <v>2018</v>
      </c>
    </row>
    <row r="420" spans="1:6" ht="18" hidden="1">
      <c r="A420" s="551" t="s">
        <v>1808</v>
      </c>
      <c r="B420" s="556" t="s">
        <v>1364</v>
      </c>
      <c r="C420" s="557">
        <v>110512</v>
      </c>
      <c r="D420" s="551" t="s">
        <v>1820</v>
      </c>
      <c r="E420" s="557">
        <v>110512</v>
      </c>
      <c r="F420" s="551" t="s">
        <v>2018</v>
      </c>
    </row>
    <row r="421" spans="1:6" ht="18" hidden="1">
      <c r="A421" s="551" t="s">
        <v>1808</v>
      </c>
      <c r="B421" s="556" t="s">
        <v>1366</v>
      </c>
      <c r="C421" s="557">
        <v>110513</v>
      </c>
      <c r="D421" s="551" t="s">
        <v>1821</v>
      </c>
      <c r="E421" s="557">
        <v>110513</v>
      </c>
      <c r="F421" s="551" t="s">
        <v>2018</v>
      </c>
    </row>
    <row r="422" spans="1:6" ht="18" hidden="1">
      <c r="A422" s="551" t="s">
        <v>1808</v>
      </c>
      <c r="B422" s="556" t="s">
        <v>1368</v>
      </c>
      <c r="C422" s="557">
        <v>110514</v>
      </c>
      <c r="D422" s="551" t="s">
        <v>1822</v>
      </c>
      <c r="E422" s="557">
        <v>110514</v>
      </c>
      <c r="F422" s="551" t="s">
        <v>2018</v>
      </c>
    </row>
    <row r="423" spans="1:6" ht="18" hidden="1">
      <c r="A423" s="551" t="s">
        <v>1808</v>
      </c>
      <c r="B423" s="556" t="s">
        <v>1370</v>
      </c>
      <c r="C423" s="557">
        <v>110515</v>
      </c>
      <c r="D423" s="551" t="s">
        <v>1823</v>
      </c>
      <c r="E423" s="557">
        <v>110515</v>
      </c>
      <c r="F423" s="551" t="s">
        <v>2018</v>
      </c>
    </row>
    <row r="424" spans="1:6" ht="18" hidden="1">
      <c r="A424" s="551" t="s">
        <v>1808</v>
      </c>
      <c r="B424" s="556" t="s">
        <v>1372</v>
      </c>
      <c r="C424" s="557">
        <v>110516</v>
      </c>
      <c r="D424" s="551" t="s">
        <v>1824</v>
      </c>
      <c r="E424" s="557">
        <v>110516</v>
      </c>
      <c r="F424" s="551" t="s">
        <v>2018</v>
      </c>
    </row>
    <row r="425" spans="1:6" ht="18" hidden="1">
      <c r="A425" s="551" t="s">
        <v>1808</v>
      </c>
      <c r="B425" s="556" t="s">
        <v>1374</v>
      </c>
      <c r="C425" s="557">
        <v>110517</v>
      </c>
      <c r="D425" s="551" t="s">
        <v>1825</v>
      </c>
      <c r="E425" s="557">
        <v>110517</v>
      </c>
      <c r="F425" s="551" t="s">
        <v>2018</v>
      </c>
    </row>
    <row r="426" spans="1:6" ht="18" hidden="1">
      <c r="A426" s="552" t="s">
        <v>1808</v>
      </c>
      <c r="B426" s="556" t="s">
        <v>1376</v>
      </c>
      <c r="C426" s="557">
        <v>110518</v>
      </c>
      <c r="D426" s="552" t="s">
        <v>1826</v>
      </c>
      <c r="E426" s="557">
        <v>110518</v>
      </c>
      <c r="F426" s="552" t="s">
        <v>2018</v>
      </c>
    </row>
    <row r="427" spans="1:6" ht="18" hidden="1">
      <c r="A427" s="552" t="s">
        <v>1808</v>
      </c>
      <c r="B427" s="556" t="s">
        <v>1378</v>
      </c>
      <c r="C427" s="557">
        <v>110519</v>
      </c>
      <c r="D427" s="552" t="s">
        <v>1827</v>
      </c>
      <c r="E427" s="557">
        <v>110519</v>
      </c>
      <c r="F427" s="552" t="s">
        <v>2018</v>
      </c>
    </row>
    <row r="428" spans="1:6" ht="18" hidden="1">
      <c r="A428" s="552" t="s">
        <v>1808</v>
      </c>
      <c r="B428" s="556" t="s">
        <v>1380</v>
      </c>
      <c r="C428" s="557">
        <v>110520</v>
      </c>
      <c r="D428" s="552" t="s">
        <v>1828</v>
      </c>
      <c r="E428" s="557">
        <v>110520</v>
      </c>
      <c r="F428" s="552" t="s">
        <v>2018</v>
      </c>
    </row>
    <row r="429" spans="1:6" ht="18" hidden="1">
      <c r="A429" s="551" t="s">
        <v>1808</v>
      </c>
      <c r="B429" s="556" t="s">
        <v>1382</v>
      </c>
      <c r="C429" s="557">
        <v>110521</v>
      </c>
      <c r="D429" s="551" t="s">
        <v>1829</v>
      </c>
      <c r="E429" s="557">
        <v>110521</v>
      </c>
      <c r="F429" s="551" t="s">
        <v>2018</v>
      </c>
    </row>
    <row r="430" spans="1:6" ht="18" hidden="1">
      <c r="A430" s="551" t="s">
        <v>1808</v>
      </c>
      <c r="B430" s="556" t="s">
        <v>1384</v>
      </c>
      <c r="C430" s="557">
        <v>110522</v>
      </c>
      <c r="D430" s="551" t="s">
        <v>1830</v>
      </c>
      <c r="E430" s="557">
        <v>110522</v>
      </c>
      <c r="F430" s="551" t="s">
        <v>2018</v>
      </c>
    </row>
    <row r="431" spans="1:6" ht="18" hidden="1">
      <c r="A431" s="551" t="s">
        <v>1808</v>
      </c>
      <c r="B431" s="556" t="s">
        <v>1386</v>
      </c>
      <c r="C431" s="557">
        <v>110523</v>
      </c>
      <c r="D431" s="551" t="s">
        <v>1831</v>
      </c>
      <c r="E431" s="557">
        <v>110523</v>
      </c>
      <c r="F431" s="551" t="s">
        <v>2018</v>
      </c>
    </row>
    <row r="432" spans="1:6" ht="18" hidden="1">
      <c r="A432" s="551" t="s">
        <v>1808</v>
      </c>
      <c r="B432" s="556" t="s">
        <v>1388</v>
      </c>
      <c r="C432" s="557">
        <v>110524</v>
      </c>
      <c r="D432" s="551" t="s">
        <v>1832</v>
      </c>
      <c r="E432" s="557">
        <v>110524</v>
      </c>
      <c r="F432" s="551" t="s">
        <v>2018</v>
      </c>
    </row>
    <row r="433" spans="1:6" ht="18" hidden="1">
      <c r="A433" s="551" t="s">
        <v>1808</v>
      </c>
      <c r="B433" s="556" t="s">
        <v>1390</v>
      </c>
      <c r="C433" s="557">
        <v>110525</v>
      </c>
      <c r="D433" s="551" t="s">
        <v>1833</v>
      </c>
      <c r="E433" s="557">
        <v>110525</v>
      </c>
      <c r="F433" s="551" t="s">
        <v>2018</v>
      </c>
    </row>
    <row r="434" spans="1:6" ht="18" hidden="1">
      <c r="A434" s="552" t="s">
        <v>1808</v>
      </c>
      <c r="B434" s="556" t="s">
        <v>1392</v>
      </c>
      <c r="C434" s="557">
        <v>110526</v>
      </c>
      <c r="D434" s="552" t="s">
        <v>1834</v>
      </c>
      <c r="E434" s="557">
        <v>110526</v>
      </c>
      <c r="F434" s="552" t="s">
        <v>2018</v>
      </c>
    </row>
    <row r="435" spans="1:6" ht="18" hidden="1">
      <c r="A435" s="551" t="s">
        <v>1808</v>
      </c>
      <c r="B435" s="556" t="s">
        <v>1394</v>
      </c>
      <c r="C435" s="557">
        <v>110527</v>
      </c>
      <c r="D435" s="551" t="s">
        <v>1835</v>
      </c>
      <c r="E435" s="557">
        <v>110527</v>
      </c>
      <c r="F435" s="551" t="s">
        <v>2018</v>
      </c>
    </row>
    <row r="436" spans="1:6" ht="18" hidden="1">
      <c r="A436" s="551" t="s">
        <v>1808</v>
      </c>
      <c r="B436" s="556" t="s">
        <v>1396</v>
      </c>
      <c r="C436" s="557">
        <v>110528</v>
      </c>
      <c r="D436" s="551" t="s">
        <v>1836</v>
      </c>
      <c r="E436" s="557">
        <v>110528</v>
      </c>
      <c r="F436" s="551" t="s">
        <v>2018</v>
      </c>
    </row>
    <row r="437" spans="1:6" ht="18" hidden="1">
      <c r="A437" s="551" t="s">
        <v>1808</v>
      </c>
      <c r="B437" s="556" t="s">
        <v>1398</v>
      </c>
      <c r="C437" s="557">
        <v>110529</v>
      </c>
      <c r="D437" s="551" t="s">
        <v>1837</v>
      </c>
      <c r="E437" s="557">
        <v>110529</v>
      </c>
      <c r="F437" s="551" t="s">
        <v>2018</v>
      </c>
    </row>
    <row r="438" spans="1:6" ht="18" hidden="1">
      <c r="A438" s="551" t="s">
        <v>1808</v>
      </c>
      <c r="B438" s="556" t="s">
        <v>1462</v>
      </c>
      <c r="C438" s="557">
        <v>110530</v>
      </c>
      <c r="D438" s="551" t="s">
        <v>1838</v>
      </c>
      <c r="E438" s="557">
        <v>110530</v>
      </c>
      <c r="F438" s="551" t="s">
        <v>2018</v>
      </c>
    </row>
    <row r="439" spans="1:6" ht="18" hidden="1">
      <c r="A439" s="551" t="s">
        <v>1808</v>
      </c>
      <c r="B439" s="556" t="s">
        <v>1465</v>
      </c>
      <c r="C439" s="557">
        <v>110531</v>
      </c>
      <c r="D439" s="551" t="s">
        <v>1839</v>
      </c>
      <c r="E439" s="557">
        <v>110531</v>
      </c>
      <c r="F439" s="551" t="s">
        <v>2018</v>
      </c>
    </row>
    <row r="440" spans="1:6" ht="18" hidden="1">
      <c r="A440" s="551" t="s">
        <v>1808</v>
      </c>
      <c r="B440" s="556" t="s">
        <v>1468</v>
      </c>
      <c r="C440" s="557">
        <v>110532</v>
      </c>
      <c r="D440" s="551" t="s">
        <v>1840</v>
      </c>
      <c r="E440" s="557">
        <v>110532</v>
      </c>
      <c r="F440" s="551" t="s">
        <v>2018</v>
      </c>
    </row>
    <row r="441" spans="1:6" ht="18" hidden="1">
      <c r="A441" s="551" t="s">
        <v>1808</v>
      </c>
      <c r="B441" s="556" t="s">
        <v>1471</v>
      </c>
      <c r="C441" s="557">
        <v>110533</v>
      </c>
      <c r="D441" s="551" t="s">
        <v>1841</v>
      </c>
      <c r="E441" s="557">
        <v>110533</v>
      </c>
      <c r="F441" s="551" t="s">
        <v>2018</v>
      </c>
    </row>
    <row r="442" spans="1:6" ht="18" hidden="1">
      <c r="A442" s="551" t="s">
        <v>1808</v>
      </c>
      <c r="B442" s="556" t="s">
        <v>1474</v>
      </c>
      <c r="C442" s="557">
        <v>110534</v>
      </c>
      <c r="D442" s="551" t="s">
        <v>1842</v>
      </c>
      <c r="E442" s="557">
        <v>110534</v>
      </c>
      <c r="F442" s="551" t="s">
        <v>2018</v>
      </c>
    </row>
    <row r="443" spans="1:6" ht="18" hidden="1">
      <c r="A443" s="551" t="s">
        <v>1808</v>
      </c>
      <c r="B443" s="556" t="s">
        <v>1613</v>
      </c>
      <c r="C443" s="557">
        <v>110535</v>
      </c>
      <c r="D443" s="551" t="s">
        <v>1843</v>
      </c>
      <c r="E443" s="557">
        <v>110535</v>
      </c>
      <c r="F443" s="551" t="s">
        <v>2018</v>
      </c>
    </row>
    <row r="444" spans="1:6" ht="18" hidden="1">
      <c r="A444" s="551" t="s">
        <v>1844</v>
      </c>
      <c r="B444" s="556" t="s">
        <v>1349</v>
      </c>
      <c r="C444" s="557">
        <v>110601</v>
      </c>
      <c r="D444" s="551" t="s">
        <v>1845</v>
      </c>
      <c r="E444" s="557">
        <v>110601</v>
      </c>
      <c r="F444" s="551" t="s">
        <v>2019</v>
      </c>
    </row>
    <row r="445" spans="1:6" ht="18" hidden="1">
      <c r="A445" s="551" t="s">
        <v>1844</v>
      </c>
      <c r="B445" s="556" t="s">
        <v>1351</v>
      </c>
      <c r="C445" s="557">
        <v>110602</v>
      </c>
      <c r="D445" s="551" t="s">
        <v>1846</v>
      </c>
      <c r="E445" s="557">
        <v>110602</v>
      </c>
      <c r="F445" s="551" t="s">
        <v>2019</v>
      </c>
    </row>
    <row r="446" spans="1:6" ht="18" hidden="1">
      <c r="A446" s="551" t="s">
        <v>1844</v>
      </c>
      <c r="B446" s="556" t="s">
        <v>41</v>
      </c>
      <c r="C446" s="557">
        <v>110603</v>
      </c>
      <c r="D446" s="551" t="s">
        <v>1847</v>
      </c>
      <c r="E446" s="557">
        <v>110603</v>
      </c>
      <c r="F446" s="551" t="s">
        <v>2019</v>
      </c>
    </row>
    <row r="447" spans="1:6" ht="18" hidden="1">
      <c r="A447" s="551" t="s">
        <v>1844</v>
      </c>
      <c r="B447" s="556" t="s">
        <v>42</v>
      </c>
      <c r="C447" s="557">
        <v>110604</v>
      </c>
      <c r="D447" s="551" t="s">
        <v>1848</v>
      </c>
      <c r="E447" s="557">
        <v>110604</v>
      </c>
      <c r="F447" s="551" t="s">
        <v>2019</v>
      </c>
    </row>
    <row r="448" spans="1:6" ht="18" hidden="1">
      <c r="A448" s="552" t="s">
        <v>1844</v>
      </c>
      <c r="B448" s="556" t="s">
        <v>43</v>
      </c>
      <c r="C448" s="557">
        <v>110605</v>
      </c>
      <c r="D448" s="552" t="s">
        <v>1849</v>
      </c>
      <c r="E448" s="557">
        <v>110605</v>
      </c>
      <c r="F448" s="552" t="s">
        <v>2019</v>
      </c>
    </row>
    <row r="449" spans="1:6" ht="18" hidden="1">
      <c r="A449" s="551" t="s">
        <v>1844</v>
      </c>
      <c r="B449" s="556" t="s">
        <v>44</v>
      </c>
      <c r="C449" s="557">
        <v>110606</v>
      </c>
      <c r="D449" s="551" t="s">
        <v>1850</v>
      </c>
      <c r="E449" s="557">
        <v>110606</v>
      </c>
      <c r="F449" s="551" t="s">
        <v>2019</v>
      </c>
    </row>
    <row r="450" spans="1:6" ht="18" hidden="1">
      <c r="A450" s="551" t="s">
        <v>1844</v>
      </c>
      <c r="B450" s="556" t="s">
        <v>45</v>
      </c>
      <c r="C450" s="557">
        <v>110607</v>
      </c>
      <c r="D450" s="551" t="s">
        <v>1851</v>
      </c>
      <c r="E450" s="557">
        <v>110607</v>
      </c>
      <c r="F450" s="551" t="s">
        <v>2019</v>
      </c>
    </row>
    <row r="451" spans="1:6" ht="18" hidden="1">
      <c r="A451" s="551" t="s">
        <v>1844</v>
      </c>
      <c r="B451" s="556" t="s">
        <v>46</v>
      </c>
      <c r="C451" s="557">
        <v>110608</v>
      </c>
      <c r="D451" s="551" t="s">
        <v>1852</v>
      </c>
      <c r="E451" s="557">
        <v>110608</v>
      </c>
      <c r="F451" s="551" t="s">
        <v>2019</v>
      </c>
    </row>
    <row r="452" spans="1:6" ht="18" hidden="1">
      <c r="A452" s="551" t="s">
        <v>1844</v>
      </c>
      <c r="B452" s="556" t="s">
        <v>47</v>
      </c>
      <c r="C452" s="557">
        <v>110609</v>
      </c>
      <c r="D452" s="551" t="s">
        <v>1853</v>
      </c>
      <c r="E452" s="557">
        <v>110609</v>
      </c>
      <c r="F452" s="551" t="s">
        <v>2019</v>
      </c>
    </row>
    <row r="453" spans="1:6" ht="18" hidden="1">
      <c r="A453" s="551" t="s">
        <v>1844</v>
      </c>
      <c r="B453" s="556" t="s">
        <v>1360</v>
      </c>
      <c r="C453" s="557">
        <v>110610</v>
      </c>
      <c r="D453" s="551" t="s">
        <v>1854</v>
      </c>
      <c r="E453" s="557">
        <v>110610</v>
      </c>
      <c r="F453" s="551" t="s">
        <v>2019</v>
      </c>
    </row>
    <row r="454" spans="1:6" ht="18" hidden="1">
      <c r="A454" s="551" t="s">
        <v>1844</v>
      </c>
      <c r="B454" s="556" t="s">
        <v>1362</v>
      </c>
      <c r="C454" s="557">
        <v>110611</v>
      </c>
      <c r="D454" s="551" t="s">
        <v>1855</v>
      </c>
      <c r="E454" s="557">
        <v>110611</v>
      </c>
      <c r="F454" s="551" t="s">
        <v>2019</v>
      </c>
    </row>
    <row r="455" spans="1:6" ht="18" hidden="1">
      <c r="A455" s="551" t="s">
        <v>1844</v>
      </c>
      <c r="B455" s="556" t="s">
        <v>1364</v>
      </c>
      <c r="C455" s="557">
        <v>110612</v>
      </c>
      <c r="D455" s="551" t="s">
        <v>1856</v>
      </c>
      <c r="E455" s="557">
        <v>110612</v>
      </c>
      <c r="F455" s="551" t="s">
        <v>2019</v>
      </c>
    </row>
    <row r="456" spans="1:6" ht="18" hidden="1">
      <c r="A456" s="551" t="s">
        <v>1844</v>
      </c>
      <c r="B456" s="556" t="s">
        <v>1366</v>
      </c>
      <c r="C456" s="557">
        <v>110613</v>
      </c>
      <c r="D456" s="551" t="s">
        <v>1857</v>
      </c>
      <c r="E456" s="557">
        <v>110613</v>
      </c>
      <c r="F456" s="551" t="s">
        <v>2019</v>
      </c>
    </row>
    <row r="457" spans="1:6" ht="18" hidden="1">
      <c r="A457" s="551" t="s">
        <v>1844</v>
      </c>
      <c r="B457" s="556" t="s">
        <v>1368</v>
      </c>
      <c r="C457" s="557">
        <v>110614</v>
      </c>
      <c r="D457" s="551" t="s">
        <v>1858</v>
      </c>
      <c r="E457" s="557">
        <v>110614</v>
      </c>
      <c r="F457" s="551" t="s">
        <v>2019</v>
      </c>
    </row>
    <row r="458" spans="1:6" ht="18" hidden="1">
      <c r="A458" s="551" t="s">
        <v>1844</v>
      </c>
      <c r="B458" s="556" t="s">
        <v>1370</v>
      </c>
      <c r="C458" s="557">
        <v>110615</v>
      </c>
      <c r="D458" s="551" t="s">
        <v>1859</v>
      </c>
      <c r="E458" s="557">
        <v>110615</v>
      </c>
      <c r="F458" s="551" t="s">
        <v>2019</v>
      </c>
    </row>
    <row r="459" spans="1:6" ht="18" hidden="1">
      <c r="A459" s="551" t="s">
        <v>1844</v>
      </c>
      <c r="B459" s="556" t="s">
        <v>1372</v>
      </c>
      <c r="C459" s="557">
        <v>110616</v>
      </c>
      <c r="D459" s="551" t="s">
        <v>1860</v>
      </c>
      <c r="E459" s="557">
        <v>110616</v>
      </c>
      <c r="F459" s="551" t="s">
        <v>2019</v>
      </c>
    </row>
    <row r="460" spans="1:6" ht="18" hidden="1">
      <c r="A460" s="551" t="s">
        <v>1844</v>
      </c>
      <c r="B460" s="556" t="s">
        <v>1374</v>
      </c>
      <c r="C460" s="557">
        <v>110617</v>
      </c>
      <c r="D460" s="551" t="s">
        <v>100</v>
      </c>
      <c r="E460" s="557">
        <v>110617</v>
      </c>
      <c r="F460" s="551" t="s">
        <v>2019</v>
      </c>
    </row>
    <row r="461" spans="1:6" ht="18" hidden="1">
      <c r="A461" s="551" t="s">
        <v>1844</v>
      </c>
      <c r="B461" s="556" t="s">
        <v>1376</v>
      </c>
      <c r="C461" s="557">
        <v>110618</v>
      </c>
      <c r="D461" s="551" t="s">
        <v>1861</v>
      </c>
      <c r="E461" s="557">
        <v>110618</v>
      </c>
      <c r="F461" s="551" t="s">
        <v>2019</v>
      </c>
    </row>
    <row r="462" spans="1:6" ht="18" hidden="1">
      <c r="A462" s="551" t="s">
        <v>1844</v>
      </c>
      <c r="B462" s="556" t="s">
        <v>1378</v>
      </c>
      <c r="C462" s="557">
        <v>110619</v>
      </c>
      <c r="D462" s="551" t="s">
        <v>1862</v>
      </c>
      <c r="E462" s="557">
        <v>110619</v>
      </c>
      <c r="F462" s="551" t="s">
        <v>2019</v>
      </c>
    </row>
    <row r="463" spans="1:6" ht="18" hidden="1">
      <c r="A463" s="551" t="s">
        <v>1844</v>
      </c>
      <c r="B463" s="556" t="s">
        <v>1380</v>
      </c>
      <c r="C463" s="557">
        <v>110620</v>
      </c>
      <c r="D463" s="551" t="s">
        <v>1863</v>
      </c>
      <c r="E463" s="557">
        <v>110620</v>
      </c>
      <c r="F463" s="551" t="s">
        <v>2019</v>
      </c>
    </row>
    <row r="464" spans="1:6" ht="18" hidden="1">
      <c r="A464" s="551" t="s">
        <v>1844</v>
      </c>
      <c r="B464" s="556" t="s">
        <v>1382</v>
      </c>
      <c r="C464" s="557">
        <v>110621</v>
      </c>
      <c r="D464" s="551" t="s">
        <v>1864</v>
      </c>
      <c r="E464" s="557">
        <v>110621</v>
      </c>
      <c r="F464" s="551" t="s">
        <v>2019</v>
      </c>
    </row>
    <row r="465" spans="1:6" ht="18" hidden="1">
      <c r="A465" s="551" t="s">
        <v>1844</v>
      </c>
      <c r="B465" s="556" t="s">
        <v>1384</v>
      </c>
      <c r="C465" s="557">
        <v>110622</v>
      </c>
      <c r="D465" s="551" t="s">
        <v>1865</v>
      </c>
      <c r="E465" s="557">
        <v>110622</v>
      </c>
      <c r="F465" s="551" t="s">
        <v>2019</v>
      </c>
    </row>
    <row r="466" spans="1:6" ht="18" hidden="1">
      <c r="A466" s="551" t="s">
        <v>1844</v>
      </c>
      <c r="B466" s="556" t="s">
        <v>1386</v>
      </c>
      <c r="C466" s="557">
        <v>110623</v>
      </c>
      <c r="D466" s="551" t="s">
        <v>1866</v>
      </c>
      <c r="E466" s="557">
        <v>110623</v>
      </c>
      <c r="F466" s="551" t="s">
        <v>2019</v>
      </c>
    </row>
    <row r="467" spans="1:6" ht="18" hidden="1">
      <c r="A467" s="551" t="s">
        <v>1844</v>
      </c>
      <c r="B467" s="556" t="s">
        <v>1388</v>
      </c>
      <c r="C467" s="557">
        <v>110624</v>
      </c>
      <c r="D467" s="551" t="s">
        <v>1867</v>
      </c>
      <c r="E467" s="557">
        <v>110624</v>
      </c>
      <c r="F467" s="551" t="s">
        <v>2019</v>
      </c>
    </row>
    <row r="468" spans="1:6" ht="18" hidden="1">
      <c r="A468" s="551" t="s">
        <v>1844</v>
      </c>
      <c r="B468" s="556" t="s">
        <v>1390</v>
      </c>
      <c r="C468" s="557">
        <v>110625</v>
      </c>
      <c r="D468" s="551" t="s">
        <v>1868</v>
      </c>
      <c r="E468" s="557">
        <v>110625</v>
      </c>
      <c r="F468" s="551" t="s">
        <v>2019</v>
      </c>
    </row>
    <row r="469" spans="1:6" ht="18" hidden="1">
      <c r="A469" s="551" t="s">
        <v>1844</v>
      </c>
      <c r="B469" s="556" t="s">
        <v>1392</v>
      </c>
      <c r="C469" s="557">
        <v>110626</v>
      </c>
      <c r="D469" s="551" t="s">
        <v>1869</v>
      </c>
      <c r="E469" s="557">
        <v>110626</v>
      </c>
      <c r="F469" s="551" t="s">
        <v>2019</v>
      </c>
    </row>
    <row r="470" spans="1:6" ht="18" hidden="1">
      <c r="A470" s="551" t="s">
        <v>1844</v>
      </c>
      <c r="B470" s="556" t="s">
        <v>1394</v>
      </c>
      <c r="C470" s="557">
        <v>110627</v>
      </c>
      <c r="D470" s="551" t="s">
        <v>1870</v>
      </c>
      <c r="E470" s="557">
        <v>110627</v>
      </c>
      <c r="F470" s="551" t="s">
        <v>2019</v>
      </c>
    </row>
    <row r="471" spans="1:6" ht="18" hidden="1">
      <c r="A471" s="551" t="s">
        <v>1844</v>
      </c>
      <c r="B471" s="556" t="s">
        <v>1396</v>
      </c>
      <c r="C471" s="557">
        <v>110628</v>
      </c>
      <c r="D471" s="551" t="s">
        <v>1871</v>
      </c>
      <c r="E471" s="557">
        <v>110628</v>
      </c>
      <c r="F471" s="551" t="s">
        <v>2019</v>
      </c>
    </row>
    <row r="472" spans="1:6" ht="18" hidden="1">
      <c r="A472" s="551" t="s">
        <v>1844</v>
      </c>
      <c r="B472" s="556" t="s">
        <v>1398</v>
      </c>
      <c r="C472" s="557">
        <v>110629</v>
      </c>
      <c r="D472" s="551" t="s">
        <v>1872</v>
      </c>
      <c r="E472" s="557">
        <v>110629</v>
      </c>
      <c r="F472" s="551" t="s">
        <v>2019</v>
      </c>
    </row>
    <row r="473" spans="1:6" ht="18" hidden="1">
      <c r="A473" s="551" t="s">
        <v>1844</v>
      </c>
      <c r="B473" s="556" t="s">
        <v>1462</v>
      </c>
      <c r="C473" s="557">
        <v>110630</v>
      </c>
      <c r="D473" s="551" t="s">
        <v>1873</v>
      </c>
      <c r="E473" s="557">
        <v>110630</v>
      </c>
      <c r="F473" s="551" t="s">
        <v>2019</v>
      </c>
    </row>
    <row r="474" spans="1:6" ht="18" hidden="1">
      <c r="A474" s="551" t="s">
        <v>1844</v>
      </c>
      <c r="B474" s="556" t="s">
        <v>1465</v>
      </c>
      <c r="C474" s="557">
        <v>110631</v>
      </c>
      <c r="D474" s="551" t="s">
        <v>1874</v>
      </c>
      <c r="E474" s="557">
        <v>110631</v>
      </c>
      <c r="F474" s="551" t="s">
        <v>2019</v>
      </c>
    </row>
    <row r="475" spans="1:6" ht="18" hidden="1">
      <c r="A475" s="551" t="s">
        <v>1844</v>
      </c>
      <c r="B475" s="556" t="s">
        <v>1468</v>
      </c>
      <c r="C475" s="557">
        <v>110632</v>
      </c>
      <c r="D475" s="551" t="s">
        <v>1875</v>
      </c>
      <c r="E475" s="557">
        <v>110632</v>
      </c>
      <c r="F475" s="551" t="s">
        <v>2019</v>
      </c>
    </row>
    <row r="476" spans="1:6" ht="18" hidden="1">
      <c r="A476" s="552" t="s">
        <v>1844</v>
      </c>
      <c r="B476" s="556" t="s">
        <v>1471</v>
      </c>
      <c r="C476" s="557">
        <v>110633</v>
      </c>
      <c r="D476" s="552" t="s">
        <v>1876</v>
      </c>
      <c r="E476" s="557">
        <v>110633</v>
      </c>
      <c r="F476" s="552" t="s">
        <v>2019</v>
      </c>
    </row>
    <row r="477" spans="1:6" ht="18" hidden="1">
      <c r="A477" s="551" t="s">
        <v>1844</v>
      </c>
      <c r="B477" s="556" t="s">
        <v>1474</v>
      </c>
      <c r="C477" s="557">
        <v>110634</v>
      </c>
      <c r="D477" s="551" t="s">
        <v>1877</v>
      </c>
      <c r="E477" s="557">
        <v>110634</v>
      </c>
      <c r="F477" s="551" t="s">
        <v>2019</v>
      </c>
    </row>
    <row r="478" spans="1:6" ht="18" hidden="1">
      <c r="A478" s="551" t="s">
        <v>1878</v>
      </c>
      <c r="B478" s="556" t="s">
        <v>1349</v>
      </c>
      <c r="C478" s="557">
        <v>110101</v>
      </c>
      <c r="D478" s="551" t="s">
        <v>1879</v>
      </c>
      <c r="E478" s="557">
        <v>110101</v>
      </c>
      <c r="F478" s="551" t="s">
        <v>2020</v>
      </c>
    </row>
    <row r="479" spans="1:6" ht="18" hidden="1">
      <c r="A479" s="551" t="s">
        <v>1878</v>
      </c>
      <c r="B479" s="556" t="s">
        <v>1351</v>
      </c>
      <c r="C479" s="557">
        <v>110102</v>
      </c>
      <c r="D479" s="552" t="s">
        <v>1880</v>
      </c>
      <c r="E479" s="557">
        <v>110102</v>
      </c>
      <c r="F479" s="551" t="s">
        <v>2020</v>
      </c>
    </row>
    <row r="480" spans="1:6" ht="18" hidden="1">
      <c r="A480" s="551" t="s">
        <v>1878</v>
      </c>
      <c r="B480" s="556" t="s">
        <v>41</v>
      </c>
      <c r="C480" s="557">
        <v>110103</v>
      </c>
      <c r="D480" s="551" t="s">
        <v>1881</v>
      </c>
      <c r="E480" s="557">
        <v>110103</v>
      </c>
      <c r="F480" s="551" t="s">
        <v>2020</v>
      </c>
    </row>
    <row r="481" spans="1:6" ht="18" hidden="1">
      <c r="A481" s="551" t="s">
        <v>1878</v>
      </c>
      <c r="B481" s="556" t="s">
        <v>42</v>
      </c>
      <c r="C481" s="557">
        <v>110104</v>
      </c>
      <c r="D481" s="552" t="s">
        <v>1882</v>
      </c>
      <c r="E481" s="557">
        <v>110104</v>
      </c>
      <c r="F481" s="551" t="s">
        <v>2020</v>
      </c>
    </row>
    <row r="482" spans="1:6" ht="18" hidden="1">
      <c r="A482" s="551" t="s">
        <v>1878</v>
      </c>
      <c r="B482" s="556" t="s">
        <v>43</v>
      </c>
      <c r="C482" s="557">
        <v>110105</v>
      </c>
      <c r="D482" s="551" t="s">
        <v>1883</v>
      </c>
      <c r="E482" s="557">
        <v>110105</v>
      </c>
      <c r="F482" s="551" t="s">
        <v>2020</v>
      </c>
    </row>
    <row r="483" spans="1:6" ht="18" hidden="1">
      <c r="A483" s="551" t="s">
        <v>1878</v>
      </c>
      <c r="B483" s="556" t="s">
        <v>44</v>
      </c>
      <c r="C483" s="557">
        <v>110106</v>
      </c>
      <c r="D483" s="551" t="s">
        <v>1884</v>
      </c>
      <c r="E483" s="557">
        <v>110106</v>
      </c>
      <c r="F483" s="551" t="s">
        <v>2020</v>
      </c>
    </row>
    <row r="484" spans="1:6" ht="18" hidden="1">
      <c r="A484" s="551" t="s">
        <v>1878</v>
      </c>
      <c r="B484" s="556" t="s">
        <v>45</v>
      </c>
      <c r="C484" s="557">
        <v>110107</v>
      </c>
      <c r="D484" s="551" t="s">
        <v>1885</v>
      </c>
      <c r="E484" s="557">
        <v>110107</v>
      </c>
      <c r="F484" s="551" t="s">
        <v>2020</v>
      </c>
    </row>
    <row r="485" spans="1:6" ht="18" hidden="1">
      <c r="A485" s="551" t="s">
        <v>1878</v>
      </c>
      <c r="B485" s="556" t="s">
        <v>46</v>
      </c>
      <c r="C485" s="557">
        <v>110108</v>
      </c>
      <c r="D485" s="551" t="s">
        <v>1886</v>
      </c>
      <c r="E485" s="557">
        <v>110108</v>
      </c>
      <c r="F485" s="551" t="s">
        <v>2020</v>
      </c>
    </row>
    <row r="486" spans="1:6" ht="18" hidden="1">
      <c r="A486" s="551" t="s">
        <v>1878</v>
      </c>
      <c r="B486" s="556" t="s">
        <v>47</v>
      </c>
      <c r="C486" s="557">
        <v>110109</v>
      </c>
      <c r="D486" s="551" t="s">
        <v>1887</v>
      </c>
      <c r="E486" s="557">
        <v>110109</v>
      </c>
      <c r="F486" s="551" t="s">
        <v>2020</v>
      </c>
    </row>
    <row r="487" spans="1:6" ht="18" hidden="1">
      <c r="A487" s="551" t="s">
        <v>1878</v>
      </c>
      <c r="B487" s="556" t="s">
        <v>1360</v>
      </c>
      <c r="C487" s="557">
        <v>110110</v>
      </c>
      <c r="D487" s="551" t="s">
        <v>1888</v>
      </c>
      <c r="E487" s="557">
        <v>110110</v>
      </c>
      <c r="F487" s="551" t="s">
        <v>2020</v>
      </c>
    </row>
    <row r="488" spans="1:6" ht="18" hidden="1">
      <c r="A488" s="551" t="s">
        <v>1878</v>
      </c>
      <c r="B488" s="556" t="s">
        <v>1362</v>
      </c>
      <c r="C488" s="557">
        <v>110111</v>
      </c>
      <c r="D488" s="551" t="s">
        <v>1889</v>
      </c>
      <c r="E488" s="557">
        <v>110111</v>
      </c>
      <c r="F488" s="551" t="s">
        <v>2020</v>
      </c>
    </row>
    <row r="489" spans="1:6" ht="18" hidden="1">
      <c r="A489" s="551" t="s">
        <v>1878</v>
      </c>
      <c r="B489" s="556" t="s">
        <v>1364</v>
      </c>
      <c r="C489" s="557">
        <v>110112</v>
      </c>
      <c r="D489" s="551" t="s">
        <v>1890</v>
      </c>
      <c r="E489" s="557">
        <v>110112</v>
      </c>
      <c r="F489" s="551" t="s">
        <v>2020</v>
      </c>
    </row>
    <row r="490" spans="1:6" ht="18" hidden="1">
      <c r="A490" s="551" t="s">
        <v>1878</v>
      </c>
      <c r="B490" s="556" t="s">
        <v>1366</v>
      </c>
      <c r="C490" s="557">
        <v>110113</v>
      </c>
      <c r="D490" s="551" t="s">
        <v>1891</v>
      </c>
      <c r="E490" s="557">
        <v>110113</v>
      </c>
      <c r="F490" s="551" t="s">
        <v>2020</v>
      </c>
    </row>
    <row r="491" spans="1:6" ht="18" hidden="1">
      <c r="A491" s="551" t="s">
        <v>1878</v>
      </c>
      <c r="B491" s="556" t="s">
        <v>1368</v>
      </c>
      <c r="C491" s="557">
        <v>110114</v>
      </c>
      <c r="D491" s="551" t="s">
        <v>1892</v>
      </c>
      <c r="E491" s="557">
        <v>110114</v>
      </c>
      <c r="F491" s="551" t="s">
        <v>2020</v>
      </c>
    </row>
    <row r="492" spans="1:6" ht="18" hidden="1">
      <c r="A492" s="551" t="s">
        <v>1878</v>
      </c>
      <c r="B492" s="556" t="s">
        <v>1370</v>
      </c>
      <c r="C492" s="557">
        <v>110115</v>
      </c>
      <c r="D492" s="551" t="s">
        <v>1893</v>
      </c>
      <c r="E492" s="557">
        <v>110115</v>
      </c>
      <c r="F492" s="551" t="s">
        <v>2020</v>
      </c>
    </row>
    <row r="493" spans="1:6" ht="18" hidden="1">
      <c r="A493" s="551" t="s">
        <v>1878</v>
      </c>
      <c r="B493" s="556" t="s">
        <v>1372</v>
      </c>
      <c r="C493" s="557">
        <v>110116</v>
      </c>
      <c r="D493" s="551" t="s">
        <v>1894</v>
      </c>
      <c r="E493" s="557">
        <v>110116</v>
      </c>
      <c r="F493" s="551" t="s">
        <v>2020</v>
      </c>
    </row>
    <row r="494" spans="1:6" ht="18" hidden="1">
      <c r="A494" s="551" t="s">
        <v>1878</v>
      </c>
      <c r="B494" s="556" t="s">
        <v>1374</v>
      </c>
      <c r="C494" s="557">
        <v>110117</v>
      </c>
      <c r="D494" s="551" t="s">
        <v>1895</v>
      </c>
      <c r="E494" s="557">
        <v>110117</v>
      </c>
      <c r="F494" s="551" t="s">
        <v>2020</v>
      </c>
    </row>
    <row r="495" spans="1:6" ht="18" hidden="1">
      <c r="A495" s="551" t="s">
        <v>1878</v>
      </c>
      <c r="B495" s="556" t="s">
        <v>1376</v>
      </c>
      <c r="C495" s="557">
        <v>110118</v>
      </c>
      <c r="D495" s="551" t="s">
        <v>1896</v>
      </c>
      <c r="E495" s="557">
        <v>110118</v>
      </c>
      <c r="F495" s="551" t="s">
        <v>2020</v>
      </c>
    </row>
    <row r="496" spans="1:6" ht="18" hidden="1">
      <c r="A496" s="551" t="s">
        <v>1878</v>
      </c>
      <c r="B496" s="556" t="s">
        <v>1378</v>
      </c>
      <c r="C496" s="557">
        <v>110119</v>
      </c>
      <c r="D496" s="551" t="s">
        <v>1897</v>
      </c>
      <c r="E496" s="557">
        <v>110119</v>
      </c>
      <c r="F496" s="551" t="s">
        <v>2020</v>
      </c>
    </row>
    <row r="497" spans="1:6" ht="18" hidden="1">
      <c r="A497" s="551" t="s">
        <v>1878</v>
      </c>
      <c r="B497" s="556" t="s">
        <v>1380</v>
      </c>
      <c r="C497" s="557">
        <v>110120</v>
      </c>
      <c r="D497" s="551" t="s">
        <v>1898</v>
      </c>
      <c r="E497" s="557">
        <v>110120</v>
      </c>
      <c r="F497" s="551" t="s">
        <v>2020</v>
      </c>
    </row>
    <row r="498" spans="1:6" ht="18" hidden="1">
      <c r="A498" s="551" t="s">
        <v>1878</v>
      </c>
      <c r="B498" s="556" t="s">
        <v>1382</v>
      </c>
      <c r="C498" s="557">
        <v>110121</v>
      </c>
      <c r="D498" s="551" t="s">
        <v>1899</v>
      </c>
      <c r="E498" s="557">
        <v>110121</v>
      </c>
      <c r="F498" s="551" t="s">
        <v>2020</v>
      </c>
    </row>
    <row r="499" spans="1:6" ht="18" hidden="1">
      <c r="A499" s="551" t="s">
        <v>1878</v>
      </c>
      <c r="B499" s="556" t="s">
        <v>1384</v>
      </c>
      <c r="C499" s="557">
        <v>110122</v>
      </c>
      <c r="D499" s="551" t="s">
        <v>1900</v>
      </c>
      <c r="E499" s="557">
        <v>110122</v>
      </c>
      <c r="F499" s="551" t="s">
        <v>2020</v>
      </c>
    </row>
    <row r="500" spans="1:6" ht="18" hidden="1">
      <c r="A500" s="551" t="s">
        <v>1878</v>
      </c>
      <c r="B500" s="556" t="s">
        <v>1386</v>
      </c>
      <c r="C500" s="557">
        <v>110123</v>
      </c>
      <c r="D500" s="551" t="s">
        <v>1901</v>
      </c>
      <c r="E500" s="557">
        <v>110123</v>
      </c>
      <c r="F500" s="551" t="s">
        <v>2020</v>
      </c>
    </row>
    <row r="501" spans="1:6" ht="18" hidden="1">
      <c r="A501" s="551" t="s">
        <v>1878</v>
      </c>
      <c r="B501" s="556" t="s">
        <v>1388</v>
      </c>
      <c r="C501" s="557">
        <v>110124</v>
      </c>
      <c r="D501" s="551" t="s">
        <v>1902</v>
      </c>
      <c r="E501" s="557">
        <v>110124</v>
      </c>
      <c r="F501" s="551" t="s">
        <v>2020</v>
      </c>
    </row>
    <row r="502" spans="1:6" ht="18" hidden="1">
      <c r="A502" s="551" t="s">
        <v>1878</v>
      </c>
      <c r="B502" s="556" t="s">
        <v>1390</v>
      </c>
      <c r="C502" s="557">
        <v>110125</v>
      </c>
      <c r="D502" s="551" t="s">
        <v>1903</v>
      </c>
      <c r="E502" s="557">
        <v>110125</v>
      </c>
      <c r="F502" s="551" t="s">
        <v>2020</v>
      </c>
    </row>
    <row r="503" spans="1:6" ht="18" hidden="1">
      <c r="A503" s="551" t="s">
        <v>1878</v>
      </c>
      <c r="B503" s="556" t="s">
        <v>1392</v>
      </c>
      <c r="C503" s="557">
        <v>110126</v>
      </c>
      <c r="D503" s="551" t="s">
        <v>1904</v>
      </c>
      <c r="E503" s="557">
        <v>110126</v>
      </c>
      <c r="F503" s="551" t="s">
        <v>2020</v>
      </c>
    </row>
    <row r="504" spans="1:6" ht="18" hidden="1">
      <c r="A504" s="551" t="s">
        <v>1878</v>
      </c>
      <c r="B504" s="556" t="s">
        <v>1394</v>
      </c>
      <c r="C504" s="557">
        <v>110127</v>
      </c>
      <c r="D504" s="551" t="s">
        <v>1905</v>
      </c>
      <c r="E504" s="557">
        <v>110127</v>
      </c>
      <c r="F504" s="551" t="s">
        <v>2020</v>
      </c>
    </row>
    <row r="505" spans="1:6" ht="18" hidden="1">
      <c r="A505" s="551" t="s">
        <v>1878</v>
      </c>
      <c r="B505" s="556" t="s">
        <v>1396</v>
      </c>
      <c r="C505" s="557">
        <v>110128</v>
      </c>
      <c r="D505" s="551" t="s">
        <v>1906</v>
      </c>
      <c r="E505" s="557">
        <v>110128</v>
      </c>
      <c r="F505" s="551" t="s">
        <v>2020</v>
      </c>
    </row>
    <row r="506" spans="1:6" ht="18" hidden="1">
      <c r="A506" s="551" t="s">
        <v>1878</v>
      </c>
      <c r="B506" s="556" t="s">
        <v>1398</v>
      </c>
      <c r="C506" s="557">
        <v>110129</v>
      </c>
      <c r="D506" s="551" t="s">
        <v>1907</v>
      </c>
      <c r="E506" s="557">
        <v>110129</v>
      </c>
      <c r="F506" s="551" t="s">
        <v>2020</v>
      </c>
    </row>
    <row r="507" spans="1:6" ht="18" hidden="1">
      <c r="A507" s="551" t="s">
        <v>1878</v>
      </c>
      <c r="B507" s="556" t="s">
        <v>1462</v>
      </c>
      <c r="C507" s="557">
        <v>110130</v>
      </c>
      <c r="D507" s="552" t="s">
        <v>1908</v>
      </c>
      <c r="E507" s="557">
        <v>110130</v>
      </c>
      <c r="F507" s="551" t="s">
        <v>2020</v>
      </c>
    </row>
    <row r="508" spans="1:6" ht="18" hidden="1">
      <c r="A508" s="551" t="s">
        <v>1878</v>
      </c>
      <c r="B508" s="556" t="s">
        <v>1465</v>
      </c>
      <c r="C508" s="557">
        <v>110131</v>
      </c>
      <c r="D508" s="551" t="s">
        <v>1909</v>
      </c>
      <c r="E508" s="557">
        <v>110131</v>
      </c>
      <c r="F508" s="551" t="s">
        <v>2020</v>
      </c>
    </row>
    <row r="509" spans="1:6" ht="18" hidden="1">
      <c r="A509" s="551" t="s">
        <v>1878</v>
      </c>
      <c r="B509" s="556" t="s">
        <v>1468</v>
      </c>
      <c r="C509" s="557">
        <v>110132</v>
      </c>
      <c r="D509" s="551" t="s">
        <v>1910</v>
      </c>
      <c r="E509" s="557">
        <v>110132</v>
      </c>
      <c r="F509" s="551" t="s">
        <v>2020</v>
      </c>
    </row>
    <row r="510" spans="1:6" ht="18" hidden="1">
      <c r="A510" s="551" t="s">
        <v>1878</v>
      </c>
      <c r="B510" s="556" t="s">
        <v>1471</v>
      </c>
      <c r="C510" s="557">
        <v>110133</v>
      </c>
      <c r="D510" s="551" t="s">
        <v>1911</v>
      </c>
      <c r="E510" s="557">
        <v>110133</v>
      </c>
      <c r="F510" s="551" t="s">
        <v>2020</v>
      </c>
    </row>
    <row r="511" spans="1:6" ht="18" hidden="1">
      <c r="A511" s="551" t="s">
        <v>1878</v>
      </c>
      <c r="B511" s="556" t="s">
        <v>1474</v>
      </c>
      <c r="C511" s="557">
        <v>110134</v>
      </c>
      <c r="D511" s="551" t="s">
        <v>1912</v>
      </c>
      <c r="E511" s="557">
        <v>110134</v>
      </c>
      <c r="F511" s="551" t="s">
        <v>2020</v>
      </c>
    </row>
  </sheetData>
  <protectedRanges>
    <protectedRange sqref="K5:L5" name="範圍2_2"/>
    <protectedRange sqref="L23" name="範圍2_9"/>
    <protectedRange sqref="J80:L80 T3:U3" name="範圍2_2_1"/>
    <protectedRange sqref="J119:L119" name="範圍2_7"/>
    <protectedRange sqref="L48" name="範圍2_9_1"/>
    <protectedRange sqref="K198:L198" name="範圍2_2_2"/>
    <protectedRange sqref="K214:L214" name="範圍2_2_3"/>
    <protectedRange sqref="J281:L281 K234:L234" name="範圍2_2_4"/>
    <protectedRange sqref="L251" name="範圍2_9_2"/>
  </protectedRanges>
  <autoFilter ref="G1:L511" xr:uid="{00000000-0009-0000-0000-00000F000000}">
    <filterColumn colId="0">
      <filters>
        <filter val="69"/>
      </filters>
    </filterColumn>
  </autoFilter>
  <sortState xmlns:xlrd2="http://schemas.microsoft.com/office/spreadsheetml/2017/richdata2" ref="G2:L295">
    <sortCondition ref="L2:L295"/>
  </sortState>
  <mergeCells count="2">
    <mergeCell ref="R2:R12"/>
    <mergeCell ref="R14:R19"/>
  </mergeCells>
  <phoneticPr fontId="6" type="noConversion"/>
  <conditionalFormatting sqref="H1:H1048576">
    <cfRule type="duplicateValues" dxfId="0" priority="1"/>
  </conditionalFormatting>
  <dataValidations count="1">
    <dataValidation type="custom" allowBlank="1" showInputMessage="1" showErrorMessage="1" error="重覆" sqref="S14:S19 J1:J302" xr:uid="{00000000-0002-0000-0F00-000000000000}">
      <formula1>COUNTIF(J:J,J1)=1</formula1>
    </dataValidation>
  </dataValidations>
  <pageMargins left="0.7" right="0.7" top="0.75" bottom="0.75" header="0.3" footer="0.3"/>
  <pageSetup paperSize="9" orientation="portrait" horizontalDpi="0" verticalDpi="0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G24"/>
  <sheetViews>
    <sheetView tabSelected="1" zoomScaleNormal="100" workbookViewId="0">
      <selection activeCell="H6" sqref="H6"/>
    </sheetView>
  </sheetViews>
  <sheetFormatPr defaultRowHeight="16.2"/>
  <cols>
    <col min="1" max="1" width="4.33203125" style="879" customWidth="1"/>
    <col min="2" max="2" width="3.33203125" style="880" customWidth="1"/>
    <col min="3" max="3" width="26.9140625" style="882" customWidth="1"/>
    <col min="4" max="4" width="5.6640625" style="879" customWidth="1"/>
    <col min="5" max="5" width="7.75" style="883" customWidth="1"/>
    <col min="6" max="6" width="10.08203125" style="867" customWidth="1"/>
    <col min="7" max="7" width="18.58203125" style="867" customWidth="1"/>
    <col min="8" max="16384" width="8.6640625" style="867"/>
  </cols>
  <sheetData>
    <row r="1" spans="1:7" ht="30" customHeight="1">
      <c r="A1" s="976" t="s">
        <v>3800</v>
      </c>
      <c r="B1" s="977"/>
      <c r="C1" s="977"/>
      <c r="D1" s="977"/>
      <c r="E1" s="977"/>
      <c r="F1" s="978"/>
      <c r="G1" s="979"/>
    </row>
    <row r="2" spans="1:7" ht="22.2" customHeight="1">
      <c r="A2" s="868" t="s">
        <v>1182</v>
      </c>
      <c r="B2" s="869" t="s">
        <v>1183</v>
      </c>
      <c r="C2" s="870" t="s">
        <v>49</v>
      </c>
      <c r="D2" s="871" t="s">
        <v>1184</v>
      </c>
      <c r="E2" s="872" t="s">
        <v>3824</v>
      </c>
      <c r="F2" s="981" t="s">
        <v>3822</v>
      </c>
      <c r="G2" s="982" t="s">
        <v>3823</v>
      </c>
    </row>
    <row r="3" spans="1:7" ht="28.8" customHeight="1">
      <c r="A3" s="975" t="s">
        <v>3801</v>
      </c>
      <c r="B3" s="884">
        <v>1</v>
      </c>
      <c r="C3" s="885" t="s">
        <v>3803</v>
      </c>
      <c r="D3" s="873" t="s">
        <v>3817</v>
      </c>
      <c r="E3" s="874">
        <v>6</v>
      </c>
      <c r="F3" s="980">
        <v>118</v>
      </c>
      <c r="G3" s="980">
        <v>11682</v>
      </c>
    </row>
    <row r="4" spans="1:7" ht="25.8" customHeight="1">
      <c r="A4" s="975"/>
      <c r="B4" s="884">
        <v>2</v>
      </c>
      <c r="C4" s="885" t="s">
        <v>3804</v>
      </c>
      <c r="D4" s="873" t="s">
        <v>3818</v>
      </c>
      <c r="E4" s="874">
        <v>8</v>
      </c>
      <c r="F4" s="980">
        <v>118</v>
      </c>
      <c r="G4" s="980">
        <v>11682</v>
      </c>
    </row>
    <row r="5" spans="1:7" ht="24.6" customHeight="1">
      <c r="A5" s="975"/>
      <c r="B5" s="884">
        <v>3</v>
      </c>
      <c r="C5" s="885" t="s">
        <v>3805</v>
      </c>
      <c r="D5" s="873" t="s">
        <v>3799</v>
      </c>
      <c r="E5" s="874">
        <v>7</v>
      </c>
      <c r="F5" s="980">
        <v>116</v>
      </c>
      <c r="G5" s="980">
        <v>11484</v>
      </c>
    </row>
    <row r="6" spans="1:7" ht="24.6" customHeight="1">
      <c r="A6" s="975"/>
      <c r="B6" s="884">
        <v>4</v>
      </c>
      <c r="C6" s="885" t="s">
        <v>3806</v>
      </c>
      <c r="D6" s="873" t="s">
        <v>3797</v>
      </c>
      <c r="E6" s="874">
        <v>8</v>
      </c>
      <c r="F6" s="980">
        <v>115</v>
      </c>
      <c r="G6" s="980">
        <v>11385</v>
      </c>
    </row>
    <row r="7" spans="1:7" ht="24.6" customHeight="1">
      <c r="A7" s="975"/>
      <c r="B7" s="884">
        <v>5</v>
      </c>
      <c r="C7" s="885" t="s">
        <v>3807</v>
      </c>
      <c r="D7" s="873" t="s">
        <v>3819</v>
      </c>
      <c r="E7" s="874">
        <v>5</v>
      </c>
      <c r="F7" s="980">
        <v>119.99</v>
      </c>
      <c r="G7" s="980">
        <v>11879</v>
      </c>
    </row>
    <row r="8" spans="1:7" ht="23.4" customHeight="1">
      <c r="A8" s="975"/>
      <c r="B8" s="875">
        <v>6</v>
      </c>
      <c r="C8" s="885" t="s">
        <v>3808</v>
      </c>
      <c r="D8" s="873" t="s">
        <v>3820</v>
      </c>
      <c r="E8" s="874">
        <v>2</v>
      </c>
      <c r="F8" s="980">
        <v>115</v>
      </c>
      <c r="G8" s="980">
        <v>11385</v>
      </c>
    </row>
    <row r="9" spans="1:7" ht="27" customHeight="1">
      <c r="A9" s="975"/>
      <c r="B9" s="875">
        <v>7</v>
      </c>
      <c r="C9" s="885" t="s">
        <v>3809</v>
      </c>
      <c r="D9" s="873" t="s">
        <v>3821</v>
      </c>
      <c r="E9" s="874">
        <v>6</v>
      </c>
      <c r="F9" s="980">
        <v>111</v>
      </c>
      <c r="G9" s="980">
        <v>10989</v>
      </c>
    </row>
    <row r="10" spans="1:7" ht="18" customHeight="1">
      <c r="A10" s="975"/>
      <c r="B10" s="886"/>
      <c r="C10" s="887" t="s">
        <v>1192</v>
      </c>
      <c r="D10" s="877"/>
      <c r="E10" s="876">
        <f>SUM(E3:E9)</f>
        <v>42</v>
      </c>
      <c r="F10" s="974"/>
      <c r="G10" s="974"/>
    </row>
    <row r="11" spans="1:7" ht="22.8" customHeight="1">
      <c r="A11" s="975" t="s">
        <v>3802</v>
      </c>
      <c r="B11" s="869">
        <v>1</v>
      </c>
      <c r="C11" s="885" t="s">
        <v>3810</v>
      </c>
      <c r="D11" s="873" t="s">
        <v>3814</v>
      </c>
      <c r="E11" s="874">
        <v>3</v>
      </c>
      <c r="F11" s="980">
        <v>118.24</v>
      </c>
      <c r="G11" s="980">
        <v>11706</v>
      </c>
    </row>
    <row r="12" spans="1:7" ht="24.6" customHeight="1">
      <c r="A12" s="975"/>
      <c r="B12" s="869">
        <v>2</v>
      </c>
      <c r="C12" s="885" t="s">
        <v>3811</v>
      </c>
      <c r="D12" s="873" t="s">
        <v>3796</v>
      </c>
      <c r="E12" s="874">
        <v>7</v>
      </c>
      <c r="F12" s="980">
        <v>118.07</v>
      </c>
      <c r="G12" s="980">
        <v>11689</v>
      </c>
    </row>
    <row r="13" spans="1:7" ht="24" customHeight="1">
      <c r="A13" s="975"/>
      <c r="B13" s="869">
        <v>3</v>
      </c>
      <c r="C13" s="885" t="s">
        <v>3812</v>
      </c>
      <c r="D13" s="873" t="s">
        <v>3815</v>
      </c>
      <c r="E13" s="874">
        <v>5</v>
      </c>
      <c r="F13" s="980">
        <v>116.08</v>
      </c>
      <c r="G13" s="980">
        <v>11492</v>
      </c>
    </row>
    <row r="14" spans="1:7" ht="24" customHeight="1">
      <c r="A14" s="975"/>
      <c r="B14" s="869">
        <v>4</v>
      </c>
      <c r="C14" s="885" t="s">
        <v>3795</v>
      </c>
      <c r="D14" s="873" t="s">
        <v>3798</v>
      </c>
      <c r="E14" s="874">
        <v>7</v>
      </c>
      <c r="F14" s="980">
        <v>113.02</v>
      </c>
      <c r="G14" s="980">
        <v>11189</v>
      </c>
    </row>
    <row r="15" spans="1:7" ht="23.4" customHeight="1">
      <c r="A15" s="975"/>
      <c r="B15" s="875">
        <v>5</v>
      </c>
      <c r="C15" s="885" t="s">
        <v>3813</v>
      </c>
      <c r="D15" s="873" t="s">
        <v>3816</v>
      </c>
      <c r="E15" s="874">
        <v>9</v>
      </c>
      <c r="F15" s="980">
        <v>128</v>
      </c>
      <c r="G15" s="980">
        <v>12672</v>
      </c>
    </row>
    <row r="16" spans="1:7" ht="18" customHeight="1">
      <c r="A16" s="975"/>
      <c r="B16" s="869"/>
      <c r="C16" s="885"/>
      <c r="D16" s="873"/>
      <c r="E16" s="874"/>
      <c r="F16" s="980"/>
      <c r="G16" s="980"/>
    </row>
    <row r="17" spans="1:7" ht="18" customHeight="1">
      <c r="A17" s="975"/>
      <c r="B17" s="875"/>
      <c r="C17" s="885"/>
      <c r="D17" s="873"/>
      <c r="E17" s="874"/>
      <c r="F17" s="980"/>
      <c r="G17" s="980"/>
    </row>
    <row r="18" spans="1:7" ht="18" customHeight="1">
      <c r="A18" s="975"/>
      <c r="B18" s="886"/>
      <c r="C18" s="887" t="s">
        <v>1192</v>
      </c>
      <c r="D18" s="878"/>
      <c r="E18" s="876">
        <f>SUM(E11:E17)</f>
        <v>31</v>
      </c>
      <c r="F18" s="980"/>
      <c r="G18" s="980"/>
    </row>
    <row r="19" spans="1:7" ht="50.4" customHeight="1">
      <c r="A19" s="974" t="s">
        <v>38</v>
      </c>
      <c r="B19" s="983" t="s">
        <v>3825</v>
      </c>
      <c r="C19" s="978"/>
      <c r="D19" s="978"/>
      <c r="E19" s="978"/>
      <c r="F19" s="978"/>
      <c r="G19" s="979"/>
    </row>
    <row r="20" spans="1:7" ht="15.75" customHeight="1">
      <c r="C20" s="881"/>
      <c r="E20" s="879"/>
    </row>
    <row r="21" spans="1:7" ht="15.75" customHeight="1">
      <c r="C21" s="881"/>
      <c r="E21" s="879"/>
    </row>
    <row r="22" spans="1:7">
      <c r="C22" s="879"/>
      <c r="E22" s="879"/>
    </row>
    <row r="23" spans="1:7">
      <c r="C23" s="879"/>
      <c r="E23" s="879"/>
    </row>
    <row r="24" spans="1:7">
      <c r="C24" s="879"/>
      <c r="E24" s="879"/>
    </row>
  </sheetData>
  <mergeCells count="4">
    <mergeCell ref="A11:A18"/>
    <mergeCell ref="A3:A10"/>
    <mergeCell ref="A1:G1"/>
    <mergeCell ref="B19:G19"/>
  </mergeCells>
  <phoneticPr fontId="6" type="noConversion"/>
  <dataValidations count="1">
    <dataValidation type="custom" allowBlank="1" showInputMessage="1" showErrorMessage="1" error="重覆" sqref="E2" xr:uid="{00000000-0002-0000-1000-000000000000}">
      <formula1>COUNTIF(E:E,E2)=1</formula1>
    </dataValidation>
  </dataValidations>
  <printOptions horizontalCentered="1"/>
  <pageMargins left="0.39370078740157483" right="0.39370078740157483" top="0.39370078740157483" bottom="0.39370078740157483" header="0.31496062992125984" footer="0.31496062992125984"/>
  <pageSetup paperSize="9" orientation="portrait" r:id="rId1"/>
  <ignoredErrors>
    <ignoredError sqref="E10 E18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35"/>
  <sheetViews>
    <sheetView topLeftCell="A21" zoomScale="130" zoomScaleNormal="130" workbookViewId="0">
      <selection activeCell="H18" sqref="H18"/>
    </sheetView>
  </sheetViews>
  <sheetFormatPr defaultRowHeight="15.6"/>
  <cols>
    <col min="4" max="4" width="9.75" style="184" customWidth="1"/>
    <col min="5" max="5" width="2.4140625" customWidth="1"/>
    <col min="9" max="9" width="8.6640625" style="184"/>
  </cols>
  <sheetData>
    <row r="1" spans="1:9" ht="25.8" customHeight="1">
      <c r="A1" s="972" t="s">
        <v>3166</v>
      </c>
      <c r="B1" s="972"/>
      <c r="C1" s="972"/>
      <c r="D1" s="972"/>
      <c r="E1" s="972"/>
      <c r="F1" s="972"/>
      <c r="G1" s="972"/>
      <c r="H1" s="972"/>
      <c r="I1" s="972"/>
    </row>
    <row r="2" spans="1:9" ht="22.2" customHeight="1">
      <c r="A2" s="929" t="s">
        <v>3376</v>
      </c>
      <c r="B2" s="929"/>
      <c r="C2" s="929"/>
      <c r="D2" s="929"/>
      <c r="E2" s="709"/>
      <c r="F2" s="783"/>
      <c r="G2" s="83"/>
      <c r="H2" s="83"/>
      <c r="I2" s="91"/>
    </row>
    <row r="3" spans="1:9">
      <c r="A3" s="54" t="s">
        <v>69</v>
      </c>
      <c r="B3" s="230" t="s">
        <v>68</v>
      </c>
      <c r="C3" s="540" t="s">
        <v>67</v>
      </c>
      <c r="D3" s="26" t="s">
        <v>3438</v>
      </c>
      <c r="F3" s="973" t="s">
        <v>3442</v>
      </c>
      <c r="G3" s="973"/>
      <c r="H3" s="973"/>
      <c r="I3" s="973"/>
    </row>
    <row r="4" spans="1:9">
      <c r="A4" s="329">
        <v>910230</v>
      </c>
      <c r="B4" s="232" t="s">
        <v>95</v>
      </c>
      <c r="C4" s="541" t="s">
        <v>153</v>
      </c>
      <c r="D4" s="658" t="s">
        <v>3434</v>
      </c>
      <c r="E4" s="184"/>
      <c r="F4" s="973"/>
      <c r="G4" s="973"/>
      <c r="H4" s="973"/>
      <c r="I4" s="973"/>
    </row>
    <row r="5" spans="1:9">
      <c r="A5" s="329">
        <v>910231</v>
      </c>
      <c r="B5" s="232" t="s">
        <v>95</v>
      </c>
      <c r="C5" s="541" t="s">
        <v>285</v>
      </c>
      <c r="D5" s="658" t="s">
        <v>3434</v>
      </c>
      <c r="E5" s="184"/>
      <c r="F5" s="973"/>
      <c r="G5" s="973"/>
      <c r="H5" s="973"/>
      <c r="I5" s="973"/>
    </row>
    <row r="6" spans="1:9">
      <c r="E6" s="184"/>
      <c r="H6" s="184"/>
    </row>
    <row r="7" spans="1:9">
      <c r="E7" s="184"/>
      <c r="H7" s="184"/>
    </row>
    <row r="8" spans="1:9" ht="21">
      <c r="A8" s="929" t="s">
        <v>3435</v>
      </c>
      <c r="B8" s="929"/>
      <c r="C8" s="929"/>
      <c r="D8" s="929"/>
      <c r="E8" s="184"/>
      <c r="F8" s="929" t="s">
        <v>3436</v>
      </c>
      <c r="G8" s="929"/>
      <c r="H8" s="929"/>
      <c r="I8" s="929"/>
    </row>
    <row r="9" spans="1:9">
      <c r="A9" s="54" t="s">
        <v>69</v>
      </c>
      <c r="B9" s="230" t="s">
        <v>68</v>
      </c>
      <c r="C9" s="540" t="s">
        <v>67</v>
      </c>
      <c r="D9" s="26" t="s">
        <v>3438</v>
      </c>
      <c r="F9" s="54" t="s">
        <v>69</v>
      </c>
      <c r="G9" s="230" t="s">
        <v>68</v>
      </c>
      <c r="H9" s="540" t="s">
        <v>67</v>
      </c>
      <c r="I9" s="26" t="s">
        <v>3438</v>
      </c>
    </row>
    <row r="10" spans="1:9">
      <c r="A10" s="329">
        <v>110206</v>
      </c>
      <c r="B10" s="232" t="s">
        <v>1945</v>
      </c>
      <c r="C10" s="541" t="s">
        <v>1555</v>
      </c>
      <c r="D10" s="594" t="s">
        <v>3439</v>
      </c>
      <c r="F10" s="329" t="s">
        <v>621</v>
      </c>
      <c r="G10" s="232" t="s">
        <v>17</v>
      </c>
      <c r="H10" s="541" t="s">
        <v>587</v>
      </c>
      <c r="I10" s="594" t="s">
        <v>3441</v>
      </c>
    </row>
    <row r="11" spans="1:9">
      <c r="A11" s="329">
        <v>110209</v>
      </c>
      <c r="B11" s="232" t="s">
        <v>1945</v>
      </c>
      <c r="C11" s="541" t="s">
        <v>1562</v>
      </c>
      <c r="D11" s="594" t="s">
        <v>3439</v>
      </c>
      <c r="F11" s="23" t="s">
        <v>627</v>
      </c>
      <c r="G11" s="231" t="s">
        <v>17</v>
      </c>
      <c r="H11" s="540" t="s">
        <v>590</v>
      </c>
      <c r="I11" s="594" t="s">
        <v>3441</v>
      </c>
    </row>
    <row r="12" spans="1:9">
      <c r="A12" s="329">
        <v>110228</v>
      </c>
      <c r="B12" s="232" t="s">
        <v>1945</v>
      </c>
      <c r="C12" s="541" t="s">
        <v>1947</v>
      </c>
      <c r="D12" s="594" t="s">
        <v>3439</v>
      </c>
      <c r="F12" s="329" t="s">
        <v>696</v>
      </c>
      <c r="G12" s="330" t="s">
        <v>81</v>
      </c>
      <c r="H12" s="541" t="s">
        <v>564</v>
      </c>
      <c r="I12" s="594" t="s">
        <v>3441</v>
      </c>
    </row>
    <row r="13" spans="1:9">
      <c r="A13" s="329">
        <v>111414</v>
      </c>
      <c r="B13" s="232" t="s">
        <v>1348</v>
      </c>
      <c r="C13" s="541" t="s">
        <v>1369</v>
      </c>
      <c r="D13" s="594" t="s">
        <v>3439</v>
      </c>
      <c r="F13" s="329" t="s">
        <v>735</v>
      </c>
      <c r="G13" s="232" t="s">
        <v>78</v>
      </c>
      <c r="H13" s="541" t="s">
        <v>395</v>
      </c>
      <c r="I13" s="594" t="s">
        <v>3441</v>
      </c>
    </row>
    <row r="14" spans="1:9">
      <c r="A14" s="329">
        <v>111415</v>
      </c>
      <c r="B14" s="232" t="s">
        <v>1348</v>
      </c>
      <c r="C14" s="541" t="s">
        <v>1371</v>
      </c>
      <c r="D14" s="594" t="s">
        <v>3439</v>
      </c>
      <c r="F14" s="329" t="s">
        <v>783</v>
      </c>
      <c r="G14" s="232" t="s">
        <v>304</v>
      </c>
      <c r="H14" s="541" t="s">
        <v>520</v>
      </c>
      <c r="I14" s="594" t="s">
        <v>3441</v>
      </c>
    </row>
    <row r="15" spans="1:9">
      <c r="A15" s="329">
        <v>111418</v>
      </c>
      <c r="B15" s="232" t="s">
        <v>1348</v>
      </c>
      <c r="C15" s="541" t="s">
        <v>1377</v>
      </c>
      <c r="D15" s="594" t="s">
        <v>3439</v>
      </c>
      <c r="E15" s="184"/>
      <c r="F15" s="23" t="s">
        <v>800</v>
      </c>
      <c r="G15" s="231" t="s">
        <v>304</v>
      </c>
      <c r="H15" s="540" t="s">
        <v>799</v>
      </c>
      <c r="I15" s="594" t="s">
        <v>3441</v>
      </c>
    </row>
    <row r="16" spans="1:9">
      <c r="A16" s="784"/>
      <c r="B16" s="336"/>
      <c r="C16" s="785"/>
      <c r="D16" s="788"/>
      <c r="E16" s="184"/>
      <c r="F16" s="786"/>
      <c r="G16" s="337"/>
      <c r="H16" s="787"/>
      <c r="I16" s="788"/>
    </row>
    <row r="17" spans="1:8">
      <c r="E17" s="184"/>
      <c r="H17" s="184"/>
    </row>
    <row r="18" spans="1:8" ht="21">
      <c r="A18" s="929" t="s">
        <v>3437</v>
      </c>
      <c r="B18" s="929"/>
      <c r="C18" s="929"/>
      <c r="D18" s="929"/>
      <c r="E18" s="184"/>
      <c r="H18" s="184"/>
    </row>
    <row r="19" spans="1:8">
      <c r="A19" s="54" t="s">
        <v>69</v>
      </c>
      <c r="B19" s="230" t="s">
        <v>68</v>
      </c>
      <c r="C19" s="540" t="s">
        <v>67</v>
      </c>
      <c r="D19" s="26" t="s">
        <v>3438</v>
      </c>
      <c r="E19" s="184"/>
      <c r="H19" s="184"/>
    </row>
    <row r="20" spans="1:8">
      <c r="A20" s="329">
        <v>110705</v>
      </c>
      <c r="B20" s="232" t="s">
        <v>733</v>
      </c>
      <c r="C20" s="541" t="s">
        <v>1411</v>
      </c>
      <c r="D20" s="594" t="s">
        <v>3440</v>
      </c>
      <c r="E20" s="184"/>
      <c r="H20" s="184"/>
    </row>
    <row r="21" spans="1:8">
      <c r="A21" s="329">
        <v>110716</v>
      </c>
      <c r="B21" s="232" t="s">
        <v>733</v>
      </c>
      <c r="C21" s="541" t="s">
        <v>1435</v>
      </c>
      <c r="D21" s="594" t="s">
        <v>3440</v>
      </c>
      <c r="E21" s="184"/>
      <c r="H21" s="184"/>
    </row>
    <row r="22" spans="1:8">
      <c r="A22" s="329">
        <v>111128</v>
      </c>
      <c r="B22" s="232" t="s">
        <v>1957</v>
      </c>
      <c r="C22" s="541" t="s">
        <v>1958</v>
      </c>
      <c r="D22" s="594" t="s">
        <v>3440</v>
      </c>
      <c r="E22" s="184"/>
      <c r="H22" s="184"/>
    </row>
    <row r="23" spans="1:8">
      <c r="A23" s="329">
        <v>111521</v>
      </c>
      <c r="B23" s="232" t="s">
        <v>1481</v>
      </c>
      <c r="C23" s="541" t="s">
        <v>1520</v>
      </c>
      <c r="D23" s="594" t="s">
        <v>3440</v>
      </c>
      <c r="E23" s="184"/>
      <c r="H23" s="184"/>
    </row>
    <row r="24" spans="1:8">
      <c r="A24" s="23">
        <v>910505</v>
      </c>
      <c r="B24" s="231" t="s">
        <v>85</v>
      </c>
      <c r="C24" s="540" t="s">
        <v>234</v>
      </c>
      <c r="D24" s="594" t="s">
        <v>3440</v>
      </c>
      <c r="E24" s="184"/>
      <c r="H24" s="184"/>
    </row>
    <row r="25" spans="1:8">
      <c r="A25" s="23">
        <v>910718</v>
      </c>
      <c r="B25" s="231" t="s">
        <v>93</v>
      </c>
      <c r="C25" s="540" t="s">
        <v>324</v>
      </c>
      <c r="D25" s="594" t="s">
        <v>3440</v>
      </c>
      <c r="E25" s="184"/>
      <c r="H25" s="184"/>
    </row>
    <row r="26" spans="1:8">
      <c r="A26" s="23">
        <v>910923</v>
      </c>
      <c r="B26" s="232" t="s">
        <v>87</v>
      </c>
      <c r="C26" s="541" t="s">
        <v>214</v>
      </c>
      <c r="D26" s="594" t="s">
        <v>3440</v>
      </c>
      <c r="E26" s="184"/>
      <c r="H26" s="184"/>
    </row>
    <row r="27" spans="1:8">
      <c r="A27" s="23">
        <v>910932</v>
      </c>
      <c r="B27" s="231" t="s">
        <v>87</v>
      </c>
      <c r="C27" s="540" t="s">
        <v>323</v>
      </c>
      <c r="D27" s="594" t="s">
        <v>3440</v>
      </c>
      <c r="E27" s="184"/>
      <c r="H27" s="184"/>
    </row>
    <row r="28" spans="1:8">
      <c r="A28" s="23">
        <v>911416</v>
      </c>
      <c r="B28" s="231" t="s">
        <v>88</v>
      </c>
      <c r="C28" s="540" t="s">
        <v>107</v>
      </c>
      <c r="D28" s="594" t="s">
        <v>3440</v>
      </c>
      <c r="E28" s="184"/>
      <c r="H28" s="184"/>
    </row>
    <row r="29" spans="1:8">
      <c r="A29" s="329" t="s">
        <v>852</v>
      </c>
      <c r="B29" s="232" t="s">
        <v>80</v>
      </c>
      <c r="C29" s="541" t="s">
        <v>479</v>
      </c>
      <c r="D29" s="594" t="s">
        <v>3440</v>
      </c>
      <c r="E29" s="184"/>
      <c r="H29" s="184"/>
    </row>
    <row r="30" spans="1:8">
      <c r="A30" s="23" t="s">
        <v>921</v>
      </c>
      <c r="B30" s="231" t="s">
        <v>75</v>
      </c>
      <c r="C30" s="540" t="s">
        <v>532</v>
      </c>
      <c r="D30" s="594" t="s">
        <v>3440</v>
      </c>
      <c r="E30" s="184"/>
      <c r="H30" s="184"/>
    </row>
    <row r="31" spans="1:8">
      <c r="A31" s="329">
        <v>110117</v>
      </c>
      <c r="B31" s="232" t="s">
        <v>1918</v>
      </c>
      <c r="C31" s="541" t="s">
        <v>1895</v>
      </c>
      <c r="D31" s="594" t="s">
        <v>3440</v>
      </c>
      <c r="H31" s="184"/>
    </row>
    <row r="32" spans="1:8">
      <c r="A32" s="329">
        <v>110903</v>
      </c>
      <c r="B32" s="232" t="s">
        <v>1753</v>
      </c>
      <c r="C32" s="541" t="s">
        <v>1755</v>
      </c>
      <c r="D32" s="594" t="s">
        <v>3440</v>
      </c>
    </row>
    <row r="33" spans="1:4">
      <c r="A33" s="329">
        <v>110917</v>
      </c>
      <c r="B33" s="232" t="s">
        <v>1753</v>
      </c>
      <c r="C33" s="541" t="s">
        <v>1769</v>
      </c>
      <c r="D33" s="594" t="s">
        <v>3440</v>
      </c>
    </row>
    <row r="34" spans="1:4">
      <c r="A34" s="329">
        <v>110926</v>
      </c>
      <c r="B34" s="232" t="s">
        <v>1753</v>
      </c>
      <c r="C34" s="541" t="s">
        <v>1778</v>
      </c>
      <c r="D34" s="594" t="s">
        <v>3440</v>
      </c>
    </row>
    <row r="35" spans="1:4">
      <c r="A35" s="329">
        <v>111235</v>
      </c>
      <c r="B35" s="232" t="s">
        <v>1959</v>
      </c>
      <c r="C35" s="541" t="s">
        <v>3426</v>
      </c>
      <c r="D35" s="594" t="s">
        <v>3440</v>
      </c>
    </row>
  </sheetData>
  <mergeCells count="6">
    <mergeCell ref="A8:D8"/>
    <mergeCell ref="F8:I8"/>
    <mergeCell ref="A18:D18"/>
    <mergeCell ref="A1:I1"/>
    <mergeCell ref="A2:D2"/>
    <mergeCell ref="F3:I5"/>
  </mergeCells>
  <phoneticPr fontId="6" type="noConversion"/>
  <dataValidations count="3">
    <dataValidation type="custom" allowBlank="1" showInputMessage="1" showErrorMessage="1" error="重覆" sqref="A10:A16" xr:uid="{00000000-0002-0000-1100-000000000000}">
      <formula1>COUNTIF(A:A,A10)=1</formula1>
    </dataValidation>
    <dataValidation type="custom" allowBlank="1" showInputMessage="1" showErrorMessage="1" error="重覆" sqref="A20:A35" xr:uid="{00000000-0002-0000-1100-000001000000}">
      <formula1>COUNTIF(K:K,A20)=1</formula1>
    </dataValidation>
    <dataValidation type="custom" allowBlank="1" showInputMessage="1" showErrorMessage="1" error="重覆" sqref="F9:F16 A9 A3 A19" xr:uid="{00000000-0002-0000-1100-000002000000}">
      <formula1>COUNTIF(F:F,A3)=1</formula1>
    </dataValidation>
  </dataValidation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18</vt:i4>
      </vt:variant>
      <vt:variant>
        <vt:lpstr>具名範圍</vt:lpstr>
      </vt:variant>
      <vt:variant>
        <vt:i4>3</vt:i4>
      </vt:variant>
    </vt:vector>
  </HeadingPairs>
  <TitlesOfParts>
    <vt:vector size="21" baseType="lpstr">
      <vt:lpstr>請款總表</vt:lpstr>
      <vt:lpstr>名冊</vt:lpstr>
      <vt:lpstr>收款名細</vt:lpstr>
      <vt:lpstr>資料</vt:lpstr>
      <vt:lpstr>111票價</vt:lpstr>
      <vt:lpstr>異動</vt:lpstr>
      <vt:lpstr>未繳費</vt:lpstr>
      <vt:lpstr>路線人數1</vt:lpstr>
      <vt:lpstr>路線人數2</vt:lpstr>
      <vt:lpstr>車頭單1</vt:lpstr>
      <vt:lpstr>車頭單2</vt:lpstr>
      <vt:lpstr>損益</vt:lpstr>
      <vt:lpstr>車資</vt:lpstr>
      <vt:lpstr>路線車資</vt:lpstr>
      <vt:lpstr>縮線車資</vt:lpstr>
      <vt:lpstr>新生+學號</vt:lpstr>
      <vt:lpstr>路線人數表</vt:lpstr>
      <vt:lpstr>同站不同車</vt:lpstr>
      <vt:lpstr>'111票價'!Print_Area</vt:lpstr>
      <vt:lpstr>路線人數表!Print_Area</vt:lpstr>
      <vt:lpstr>名冊!Print_Titles</vt:lpstr>
    </vt:vector>
  </TitlesOfParts>
  <Company>C.M.T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賓 masuki</cp:lastModifiedBy>
  <cp:lastPrinted>2025-08-21T00:23:32Z</cp:lastPrinted>
  <dcterms:created xsi:type="dcterms:W3CDTF">2018-09-13T10:55:22Z</dcterms:created>
  <dcterms:modified xsi:type="dcterms:W3CDTF">2025-08-27T02:54:56Z</dcterms:modified>
</cp:coreProperties>
</file>